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21600" windowHeight="9780" activeTab="10"/>
  </bookViews>
  <sheets>
    <sheet name="480" sheetId="1" r:id="rId1"/>
    <sheet name="799" sheetId="4" r:id="rId2"/>
    <sheet name="808" sheetId="5" r:id="rId3"/>
    <sheet name="810" sheetId="6" r:id="rId4"/>
    <sheet name="812" sheetId="7" r:id="rId5"/>
    <sheet name="814" sheetId="8" r:id="rId6"/>
    <sheet name="816" sheetId="9" r:id="rId7"/>
    <sheet name="818" sheetId="10" r:id="rId8"/>
    <sheet name="820" sheetId="11" r:id="rId9"/>
    <sheet name="822" sheetId="12" r:id="rId10"/>
    <sheet name="1677" sheetId="13" r:id="rId11"/>
  </sheets>
  <calcPr calcId="152511"/>
</workbook>
</file>

<file path=xl/calcChain.xml><?xml version="1.0" encoding="utf-8"?>
<calcChain xmlns="http://schemas.openxmlformats.org/spreadsheetml/2006/main">
  <c r="H539" i="13" l="1"/>
  <c r="H538" i="13"/>
  <c r="G538" i="13"/>
  <c r="G539" i="13" s="1"/>
  <c r="F538" i="13"/>
  <c r="F539" i="13" s="1"/>
  <c r="H531" i="13"/>
  <c r="G531" i="13"/>
  <c r="F531" i="13"/>
  <c r="H422" i="13"/>
  <c r="G422" i="13"/>
  <c r="F422" i="13"/>
  <c r="H397" i="13"/>
  <c r="G397" i="13"/>
  <c r="F397" i="13"/>
  <c r="G390" i="13"/>
  <c r="H389" i="13"/>
  <c r="H390" i="13" s="1"/>
  <c r="G389" i="13"/>
  <c r="F389" i="13"/>
  <c r="F390" i="13" s="1"/>
  <c r="H339" i="13"/>
  <c r="G339" i="13"/>
  <c r="F339" i="13"/>
  <c r="H314" i="13"/>
  <c r="G314" i="13"/>
  <c r="F314" i="13"/>
  <c r="H307" i="13"/>
  <c r="G307" i="13"/>
  <c r="F307" i="13"/>
  <c r="F295" i="13"/>
  <c r="H294" i="13"/>
  <c r="G294" i="13"/>
  <c r="G295" i="13" s="1"/>
  <c r="F294" i="13"/>
  <c r="H278" i="13"/>
  <c r="H295" i="13" s="1"/>
  <c r="G278" i="13"/>
  <c r="F278" i="13"/>
  <c r="G266" i="13"/>
  <c r="H265" i="13"/>
  <c r="H266" i="13" s="1"/>
  <c r="G265" i="13"/>
  <c r="F265" i="13"/>
  <c r="F266" i="13" s="1"/>
  <c r="H240" i="13"/>
  <c r="G240" i="13"/>
  <c r="F240" i="13"/>
  <c r="H213" i="13"/>
  <c r="H212" i="13"/>
  <c r="G212" i="13"/>
  <c r="G213" i="13" s="1"/>
  <c r="F212" i="13"/>
  <c r="H188" i="13"/>
  <c r="G188" i="13"/>
  <c r="F188" i="13"/>
  <c r="F213" i="13" s="1"/>
  <c r="H124" i="13"/>
  <c r="H125" i="13" s="1"/>
  <c r="G124" i="13"/>
  <c r="F124" i="13"/>
  <c r="F125" i="13" s="1"/>
  <c r="H74" i="13"/>
  <c r="G74" i="13"/>
  <c r="G125" i="13" s="1"/>
  <c r="F74" i="13"/>
  <c r="F59" i="13"/>
  <c r="H58" i="13"/>
  <c r="G58" i="13"/>
  <c r="G59" i="13" s="1"/>
  <c r="F58" i="13"/>
  <c r="H52" i="13"/>
  <c r="H59" i="13" s="1"/>
  <c r="G52" i="13"/>
  <c r="F52" i="13"/>
  <c r="H39" i="13"/>
  <c r="G39" i="13"/>
  <c r="F39" i="13"/>
  <c r="H30" i="13"/>
  <c r="G30" i="13"/>
  <c r="F30" i="13"/>
  <c r="H20" i="13"/>
  <c r="G20" i="13"/>
  <c r="F20" i="13"/>
  <c r="F541" i="13" l="1"/>
  <c r="G541" i="13"/>
  <c r="H541" i="13"/>
  <c r="H1762" i="12"/>
  <c r="G1762" i="12"/>
  <c r="F1762" i="12"/>
  <c r="G1752" i="12"/>
  <c r="H1751" i="12"/>
  <c r="H1752" i="12" s="1"/>
  <c r="G1751" i="12"/>
  <c r="F1751" i="12"/>
  <c r="F1752" i="12" s="1"/>
  <c r="H1682" i="12"/>
  <c r="G1682" i="12"/>
  <c r="F1682" i="12"/>
  <c r="H1529" i="12"/>
  <c r="G1529" i="12"/>
  <c r="F1529" i="12"/>
  <c r="G1515" i="12"/>
  <c r="H1514" i="12"/>
  <c r="H1515" i="12" s="1"/>
  <c r="G1514" i="12"/>
  <c r="F1514" i="12"/>
  <c r="F1515" i="12" s="1"/>
  <c r="H1437" i="12"/>
  <c r="G1437" i="12"/>
  <c r="F1437" i="12"/>
  <c r="H1332" i="12"/>
  <c r="H1331" i="12"/>
  <c r="G1331" i="12"/>
  <c r="G1332" i="12" s="1"/>
  <c r="F1331" i="12"/>
  <c r="H1318" i="12"/>
  <c r="G1318" i="12"/>
  <c r="F1318" i="12"/>
  <c r="F1332" i="12" s="1"/>
  <c r="H1308" i="12"/>
  <c r="G1308" i="12"/>
  <c r="F1308" i="12"/>
  <c r="H1295" i="12"/>
  <c r="G1295" i="12"/>
  <c r="F1295" i="12"/>
  <c r="G1286" i="12"/>
  <c r="H1285" i="12"/>
  <c r="H1286" i="12" s="1"/>
  <c r="G1285" i="12"/>
  <c r="F1285" i="12"/>
  <c r="F1286" i="12" s="1"/>
  <c r="H1270" i="12"/>
  <c r="H1271" i="12" s="1"/>
  <c r="G1270" i="12"/>
  <c r="F1270" i="12"/>
  <c r="F1271" i="12" s="1"/>
  <c r="H1251" i="12"/>
  <c r="G1251" i="12"/>
  <c r="G1271" i="12" s="1"/>
  <c r="F1251" i="12"/>
  <c r="F1217" i="12"/>
  <c r="H1216" i="12"/>
  <c r="H1217" i="12" s="1"/>
  <c r="G1216" i="12"/>
  <c r="G1217" i="12" s="1"/>
  <c r="F1216" i="12"/>
  <c r="H1113" i="12"/>
  <c r="G1113" i="12"/>
  <c r="F1113" i="12"/>
  <c r="G1087" i="12"/>
  <c r="H1086" i="12"/>
  <c r="H1087" i="12" s="1"/>
  <c r="G1086" i="12"/>
  <c r="F1086" i="12"/>
  <c r="F1087" i="12" s="1"/>
  <c r="H845" i="12"/>
  <c r="G845" i="12"/>
  <c r="F845" i="12"/>
  <c r="H413" i="12"/>
  <c r="H412" i="12"/>
  <c r="G412" i="12"/>
  <c r="G413" i="12" s="1"/>
  <c r="F412" i="12"/>
  <c r="H399" i="12"/>
  <c r="G399" i="12"/>
  <c r="F399" i="12"/>
  <c r="F413" i="12" s="1"/>
  <c r="H137" i="12"/>
  <c r="G137" i="12"/>
  <c r="F137" i="12"/>
  <c r="H117" i="12"/>
  <c r="G117" i="12"/>
  <c r="F117" i="12"/>
  <c r="H110" i="12"/>
  <c r="G110" i="12"/>
  <c r="F110" i="12"/>
  <c r="F84" i="12"/>
  <c r="H83" i="12"/>
  <c r="G83" i="12"/>
  <c r="G84" i="12" s="1"/>
  <c r="G1764" i="12" s="1"/>
  <c r="F83" i="12"/>
  <c r="H67" i="12"/>
  <c r="H84" i="12" s="1"/>
  <c r="G67" i="12"/>
  <c r="F67" i="12"/>
  <c r="H1764" i="12" l="1"/>
  <c r="F1764" i="12"/>
  <c r="H1113" i="11" l="1"/>
  <c r="G1113" i="11"/>
  <c r="F1113" i="11"/>
  <c r="G1103" i="11"/>
  <c r="H1102" i="11"/>
  <c r="H1103" i="11" s="1"/>
  <c r="G1102" i="11"/>
  <c r="F1102" i="11"/>
  <c r="F1103" i="11" s="1"/>
  <c r="H1096" i="11"/>
  <c r="G1096" i="11"/>
  <c r="F1096" i="11"/>
  <c r="H941" i="11"/>
  <c r="G941" i="11"/>
  <c r="F941" i="11"/>
  <c r="H926" i="11"/>
  <c r="G926" i="11"/>
  <c r="F926" i="11"/>
  <c r="F919" i="11"/>
  <c r="H918" i="11"/>
  <c r="H919" i="11" s="1"/>
  <c r="G918" i="11"/>
  <c r="G919" i="11" s="1"/>
  <c r="F918" i="11"/>
  <c r="H893" i="11"/>
  <c r="G893" i="11"/>
  <c r="F893" i="11"/>
  <c r="G809" i="11"/>
  <c r="H808" i="11"/>
  <c r="H809" i="11" s="1"/>
  <c r="G808" i="11"/>
  <c r="F808" i="11"/>
  <c r="F809" i="11" s="1"/>
  <c r="H783" i="11"/>
  <c r="G783" i="11"/>
  <c r="F783" i="11"/>
  <c r="H773" i="11"/>
  <c r="G773" i="11"/>
  <c r="F773" i="11"/>
  <c r="G760" i="11"/>
  <c r="H759" i="11"/>
  <c r="H760" i="11" s="1"/>
  <c r="G759" i="11"/>
  <c r="F759" i="11"/>
  <c r="F760" i="11" s="1"/>
  <c r="H745" i="11"/>
  <c r="G745" i="11"/>
  <c r="F745" i="11"/>
  <c r="H730" i="11"/>
  <c r="H729" i="11"/>
  <c r="G729" i="11"/>
  <c r="G730" i="11" s="1"/>
  <c r="F729" i="11"/>
  <c r="F730" i="11" s="1"/>
  <c r="H628" i="11"/>
  <c r="G628" i="11"/>
  <c r="F628" i="11"/>
  <c r="H597" i="11"/>
  <c r="H598" i="11" s="1"/>
  <c r="G597" i="11"/>
  <c r="G598" i="11" s="1"/>
  <c r="F597" i="11"/>
  <c r="F598" i="11" s="1"/>
  <c r="H490" i="11"/>
  <c r="G490" i="11"/>
  <c r="F490" i="11"/>
  <c r="F122" i="11"/>
  <c r="H121" i="11"/>
  <c r="H122" i="11" s="1"/>
  <c r="G121" i="11"/>
  <c r="G122" i="11" s="1"/>
  <c r="F121" i="11"/>
  <c r="H102" i="11"/>
  <c r="G102" i="11"/>
  <c r="F102" i="11"/>
  <c r="H88" i="11"/>
  <c r="G88" i="11"/>
  <c r="F88" i="11"/>
  <c r="H79" i="11"/>
  <c r="G79" i="11"/>
  <c r="F79" i="11"/>
  <c r="H70" i="11"/>
  <c r="H71" i="11" s="1"/>
  <c r="G70" i="11"/>
  <c r="G71" i="11" s="1"/>
  <c r="F70" i="11"/>
  <c r="F71" i="11" s="1"/>
  <c r="H64" i="11"/>
  <c r="G64" i="11"/>
  <c r="F64" i="11"/>
  <c r="H46" i="11"/>
  <c r="H1115" i="11" s="1"/>
  <c r="G46" i="11"/>
  <c r="F46" i="11"/>
  <c r="F1115" i="11" l="1"/>
  <c r="G1115" i="11"/>
  <c r="H798" i="10" l="1"/>
  <c r="G798" i="10"/>
  <c r="F798" i="10"/>
  <c r="H787" i="10"/>
  <c r="H788" i="10" s="1"/>
  <c r="G787" i="10"/>
  <c r="F787" i="10"/>
  <c r="F788" i="10" s="1"/>
  <c r="H774" i="10"/>
  <c r="G774" i="10"/>
  <c r="G788" i="10" s="1"/>
  <c r="F774" i="10"/>
  <c r="H657" i="10"/>
  <c r="G657" i="10"/>
  <c r="F657" i="10"/>
  <c r="H644" i="10"/>
  <c r="H645" i="10" s="1"/>
  <c r="G644" i="10"/>
  <c r="F644" i="10"/>
  <c r="F645" i="10" s="1"/>
  <c r="H624" i="10"/>
  <c r="G624" i="10"/>
  <c r="G645" i="10" s="1"/>
  <c r="F624" i="10"/>
  <c r="G573" i="10"/>
  <c r="H572" i="10"/>
  <c r="G572" i="10"/>
  <c r="F572" i="10"/>
  <c r="F573" i="10" s="1"/>
  <c r="H565" i="10"/>
  <c r="H573" i="10" s="1"/>
  <c r="G565" i="10"/>
  <c r="F565" i="10"/>
  <c r="H528" i="10"/>
  <c r="G528" i="10"/>
  <c r="F528" i="10"/>
  <c r="G517" i="10"/>
  <c r="H516" i="10"/>
  <c r="G516" i="10"/>
  <c r="F516" i="10"/>
  <c r="F517" i="10" s="1"/>
  <c r="H506" i="10"/>
  <c r="H517" i="10" s="1"/>
  <c r="G506" i="10"/>
  <c r="F506" i="10"/>
  <c r="H488" i="10"/>
  <c r="H489" i="10" s="1"/>
  <c r="G488" i="10"/>
  <c r="G489" i="10" s="1"/>
  <c r="F488" i="10"/>
  <c r="F489" i="10" s="1"/>
  <c r="H435" i="10"/>
  <c r="G435" i="10"/>
  <c r="F435" i="10"/>
  <c r="H421" i="10"/>
  <c r="H422" i="10" s="1"/>
  <c r="G421" i="10"/>
  <c r="G422" i="10" s="1"/>
  <c r="F421" i="10"/>
  <c r="H224" i="10"/>
  <c r="G224" i="10"/>
  <c r="F224" i="10"/>
  <c r="F422" i="10" s="1"/>
  <c r="F56" i="10"/>
  <c r="H55" i="10"/>
  <c r="H56" i="10" s="1"/>
  <c r="G55" i="10"/>
  <c r="F55" i="10"/>
  <c r="H47" i="10"/>
  <c r="G47" i="10"/>
  <c r="G56" i="10" s="1"/>
  <c r="F47" i="10"/>
  <c r="H32" i="10"/>
  <c r="G32" i="10"/>
  <c r="F32" i="10"/>
  <c r="H24" i="10"/>
  <c r="G24" i="10"/>
  <c r="F24" i="10"/>
  <c r="H16" i="10"/>
  <c r="H800" i="10" s="1"/>
  <c r="G16" i="10"/>
  <c r="F16" i="10"/>
  <c r="G800" i="10" l="1"/>
  <c r="F800" i="10"/>
  <c r="H725" i="9" l="1"/>
  <c r="G725" i="9"/>
  <c r="F725" i="9"/>
  <c r="H715" i="9"/>
  <c r="G715" i="9"/>
  <c r="F715" i="9"/>
  <c r="F583" i="9"/>
  <c r="H582" i="9"/>
  <c r="H583" i="9" s="1"/>
  <c r="G582" i="9"/>
  <c r="G583" i="9" s="1"/>
  <c r="F582" i="9"/>
  <c r="G571" i="9"/>
  <c r="H570" i="9"/>
  <c r="G570" i="9"/>
  <c r="F570" i="9"/>
  <c r="F571" i="9" s="1"/>
  <c r="H551" i="9"/>
  <c r="H571" i="9" s="1"/>
  <c r="G551" i="9"/>
  <c r="F551" i="9"/>
  <c r="H499" i="9"/>
  <c r="H498" i="9"/>
  <c r="G498" i="9"/>
  <c r="G499" i="9" s="1"/>
  <c r="F498" i="9"/>
  <c r="F499" i="9" s="1"/>
  <c r="H492" i="9"/>
  <c r="G492" i="9"/>
  <c r="F492" i="9"/>
  <c r="H485" i="9"/>
  <c r="G485" i="9"/>
  <c r="F485" i="9"/>
  <c r="H472" i="9"/>
  <c r="H471" i="9"/>
  <c r="G471" i="9"/>
  <c r="G472" i="9" s="1"/>
  <c r="F471" i="9"/>
  <c r="F472" i="9" s="1"/>
  <c r="H450" i="9"/>
  <c r="G450" i="9"/>
  <c r="F450" i="9"/>
  <c r="H432" i="9"/>
  <c r="H433" i="9" s="1"/>
  <c r="G432" i="9"/>
  <c r="G433" i="9" s="1"/>
  <c r="F432" i="9"/>
  <c r="H373" i="9"/>
  <c r="G373" i="9"/>
  <c r="F373" i="9"/>
  <c r="F433" i="9" s="1"/>
  <c r="F359" i="9"/>
  <c r="H358" i="9"/>
  <c r="H359" i="9" s="1"/>
  <c r="G358" i="9"/>
  <c r="F358" i="9"/>
  <c r="H310" i="9"/>
  <c r="G310" i="9"/>
  <c r="G359" i="9" s="1"/>
  <c r="F310" i="9"/>
  <c r="G43" i="9"/>
  <c r="F43" i="9"/>
  <c r="H42" i="9"/>
  <c r="G42" i="9"/>
  <c r="F42" i="9"/>
  <c r="H37" i="9"/>
  <c r="H43" i="9" s="1"/>
  <c r="G37" i="9"/>
  <c r="F37" i="9"/>
  <c r="H24" i="9"/>
  <c r="G24" i="9"/>
  <c r="F24" i="9"/>
  <c r="H17" i="9"/>
  <c r="G17" i="9"/>
  <c r="F17" i="9"/>
  <c r="F727" i="9" l="1"/>
  <c r="G727" i="9"/>
  <c r="H727" i="9"/>
  <c r="H2283" i="8"/>
  <c r="G2283" i="8"/>
  <c r="F2283" i="8"/>
  <c r="G2259" i="8"/>
  <c r="H2258" i="8"/>
  <c r="H2259" i="8" s="1"/>
  <c r="G2258" i="8"/>
  <c r="F2258" i="8"/>
  <c r="F2259" i="8" s="1"/>
  <c r="H2244" i="8"/>
  <c r="G2244" i="8"/>
  <c r="F2244" i="8"/>
  <c r="H2084" i="8"/>
  <c r="G2084" i="8"/>
  <c r="F2084" i="8"/>
  <c r="G2072" i="8"/>
  <c r="H2071" i="8"/>
  <c r="H2072" i="8" s="1"/>
  <c r="G2071" i="8"/>
  <c r="F2071" i="8"/>
  <c r="F2072" i="8" s="1"/>
  <c r="H2065" i="8"/>
  <c r="G2065" i="8"/>
  <c r="F2065" i="8"/>
  <c r="H2058" i="8"/>
  <c r="H2057" i="8"/>
  <c r="G2057" i="8"/>
  <c r="G2058" i="8" s="1"/>
  <c r="F2057" i="8"/>
  <c r="F2058" i="8" s="1"/>
  <c r="H1924" i="8"/>
  <c r="G1924" i="8"/>
  <c r="F1924" i="8"/>
  <c r="H1754" i="8"/>
  <c r="H1755" i="8" s="1"/>
  <c r="G1754" i="8"/>
  <c r="G1755" i="8" s="1"/>
  <c r="F1754" i="8"/>
  <c r="F1755" i="8" s="1"/>
  <c r="H1728" i="8"/>
  <c r="G1728" i="8"/>
  <c r="F1728" i="8"/>
  <c r="F1718" i="8"/>
  <c r="H1717" i="8"/>
  <c r="H1718" i="8" s="1"/>
  <c r="G1717" i="8"/>
  <c r="G1718" i="8" s="1"/>
  <c r="F1717" i="8"/>
  <c r="H1712" i="8"/>
  <c r="G1712" i="8"/>
  <c r="F1712" i="8"/>
  <c r="G1700" i="8"/>
  <c r="H1699" i="8"/>
  <c r="H1700" i="8" s="1"/>
  <c r="G1699" i="8"/>
  <c r="F1699" i="8"/>
  <c r="F1700" i="8" s="1"/>
  <c r="H1681" i="8"/>
  <c r="G1681" i="8"/>
  <c r="F1681" i="8"/>
  <c r="H1671" i="8"/>
  <c r="H1670" i="8"/>
  <c r="G1670" i="8"/>
  <c r="G1671" i="8" s="1"/>
  <c r="F1670" i="8"/>
  <c r="F1671" i="8" s="1"/>
  <c r="H1262" i="8"/>
  <c r="G1262" i="8"/>
  <c r="F1262" i="8"/>
  <c r="H1236" i="8"/>
  <c r="H1237" i="8" s="1"/>
  <c r="G1236" i="8"/>
  <c r="G1237" i="8" s="1"/>
  <c r="F1236" i="8"/>
  <c r="F1237" i="8" s="1"/>
  <c r="H808" i="8"/>
  <c r="G808" i="8"/>
  <c r="F808" i="8"/>
  <c r="F352" i="8"/>
  <c r="H351" i="8"/>
  <c r="H352" i="8" s="1"/>
  <c r="G351" i="8"/>
  <c r="G352" i="8" s="1"/>
  <c r="F351" i="8"/>
  <c r="H243" i="8"/>
  <c r="G243" i="8"/>
  <c r="F243" i="8"/>
  <c r="H115" i="8"/>
  <c r="G115" i="8"/>
  <c r="F115" i="8"/>
  <c r="F105" i="8"/>
  <c r="H104" i="8"/>
  <c r="H105" i="8" s="1"/>
  <c r="G104" i="8"/>
  <c r="G105" i="8" s="1"/>
  <c r="F104" i="8"/>
  <c r="H99" i="8"/>
  <c r="G99" i="8"/>
  <c r="F99" i="8"/>
  <c r="G90" i="8"/>
  <c r="H89" i="8"/>
  <c r="H90" i="8" s="1"/>
  <c r="G89" i="8"/>
  <c r="F89" i="8"/>
  <c r="F90" i="8" s="1"/>
  <c r="H84" i="8"/>
  <c r="G84" i="8"/>
  <c r="F84" i="8"/>
  <c r="H65" i="8"/>
  <c r="H64" i="8"/>
  <c r="G64" i="8"/>
  <c r="G65" i="8" s="1"/>
  <c r="F64" i="8"/>
  <c r="F65" i="8" s="1"/>
  <c r="H56" i="8"/>
  <c r="G56" i="8"/>
  <c r="F56" i="8"/>
  <c r="H2285" i="8" l="1"/>
  <c r="F2285" i="8"/>
  <c r="G2285" i="8"/>
  <c r="H1080" i="7" l="1"/>
  <c r="G1080" i="7"/>
  <c r="F1080" i="7"/>
  <c r="H1068" i="7"/>
  <c r="G1068" i="7"/>
  <c r="F1068" i="7"/>
  <c r="H911" i="7"/>
  <c r="G911" i="7"/>
  <c r="F911" i="7"/>
  <c r="H898" i="7"/>
  <c r="H899" i="7" s="1"/>
  <c r="G898" i="7"/>
  <c r="F898" i="7"/>
  <c r="F899" i="7" s="1"/>
  <c r="H862" i="7"/>
  <c r="G862" i="7"/>
  <c r="G899" i="7" s="1"/>
  <c r="F862" i="7"/>
  <c r="F767" i="7"/>
  <c r="H766" i="7"/>
  <c r="G766" i="7"/>
  <c r="G767" i="7" s="1"/>
  <c r="F766" i="7"/>
  <c r="H745" i="7"/>
  <c r="H767" i="7" s="1"/>
  <c r="G745" i="7"/>
  <c r="F745" i="7"/>
  <c r="H732" i="7"/>
  <c r="G732" i="7"/>
  <c r="F732" i="7"/>
  <c r="H719" i="7"/>
  <c r="G719" i="7"/>
  <c r="F719" i="7"/>
  <c r="H710" i="7"/>
  <c r="H711" i="7" s="1"/>
  <c r="G710" i="7"/>
  <c r="F710" i="7"/>
  <c r="F711" i="7" s="1"/>
  <c r="H699" i="7"/>
  <c r="G699" i="7"/>
  <c r="G711" i="7" s="1"/>
  <c r="F699" i="7"/>
  <c r="F689" i="7"/>
  <c r="H688" i="7"/>
  <c r="G688" i="7"/>
  <c r="G689" i="7" s="1"/>
  <c r="F688" i="7"/>
  <c r="H585" i="7"/>
  <c r="H689" i="7" s="1"/>
  <c r="G585" i="7"/>
  <c r="F585" i="7"/>
  <c r="H560" i="7"/>
  <c r="H561" i="7" s="1"/>
  <c r="G560" i="7"/>
  <c r="F560" i="7"/>
  <c r="F561" i="7" s="1"/>
  <c r="H431" i="7"/>
  <c r="G431" i="7"/>
  <c r="G561" i="7" s="1"/>
  <c r="F431" i="7"/>
  <c r="H130" i="7"/>
  <c r="H129" i="7"/>
  <c r="G129" i="7"/>
  <c r="G130" i="7" s="1"/>
  <c r="F129" i="7"/>
  <c r="H108" i="7"/>
  <c r="G108" i="7"/>
  <c r="F108" i="7"/>
  <c r="F130" i="7" s="1"/>
  <c r="H77" i="7"/>
  <c r="G77" i="7"/>
  <c r="F77" i="7"/>
  <c r="H70" i="7"/>
  <c r="G70" i="7"/>
  <c r="F70" i="7"/>
  <c r="H49" i="7"/>
  <c r="G49" i="7"/>
  <c r="G1082" i="7" s="1"/>
  <c r="F49" i="7"/>
  <c r="H1082" i="7" l="1"/>
  <c r="F1082" i="7"/>
  <c r="H1589" i="6" l="1"/>
  <c r="G1589" i="6"/>
  <c r="F1589" i="6"/>
  <c r="H1570" i="6"/>
  <c r="G1570" i="6"/>
  <c r="H1569" i="6"/>
  <c r="G1569" i="6"/>
  <c r="F1569" i="6"/>
  <c r="F1570" i="6" s="1"/>
  <c r="H1564" i="6"/>
  <c r="G1564" i="6"/>
  <c r="F1564" i="6"/>
  <c r="H1397" i="6"/>
  <c r="G1397" i="6"/>
  <c r="F1397" i="6"/>
  <c r="H1385" i="6"/>
  <c r="G1385" i="6"/>
  <c r="H1384" i="6"/>
  <c r="G1384" i="6"/>
  <c r="F1384" i="6"/>
  <c r="F1385" i="6" s="1"/>
  <c r="H1313" i="6"/>
  <c r="G1313" i="6"/>
  <c r="F1313" i="6"/>
  <c r="H1219" i="6"/>
  <c r="H1218" i="6"/>
  <c r="G1218" i="6"/>
  <c r="G1219" i="6" s="1"/>
  <c r="F1218" i="6"/>
  <c r="F1219" i="6" s="1"/>
  <c r="H1204" i="6"/>
  <c r="G1204" i="6"/>
  <c r="F1204" i="6"/>
  <c r="H1191" i="6"/>
  <c r="G1191" i="6"/>
  <c r="F1191" i="6"/>
  <c r="H1177" i="6"/>
  <c r="H1176" i="6"/>
  <c r="G1176" i="6"/>
  <c r="G1177" i="6" s="1"/>
  <c r="F1176" i="6"/>
  <c r="F1177" i="6" s="1"/>
  <c r="H1163" i="6"/>
  <c r="G1163" i="6"/>
  <c r="F1163" i="6"/>
  <c r="F1153" i="6"/>
  <c r="H1152" i="6"/>
  <c r="H1153" i="6" s="1"/>
  <c r="G1152" i="6"/>
  <c r="G1153" i="6" s="1"/>
  <c r="F1152" i="6"/>
  <c r="H1025" i="6"/>
  <c r="G1025" i="6"/>
  <c r="F1025" i="6"/>
  <c r="H994" i="6"/>
  <c r="H995" i="6" s="1"/>
  <c r="G994" i="6"/>
  <c r="G995" i="6" s="1"/>
  <c r="F994" i="6"/>
  <c r="H651" i="6"/>
  <c r="G651" i="6"/>
  <c r="F651" i="6"/>
  <c r="F995" i="6" s="1"/>
  <c r="H96" i="6"/>
  <c r="G96" i="6"/>
  <c r="F96" i="6"/>
  <c r="H62" i="6"/>
  <c r="G62" i="6"/>
  <c r="F62" i="6"/>
  <c r="H54" i="6"/>
  <c r="G54" i="6"/>
  <c r="F54" i="6"/>
  <c r="H37" i="6"/>
  <c r="H1591" i="6" s="1"/>
  <c r="G37" i="6"/>
  <c r="F37" i="6"/>
  <c r="F1591" i="6" l="1"/>
  <c r="G1591" i="6"/>
  <c r="H1171" i="5"/>
  <c r="G1171" i="5"/>
  <c r="F1171" i="5"/>
  <c r="G1142" i="5"/>
  <c r="H1141" i="5"/>
  <c r="H1142" i="5" s="1"/>
  <c r="G1141" i="5"/>
  <c r="F1141" i="5"/>
  <c r="F1142" i="5" s="1"/>
  <c r="H1136" i="5"/>
  <c r="G1136" i="5"/>
  <c r="F1136" i="5"/>
  <c r="H969" i="5"/>
  <c r="G969" i="5"/>
  <c r="F969" i="5"/>
  <c r="G957" i="5"/>
  <c r="H956" i="5"/>
  <c r="H957" i="5" s="1"/>
  <c r="G956" i="5"/>
  <c r="F956" i="5"/>
  <c r="F957" i="5" s="1"/>
  <c r="H934" i="5"/>
  <c r="G934" i="5"/>
  <c r="F934" i="5"/>
  <c r="H836" i="5"/>
  <c r="H835" i="5"/>
  <c r="G835" i="5"/>
  <c r="G836" i="5" s="1"/>
  <c r="F835" i="5"/>
  <c r="H823" i="5"/>
  <c r="G823" i="5"/>
  <c r="F823" i="5"/>
  <c r="F836" i="5" s="1"/>
  <c r="H810" i="5"/>
  <c r="G810" i="5"/>
  <c r="F810" i="5"/>
  <c r="H797" i="5"/>
  <c r="G797" i="5"/>
  <c r="F797" i="5"/>
  <c r="G789" i="5"/>
  <c r="H788" i="5"/>
  <c r="H789" i="5" s="1"/>
  <c r="G788" i="5"/>
  <c r="F788" i="5"/>
  <c r="F789" i="5" s="1"/>
  <c r="H778" i="5"/>
  <c r="G778" i="5"/>
  <c r="F778" i="5"/>
  <c r="H759" i="5"/>
  <c r="H758" i="5"/>
  <c r="G758" i="5"/>
  <c r="G759" i="5" s="1"/>
  <c r="F758" i="5"/>
  <c r="H657" i="5"/>
  <c r="G657" i="5"/>
  <c r="F657" i="5"/>
  <c r="F759" i="5" s="1"/>
  <c r="H631" i="5"/>
  <c r="H632" i="5" s="1"/>
  <c r="G631" i="5"/>
  <c r="F631" i="5"/>
  <c r="F632" i="5" s="1"/>
  <c r="H494" i="5"/>
  <c r="G494" i="5"/>
  <c r="G632" i="5" s="1"/>
  <c r="F494" i="5"/>
  <c r="H86" i="5"/>
  <c r="G86" i="5"/>
  <c r="F86" i="5"/>
  <c r="H51" i="5"/>
  <c r="G51" i="5"/>
  <c r="F51" i="5"/>
  <c r="H44" i="5"/>
  <c r="G44" i="5"/>
  <c r="F44" i="5"/>
  <c r="H28" i="5"/>
  <c r="G28" i="5"/>
  <c r="G1173" i="5" s="1"/>
  <c r="F28" i="5"/>
  <c r="F1173" i="5" l="1"/>
  <c r="H1173" i="5"/>
  <c r="H1244" i="4" l="1"/>
  <c r="G1244" i="4"/>
  <c r="F1244" i="4"/>
  <c r="H1223" i="4"/>
  <c r="H1224" i="4" s="1"/>
  <c r="G1223" i="4"/>
  <c r="F1223" i="4"/>
  <c r="F1224" i="4" s="1"/>
  <c r="H1199" i="4"/>
  <c r="G1199" i="4"/>
  <c r="G1224" i="4" s="1"/>
  <c r="F1199" i="4"/>
  <c r="H1144" i="4"/>
  <c r="F1144" i="4"/>
  <c r="H1143" i="4"/>
  <c r="G1143" i="4"/>
  <c r="G1144" i="4" s="1"/>
  <c r="F1143" i="4"/>
  <c r="H1131" i="4"/>
  <c r="G1131" i="4"/>
  <c r="F1131" i="4"/>
  <c r="H1123" i="4"/>
  <c r="H1124" i="4" s="1"/>
  <c r="G1123" i="4"/>
  <c r="F1123" i="4"/>
  <c r="F1124" i="4" s="1"/>
  <c r="H804" i="4"/>
  <c r="G804" i="4"/>
  <c r="G1124" i="4" s="1"/>
  <c r="F804" i="4"/>
  <c r="H639" i="4"/>
  <c r="H638" i="4"/>
  <c r="G638" i="4"/>
  <c r="G639" i="4" s="1"/>
  <c r="F638" i="4"/>
  <c r="H629" i="4"/>
  <c r="G629" i="4"/>
  <c r="F629" i="4"/>
  <c r="F639" i="4" s="1"/>
  <c r="H616" i="4"/>
  <c r="G616" i="4"/>
  <c r="F616" i="4"/>
  <c r="H607" i="4"/>
  <c r="H606" i="4"/>
  <c r="G606" i="4"/>
  <c r="G607" i="4" s="1"/>
  <c r="F606" i="4"/>
  <c r="H561" i="4"/>
  <c r="G561" i="4"/>
  <c r="F561" i="4"/>
  <c r="F607" i="4" s="1"/>
  <c r="H544" i="4"/>
  <c r="H545" i="4" s="1"/>
  <c r="G544" i="4"/>
  <c r="F544" i="4"/>
  <c r="F545" i="4" s="1"/>
  <c r="H420" i="4"/>
  <c r="G420" i="4"/>
  <c r="G545" i="4" s="1"/>
  <c r="F420" i="4"/>
  <c r="F363" i="4"/>
  <c r="H362" i="4"/>
  <c r="G362" i="4"/>
  <c r="G363" i="4" s="1"/>
  <c r="F362" i="4"/>
  <c r="H314" i="4"/>
  <c r="H363" i="4" s="1"/>
  <c r="G314" i="4"/>
  <c r="F314" i="4"/>
  <c r="H277" i="4"/>
  <c r="H278" i="4" s="1"/>
  <c r="G277" i="4"/>
  <c r="F277" i="4"/>
  <c r="F278" i="4" s="1"/>
  <c r="H84" i="4"/>
  <c r="G84" i="4"/>
  <c r="G278" i="4" s="1"/>
  <c r="F84" i="4"/>
  <c r="H35" i="4"/>
  <c r="G35" i="4"/>
  <c r="F35" i="4"/>
  <c r="G27" i="4"/>
  <c r="H26" i="4"/>
  <c r="H27" i="4" s="1"/>
  <c r="G26" i="4"/>
  <c r="F26" i="4"/>
  <c r="F27" i="4" s="1"/>
  <c r="H21" i="4"/>
  <c r="G21" i="4"/>
  <c r="F21" i="4"/>
  <c r="H12" i="4"/>
  <c r="H1246" i="4" s="1"/>
  <c r="G12" i="4"/>
  <c r="F12" i="4"/>
  <c r="F1246" i="4" l="1"/>
  <c r="G1246" i="4"/>
  <c r="F483" i="1" l="1"/>
  <c r="H483" i="1"/>
  <c r="G483" i="1"/>
  <c r="F445" i="1"/>
  <c r="H445" i="1"/>
  <c r="G445" i="1"/>
  <c r="G434" i="1"/>
  <c r="H434" i="1"/>
  <c r="F434" i="1"/>
  <c r="F403" i="1"/>
  <c r="G402" i="1"/>
  <c r="H402" i="1"/>
  <c r="H403" i="1" s="1"/>
  <c r="F402" i="1"/>
  <c r="G397" i="1"/>
  <c r="G403" i="1" s="1"/>
  <c r="H397" i="1"/>
  <c r="F397" i="1"/>
  <c r="F281" i="1"/>
  <c r="F384" i="1"/>
  <c r="F385" i="1" s="1"/>
  <c r="G281" i="1"/>
  <c r="H281" i="1"/>
  <c r="G384" i="1"/>
  <c r="G385" i="1" s="1"/>
  <c r="H384" i="1"/>
  <c r="H385" i="1" s="1"/>
  <c r="G248" i="1"/>
  <c r="H248" i="1"/>
  <c r="F248" i="1"/>
  <c r="F249" i="1" s="1"/>
  <c r="G236" i="1"/>
  <c r="H236" i="1"/>
  <c r="F236" i="1"/>
  <c r="H208" i="1"/>
  <c r="G208" i="1"/>
  <c r="F208" i="1"/>
  <c r="F209" i="1" s="1"/>
  <c r="G173" i="1"/>
  <c r="H173" i="1"/>
  <c r="H209" i="1" s="1"/>
  <c r="F173" i="1"/>
  <c r="G157" i="1"/>
  <c r="H157" i="1"/>
  <c r="F157" i="1"/>
  <c r="F158" i="1" s="1"/>
  <c r="G150" i="1"/>
  <c r="H150" i="1"/>
  <c r="F150" i="1"/>
  <c r="F121" i="1"/>
  <c r="F122" i="1" s="1"/>
  <c r="G121" i="1"/>
  <c r="H121" i="1"/>
  <c r="G114" i="1"/>
  <c r="H114" i="1"/>
  <c r="F114" i="1"/>
  <c r="F69" i="1"/>
  <c r="H69" i="1"/>
  <c r="G69" i="1"/>
  <c r="G52" i="1"/>
  <c r="H52" i="1"/>
  <c r="F52" i="1"/>
  <c r="H38" i="1"/>
  <c r="G38" i="1"/>
  <c r="F38" i="1"/>
  <c r="H32" i="1"/>
  <c r="G32" i="1"/>
  <c r="F32" i="1"/>
  <c r="F22" i="1"/>
  <c r="F17" i="1"/>
  <c r="F23" i="1" s="1"/>
  <c r="H17" i="1"/>
  <c r="G17" i="1"/>
  <c r="G22" i="1"/>
  <c r="H22" i="1"/>
  <c r="H249" i="1" l="1"/>
  <c r="G209" i="1"/>
  <c r="G249" i="1"/>
  <c r="G39" i="1"/>
  <c r="G122" i="1"/>
  <c r="G158" i="1"/>
  <c r="H122" i="1"/>
  <c r="H158" i="1"/>
  <c r="H39" i="1"/>
  <c r="G23" i="1"/>
  <c r="G485" i="1" s="1"/>
  <c r="H23" i="1"/>
  <c r="F39" i="1"/>
  <c r="F485" i="1" s="1"/>
  <c r="H485" i="1" l="1"/>
</calcChain>
</file>

<file path=xl/sharedStrings.xml><?xml version="1.0" encoding="utf-8"?>
<sst xmlns="http://schemas.openxmlformats.org/spreadsheetml/2006/main" count="33907" uniqueCount="5166">
  <si>
    <t>30.09.2019</t>
  </si>
  <si>
    <t>สินทรัพย์</t>
  </si>
  <si>
    <t>SNo.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</si>
  <si>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</si>
  <si>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</si>
  <si>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</si>
  <si>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</si>
  <si>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26.04.2011</t>
  </si>
  <si>
    <t>บ้านพักระดับรอง ผกก. -สว</t>
  </si>
  <si>
    <t>บ้านพักระดับ ผกก.ฯ ศฝร.ภ.7</t>
  </si>
  <si>
    <t>01.01.2017</t>
  </si>
  <si>
    <t>แฟลตศูนย์ฝึกอบรม ภาค 7 จ.ราชบุรี</t>
  </si>
  <si>
    <t>แฟลตศูนย์ฝึกอบรม ภาค 7 จ.นครปฐม</t>
  </si>
  <si>
    <t>24.07.2017</t>
  </si>
  <si>
    <t>อาคารบ้านพัก ผบก.ศฝร.ภ.7  สัญญาที่ 15/2560</t>
  </si>
  <si>
    <t>01.12.2017</t>
  </si>
  <si>
    <t>อาคารเรือนแถวชั้นประทวนพร้อมโรงจอดรถ</t>
  </si>
  <si>
    <t>04.09.2018</t>
  </si>
  <si>
    <t>ระบบบำบัดน้ำเสียอาคารบ้านพัก(20 บ่อ)</t>
  </si>
  <si>
    <t>01.08.2019</t>
  </si>
  <si>
    <t>แฟลตที่พักชั้นประทวนและชั้นสัญญาบัตร 4ชั้น</t>
  </si>
  <si>
    <t>แฟลตที่พักช้ันสัญญาบัตร 4ชั้น</t>
  </si>
  <si>
    <t>แฟลตที่พีกชั้นประทวน 4 ชั้น</t>
  </si>
  <si>
    <t>หมวดสินทรัพย์ 12050100 อาคารพักอาศัย</t>
  </si>
  <si>
    <t>บัญชีงบดุล APC 1205010101 อาคารพักอาศัย</t>
  </si>
  <si>
    <t>10.05.2011</t>
  </si>
  <si>
    <t>อาคารที่ทำการ ศฝร.ภ.7และสินทรัพย์อื่นประกอบตามบันท</t>
  </si>
  <si>
    <t>24.02.2015</t>
  </si>
  <si>
    <t>อาคารกองร้อยหน่วยกำลัง</t>
  </si>
  <si>
    <t>อาคารเรียนรวม</t>
  </si>
  <si>
    <t>อาคารเรือนพยาบาล</t>
  </si>
  <si>
    <t>อาคารคลังพัสดุ</t>
  </si>
  <si>
    <t>หมวดสินทรัพย์ 12050200 อาคารสำนักงาน</t>
  </si>
  <si>
    <t>บัญชีงบดุล APC 1205020101 อาคารสำนักงาน</t>
  </si>
  <si>
    <t>01.09.2018</t>
  </si>
  <si>
    <t>อาคารศาลาตรวจการฝึก</t>
  </si>
  <si>
    <t>05.10.2018</t>
  </si>
  <si>
    <t>อาคารกีฬาในร่ม (โรงยิม)</t>
  </si>
  <si>
    <t>26.10.2018</t>
  </si>
  <si>
    <t>อาคารสนามยิงปินพร้อมมูลดิน</t>
  </si>
  <si>
    <t>01.04.2019</t>
  </si>
  <si>
    <t>อาคารโรงอาหาร</t>
  </si>
  <si>
    <t>อาคารโรงประกอบเลี้ยง</t>
  </si>
  <si>
    <t>หมวดสินทรัพย์ 12050300 อาคารประโยชน์อื่นๆ</t>
  </si>
  <si>
    <t>บัญชีงบดุล APC 1205030101 อาคารเพื่อป/ยอื่น</t>
  </si>
  <si>
    <t>ศาลาตรวจการฝึก ศฝร.ภ7</t>
  </si>
  <si>
    <t>ลานฝึก  (10,000 ตน.ม.)ศฝร.ภ.7</t>
  </si>
  <si>
    <t>ลานฝึก ศฝร.ภ.7</t>
  </si>
  <si>
    <t>ลานฝึก ศาลาตรวจการฝึก ศฝร.ภ.7</t>
  </si>
  <si>
    <t>11.09.2012</t>
  </si>
  <si>
    <t>อาคารที่ทำการศฝร.ภ.๗</t>
  </si>
  <si>
    <t>โรงอาหาร ศฝร.ภ.๗</t>
  </si>
  <si>
    <t>ห้องส้วม 8 ห้องพร้อมที่อาบน้ำ</t>
  </si>
  <si>
    <t>10.09.2012</t>
  </si>
  <si>
    <t>ห้องส้วม 8 ห้อง พร้อมที่อาบน้ำ</t>
  </si>
  <si>
    <t>อาคารกองร้อย ศฝร.ภ.๗</t>
  </si>
  <si>
    <t>ถนน ค.ส.ล.ศูนย์ฝึกอบรม ภาค 7 จ.ราชบุรี</t>
  </si>
  <si>
    <t>06.09.2018</t>
  </si>
  <si>
    <t>อาคารฝึกยุทธวิธี (CQB)</t>
  </si>
  <si>
    <t>หมวดสินทรัพย์ 12050400 สิ่งปลูกสร้าง</t>
  </si>
  <si>
    <t>บัญชีงบดุล APC 1205040101 สิ่งปลูกสร้าง</t>
  </si>
  <si>
    <t>22.12.2006</t>
  </si>
  <si>
    <t>เครื่องโทรสาร ยี่ห้อ PANASONIC</t>
  </si>
  <si>
    <t>31.07.2008</t>
  </si>
  <si>
    <t>เครื่องปรับอากาศยี่ห้อ  FUJISISHI  36000  BTU</t>
  </si>
  <si>
    <t>01.05.2012</t>
  </si>
  <si>
    <t>เครื่องทำลายเอกสาร แบบทำลาย 20 แผ่น</t>
  </si>
  <si>
    <t>08.10.2012</t>
  </si>
  <si>
    <t>ตู้นิรภัยกันไฟ ตุ้ที่63 ศฝร.ภ.๗</t>
  </si>
  <si>
    <t>27.10.2017</t>
  </si>
  <si>
    <t>โตีะผู้สอน</t>
  </si>
  <si>
    <t>โต๊ะผู้เรียน</t>
  </si>
  <si>
    <t>เก้าอี้ผู้เรียน</t>
  </si>
  <si>
    <t>กระดานฟลิปชาร์ท 2หน้า 0.7x1.ม.ปรับได้360องศา</t>
  </si>
  <si>
    <t>06.11.2017</t>
  </si>
  <si>
    <t>เครื่องโทรสารแบบใช้กระดาษธรรมดา</t>
  </si>
  <si>
    <t>12.12.2018</t>
  </si>
  <si>
    <t>เครื่องปรับอากาศแบบแยกชิ้นส่วนชนิดตั้งพื้น</t>
  </si>
  <si>
    <t>เครื่องปรับอากาศแบบแยกชืิ้นส่วน ตั้งพื้น 36000BTU</t>
  </si>
  <si>
    <t>04.12.2018</t>
  </si>
  <si>
    <t>อุปกรณ์ประชุมทางไกลผ่านเครือข่ายอินเตอร์เน็ต</t>
  </si>
  <si>
    <t>โต๊ะผู้สอน (โต๊ะสำหรับข้าราชารระดับ 7)พร้อมเก้าอี้</t>
  </si>
  <si>
    <t>ระบบภาพและเสียงพร้อมอุปกรณ์สำหรับห้องเรียน</t>
  </si>
  <si>
    <t>เครื่องฉายภาพสามมิติ VERTEX รุ่น D-1320</t>
  </si>
  <si>
    <t>อุปกรณ์กระจายสัญญาณไร้สาย (Access point)</t>
  </si>
  <si>
    <t>กระดานฟลิบชาร์ท</t>
  </si>
  <si>
    <t>โทรทัศน์ แอลอีดี ขนาด 40 นิ้ว</t>
  </si>
  <si>
    <t>08.03.2019</t>
  </si>
  <si>
    <t>เครื่องปรับอากาศ 12000BTU</t>
  </si>
  <si>
    <t>01.05.2019</t>
  </si>
  <si>
    <t>เครื่องปรับอากาศแบบแยกส่วน ขนาด 25000BTU</t>
  </si>
  <si>
    <t>เครื่องปรับอากาศแบบแยกส่วน 18000BTU</t>
  </si>
  <si>
    <t>เครื่องปรับอากาศแบบแยกส่วน 12000BTU</t>
  </si>
  <si>
    <t>หมวดสินทรัพย์ 12060100 ครุภัณฑ์สนง.</t>
  </si>
  <si>
    <t>บัญชีงบดุล APC 1206010101 ครุภัณฑ์สำนักงาน</t>
  </si>
  <si>
    <t>01.10.2009</t>
  </si>
  <si>
    <t>รถมอเตอร์ไซด์</t>
  </si>
  <si>
    <t>01.08.2015</t>
  </si>
  <si>
    <t>โอนรถจักรยานยนต์ (ทดแทน) ขนาด 120 ซีซี (งานธุรการ)</t>
  </si>
  <si>
    <t>โอนรถจักรยานยนต์ (ทดแทน) ขนาด 120 ซีซี (งานธรุการ)</t>
  </si>
  <si>
    <t>19.04.2017</t>
  </si>
  <si>
    <t>รถ จยย. ไทเกอร์ โล่ 01316</t>
  </si>
  <si>
    <t>01.06.2018</t>
  </si>
  <si>
    <t>รถยนต์ตู้ 12 ที่นั่ง</t>
  </si>
  <si>
    <t>รถตู้ขนาด 15 ที่นั่ง NISSAN รุ่น NV 350 URVAN</t>
  </si>
  <si>
    <t>01.06.2019</t>
  </si>
  <si>
    <t>รถยนต์บรรทุก ISUZU รุ่น Cab 4.1.9 Ddi งวดที่ 6</t>
  </si>
  <si>
    <t>รถ จยย.ขนาด 150 ซีซี ฮอนด้า รุ่น CBR150R โล่ 77954</t>
  </si>
  <si>
    <t>รถ จยย.ขนาด 150 ซีซี ฮอนด้า รุ่น CBR150R โล่ 77955</t>
  </si>
  <si>
    <t>รถ จยย.ขนาด 150 ซีซี ฮอนด้า รุ่น CBR150R โล่ 77956</t>
  </si>
  <si>
    <t>รถ จยย.ขนาด 150 ซีซี ฮอนด้า รุ่น CBR150R โล่ 77957</t>
  </si>
  <si>
    <t>รถ จยย.ขนาด 150 ซีซี ฮอนด้า รุ่น CBR150R โล่ 77958</t>
  </si>
  <si>
    <t>รถ จยย.ขนาด 150 ซีซี ฮอนด้า รุ่น CBR150R โล่ 77959</t>
  </si>
  <si>
    <t>รถ จยย.ขนาด 150 ซีซี ฮอนด้า รุ่น CBR150R โล่ 77960</t>
  </si>
  <si>
    <t>รถ จยย.ขนาด 150 ซีซี ฮอนด้า รุ่น CBR150R โล่ 77961</t>
  </si>
  <si>
    <t>รถ จยย.ขนาด 150 ซีซี ฮอนด้า รุ่น CBR150R โล่ 77962</t>
  </si>
  <si>
    <t>รถ จยย.ขนาด 150 ซีซี ฮอนด้า รุ่น CBR150R โล่ 77963</t>
  </si>
  <si>
    <t>รถยนต์ TOYOTA รุ่น Revo ดับเบิ้ลแค๊บ โล่ 06190</t>
  </si>
  <si>
    <t>รถยนต์ TOYOTA รุ่น Revo ดับเบิ้ลแค๊บ โล่ 06191</t>
  </si>
  <si>
    <t>รถยนต์ TOYOTA รุ่น Revo ดับเบิ้ลแค๊บ โล่ 06192</t>
  </si>
  <si>
    <t>หมวดสินทรัพย์ 12060200 คุรภัณฑ์ยานพาหนะ</t>
  </si>
  <si>
    <t>บัญชีงบดุล APC 1206020101 ครุภัณฑ์ยานพาหนะ</t>
  </si>
  <si>
    <t>01.10.2005</t>
  </si>
  <si>
    <t>เครื่องรับ-ส่งวิทยุ VHF/FM ยี่ห้อ KENWOOD รุ่น</t>
  </si>
  <si>
    <t>LOAD CENTER พร้อมอุปกรณ์ยี่ห้อ BPICINO</t>
  </si>
  <si>
    <t>วิทยุรับ-ส่ง 5 วัตต์</t>
  </si>
  <si>
    <t>เครื่องขยายเสียงพร้อมอุปกรณ์</t>
  </si>
  <si>
    <t xml:space="preserve"> เครื่องรับ-ส่งวิทยุ ขนาดไม่น้อยกว่า 40 วัตต์+อุปก</t>
  </si>
  <si>
    <t>15.01.2013</t>
  </si>
  <si>
    <t>เครื่องขยายเสียง</t>
  </si>
  <si>
    <t>01.09.2016</t>
  </si>
  <si>
    <t>วิทยุมือถือ วีเอชเอฟ/เอฟเอ็ม ยี่ห้อKENWOOD ศฝร.ภ.7</t>
  </si>
  <si>
    <t>14.09.2016</t>
  </si>
  <si>
    <t>ตู้ชุมสายแบบไอพี IPX116 ขนาด 16/56</t>
  </si>
  <si>
    <t>09.07.2018</t>
  </si>
  <si>
    <t>ชุดเครื่องขยายเสียงสำหรับลานฝึก</t>
  </si>
  <si>
    <t>01.12.2018</t>
  </si>
  <si>
    <t>เครื่องรับ-ส่งวิทยุสื่อสารชนิดมือถือ ขนาดกำลังส่งไ</t>
  </si>
  <si>
    <t>01.03.2019</t>
  </si>
  <si>
    <t>เครื่องโทรสาร แบบใช้กระดาษธรรมดา ส่งเอกสาร</t>
  </si>
  <si>
    <t>ตู้ลำโพงเคลื่อนที่</t>
  </si>
  <si>
    <t>หมวดสินทรัพย์ 12060300 คุรภัณฑ์ไฟฟ้า</t>
  </si>
  <si>
    <t>บัญชีงบดุล APC 1206030101 คุรภัณฑ์ไฟฟ้า&amp;วิทยุ</t>
  </si>
  <si>
    <t>09.11.2004</t>
  </si>
  <si>
    <t>เครื่องมัลติมีเดียโปรเจคเตอร์</t>
  </si>
  <si>
    <t>จอรับภาพ</t>
  </si>
  <si>
    <t>เครื่องมัลติมีเดียร์โปรเจคเตอร์</t>
  </si>
  <si>
    <t>เครื่องฉายภาพ LCD โปรเจคเตอร์ ยี่ห้อ VERTEX DLP PR</t>
  </si>
  <si>
    <t>26.09.2008</t>
  </si>
  <si>
    <t>กล้อง DSLR โซนี่ ความละเอียด 10.2 ล้านทิกเซบ</t>
  </si>
  <si>
    <t>30.09.2011</t>
  </si>
  <si>
    <t>ก้องบันทึกภาพนิ่งและภาพเคลื่อนไหวพร้อมขาตั้ง</t>
  </si>
  <si>
    <t>07.01.2013</t>
  </si>
  <si>
    <t>เครื่องฉายภาพและวัสดุประกอบ</t>
  </si>
  <si>
    <t>29.11.2013</t>
  </si>
  <si>
    <t>กล้องดิจิตอล บันทึกภาพนิ่ง (Canon EOS-60D)</t>
  </si>
  <si>
    <t>11.02.2015</t>
  </si>
  <si>
    <t>กล้องถ่ายภาพนิ่ง Canonรุ่น IXUS 155  32 GB  4 ตัว</t>
  </si>
  <si>
    <t>18.02.2015</t>
  </si>
  <si>
    <t>เครื่องทำลายเอกสาร OASTAR รุ่นWINNER V-T</t>
  </si>
  <si>
    <t>27.02.2015</t>
  </si>
  <si>
    <t>โทรทัศน์ LED Sumsung 46" 4 เครื่อง</t>
  </si>
  <si>
    <t>เครื่องฉายภาพ 3 มิติ VERTEX 4 ชุด</t>
  </si>
  <si>
    <t>17.03.2015</t>
  </si>
  <si>
    <t>เครื่องมัลติมิเดียโปรเจคเตอร์ 1ชุดมี4เครื่อง</t>
  </si>
  <si>
    <t>ระบบภาพและเสียง พร้อมอุปกรณ์สำหรับห้องเรียน</t>
  </si>
  <si>
    <t>เครื่องฉายภาพ 3 มิติ Vertex D-1320HW</t>
  </si>
  <si>
    <t>โทรทัศน์ LED ขนาด 40นิ้ว samsung</t>
  </si>
  <si>
    <t>video conference Cisco sx10</t>
  </si>
  <si>
    <t>เครื่องมัลติมิเดียโปรเจคเตอร์</t>
  </si>
  <si>
    <t>จอมอนิเตอรืไฟฟ้า VERTEX 180 นิ้ว</t>
  </si>
  <si>
    <t>ชุดกล้องวงจรปิด</t>
  </si>
  <si>
    <t>โทรทัศน์ แอลอีดี แบบsmart TV 48 นิ้ว</t>
  </si>
  <si>
    <t>01.09.2019</t>
  </si>
  <si>
    <t>จอรับภาพไฟฟ้ายี่ห้อ BAZR</t>
  </si>
  <si>
    <t>หมวดสินทรัพย์ 12060400 คุรภัณฑ์โฆษณา</t>
  </si>
  <si>
    <t>บัญชีงบดุล APC 1206040101 ครุภัณฑ์โฆษณา</t>
  </si>
  <si>
    <t>07.03.2005</t>
  </si>
  <si>
    <t>เครื่องไมโครคอมพิวเตอร์</t>
  </si>
  <si>
    <t>เครื่องคอมพิวเตอร์</t>
  </si>
  <si>
    <t>เครื่องพิมพ์เลเซอร์ ยี่ห้อ EPSON</t>
  </si>
  <si>
    <t>เครื่องคอมพิวเตอร์ ยี่ห้อ S.V.O.A Professional</t>
  </si>
  <si>
    <t>03.12.2008</t>
  </si>
  <si>
    <t>เครื่องไมโครคอมพิวเตอร์ HP desktop G3470L</t>
  </si>
  <si>
    <t>เครื่องไมโครคอมพิวเตอร์ สำหรับประมวลผลระดับสูง</t>
  </si>
  <si>
    <t>07.04.2009</t>
  </si>
  <si>
    <t>เครื่องไมโครคอมพิวเตอร์ Notebook Asusfsg-4P077</t>
  </si>
  <si>
    <t>เครื่องไมโครคอมพิวเตอร์IntelPentiumDua/coreE5200</t>
  </si>
  <si>
    <t>10.09.2010</t>
  </si>
  <si>
    <t>คอมพิวเตอร์โน๊ตบุคส์</t>
  </si>
  <si>
    <t>04.07.2011</t>
  </si>
  <si>
    <t>คอมพิวเตอร์ตั้งโต๊ะ</t>
  </si>
  <si>
    <t>คอมพิวเตอร์ ATEC รุ่น Prestige P4 2.66 GHz</t>
  </si>
  <si>
    <t>เครื่องพิมพ์เลเซอร์ ยี่ห้อ Brother รุ่น HL-2040</t>
  </si>
  <si>
    <t xml:space="preserve"> เครื่องพิมพ์เลเซอร์ ยี่ห้อ HP รุ่น Photosmart 261</t>
  </si>
  <si>
    <t>เครื่องไมโครคอมพิวเตอร์ ยี่ห้อ SVOA</t>
  </si>
  <si>
    <t>เครื่องพิมพ์เลเซอร์ ยี่ห้อ FUJI XEROX</t>
  </si>
  <si>
    <t>คอมพิวเตอร์</t>
  </si>
  <si>
    <t>05.11.2012</t>
  </si>
  <si>
    <t>07.03.2013</t>
  </si>
  <si>
    <t>19.06.2013</t>
  </si>
  <si>
    <t>ชุดคอมพิวเตอร์ทั่วไปพร้อมเครื่องพริ้นเตอร์</t>
  </si>
  <si>
    <t>03.08.2013</t>
  </si>
  <si>
    <t>ชุดคอมพิวเตอร์พร้อมพริ้นเตอร์</t>
  </si>
  <si>
    <t>08.08.2013</t>
  </si>
  <si>
    <t>ชุดคอมพิวเตอร์ทั่วไป</t>
  </si>
  <si>
    <t>23.09.2013</t>
  </si>
  <si>
    <t>เครื่องคอมพิวเตอร์ Set 5612 พร้อม เครื่องสำรองไฟ</t>
  </si>
  <si>
    <t>18.06.2014</t>
  </si>
  <si>
    <t>ชุดคอมพิวเตอร์</t>
  </si>
  <si>
    <t>10.09.2015</t>
  </si>
  <si>
    <t>คอมพิวเตอร์พร้อมเครื่องปริ้นเตอร์</t>
  </si>
  <si>
    <t>คอมพิวเตอร์โน้ตบุ๊ค  สำหรับประมวลผล ยี่ห้อ Hp</t>
  </si>
  <si>
    <t>เครื่องพิมพ์ Inkjet</t>
  </si>
  <si>
    <t>01.04.2017</t>
  </si>
  <si>
    <t>เครื่องคอมพิวเตอร์ สำหรับงานประมวลผล แบบที่ 2</t>
  </si>
  <si>
    <t>เครื่องพิมพ์ INKJET ยี่ห้อ CANON รุ่น PIXMA MX 727</t>
  </si>
  <si>
    <t>คอมพิวเตอร์ผู้สอน ยี่ห้อ Optiplex 3050SFF</t>
  </si>
  <si>
    <t>อุปกรณ์กระจายสัญญาณไร้สาย (Access Point)</t>
  </si>
  <si>
    <t>เครื่องสำรองไฟฟ้าขนาด 2KVA Silicom SN-620</t>
  </si>
  <si>
    <t>เครื่องคอมพิวเตอร์ ยี่ห้อ DELL (จอ 18 นิ้ว)</t>
  </si>
  <si>
    <t>เครื่องสำรองไฟขนาด 2KVA  ยี่ห้อ Silicon</t>
  </si>
  <si>
    <t>คอมพิวเตอร์โน๊ตบุค Ram4GB</t>
  </si>
  <si>
    <t>เครื่องพิมพ์เลเซอร์ HL-150 ภ.7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</si>
  <si>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</si>
  <si>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</si>
  <si>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05.01.2010</t>
  </si>
  <si>
    <t>เครื่องปั่นอาหารเอนกประสงค์</t>
  </si>
  <si>
    <t>02.03.2015</t>
  </si>
  <si>
    <t>เครื่องทำน้ำร้อน-น้ำเย็น 1ชุดมี 4 เครื่อง</t>
  </si>
  <si>
    <t>18.03.2015</t>
  </si>
  <si>
    <t>เครื่องทำน้ำเย็นแบบต่อท่อ 2ก็อก 1 ชุด 8 เครื่อง</t>
  </si>
  <si>
    <t>13.03.2015</t>
  </si>
  <si>
    <t>เตาแก๊สแบบมีตู้อบ</t>
  </si>
  <si>
    <t>ตู้ทำความเย็นแสตนเลส1ชุดมี2ตู้</t>
  </si>
  <si>
    <t>เครื่องกรองน้ำดื่มแสตนเลสแบบสามท่อกรอง</t>
  </si>
  <si>
    <t>หมวดสินทรัพย์ 12061200 คุรภัณฑ์งานบ้าน</t>
  </si>
  <si>
    <t>บัญชีงบดุล APC 1206120101 ครุภัณฑ์บ้านครัว</t>
  </si>
  <si>
    <t>เสื้อเกราะอ่อนป้องกันกระสุน</t>
  </si>
  <si>
    <t>หมวดสินทรัพย์ 12061500 คุรภัณฑ์สนาม</t>
  </si>
  <si>
    <t>บัญชีงบดุล APC 1206150101 ครุภัณฑ์สนาม</t>
  </si>
  <si>
    <t>เครื่องตรวจค้นอาวุธและวัตถุระเบิด แบบประตู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</si>
  <si>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</si>
  <si>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</si>
  <si>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</si>
  <si>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หมวดสินทรัพย์ 12061600 คุรภัณฑ์อื่นๆ</t>
  </si>
  <si>
    <t>บัญชีงบดุล APC 1206160101 ครุภัณฑ์อื่น</t>
  </si>
  <si>
    <t>อาคารเรือนแถวสัญญาบัตร</t>
  </si>
  <si>
    <t>07.05.2019</t>
  </si>
  <si>
    <t>อาคารเรือนแถวชั้นประทวน 10คูหาหลังที่1 งวดที่1</t>
  </si>
  <si>
    <t>อาคารเรือนแถวชั้นประทวน 10คูหา หลังที่2 งวดที่1</t>
  </si>
  <si>
    <t>29.05.2019</t>
  </si>
  <si>
    <t>อาคารเรือนแถวชั้นประทวน 10คูหาหลังที่1 งวดที่2</t>
  </si>
  <si>
    <t>อาคารเรือนแถวชั้นประทวน 10คูหา หลังที่2 งวดที่2</t>
  </si>
  <si>
    <t>อาคารเรือนแถวชั้นประทวน 10 คูหา หลังที่ 1 งวดที่ 3</t>
  </si>
  <si>
    <t>อาคารเรือนแถวชั้นประทวน 10 คูหา หลังที่ 2 งวดที่ 3</t>
  </si>
  <si>
    <t>01.07.2019</t>
  </si>
  <si>
    <t>อาคารเรือนแถวชั้นประทวน 10คูหา</t>
  </si>
  <si>
    <t>อาคารเรือนแถวประทวน 10คูหา</t>
  </si>
  <si>
    <t>อาคารเรือนแถวสัญญาบัตร 10คูหา</t>
  </si>
  <si>
    <t>11.07.2019</t>
  </si>
  <si>
    <t>19.08.2019</t>
  </si>
  <si>
    <t>อาคารเรือนแถวชั้นประทวน ขนาด 10 คูหา</t>
  </si>
  <si>
    <t>23.08.2019</t>
  </si>
  <si>
    <t>อาคารเรือนแถวชั้นสัญญาบัตร</t>
  </si>
  <si>
    <t>03.09.2019</t>
  </si>
  <si>
    <t>อาคารเรือนแถวชั้นประทวนขนาด 10 คูหา</t>
  </si>
  <si>
    <t>หมวดสินทรัพย์ 12110100 งานระหว่างทำ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</si>
  <si>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</si>
  <si>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</si>
  <si>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7300 นครปฐม</t>
  </si>
  <si>
    <t>รหัสหน่วยงาน 2507 สนง.ตำรวจแห่งชาติ</t>
  </si>
  <si>
    <t>2500700480 (ศฝร.ภ.7)</t>
  </si>
  <si>
    <t>ลำดับ</t>
  </si>
  <si>
    <t>วันที่ได้มา</t>
  </si>
  <si>
    <t>หมวดสินทรัพย์ 12050100 อาคารพักอาศัย (หมดอายุการใช้งาน)</t>
  </si>
  <si>
    <t>รวมทั้งสิ้น</t>
  </si>
  <si>
    <t>หมวดสินทรัพย์ 12050200 อาคารสำนักงาน (หมดอายุการใช้งาน)</t>
  </si>
  <si>
    <t>หมวดสินทรัพย์ 12060100 ครุภัณฑ์สนง.(หมดอายุการใช้งาน)</t>
  </si>
  <si>
    <t>หมวดสินทรัพย์ 12060200 คุรภัณฑ์ยานพาหนะ(หมดอายุการใช้งาน)</t>
  </si>
  <si>
    <t>หมวดสินทรัพย์ 12060300 คุรภัณฑ์ไฟฟ้า(หมดอายุการใช้งาน)</t>
  </si>
  <si>
    <t>หมวดสินทรัพย์ 12060400 คุรภัณฑ์โฆษณา(หมดอายุการใช้งาน)</t>
  </si>
  <si>
    <t>หมวดสินทรัพย์ 12061000 คุรภัณฑ์คอมพิวเตอร์(หมดอายุการใช้งาน)</t>
  </si>
  <si>
    <t>หมวดสินทรัพย์ 12061200 คุรภัณฑ์งานบ้าน(หมดอายุการใช้งาน)</t>
  </si>
  <si>
    <t>หมวดสินทรัพย์ 12061500 คุรภัณฑ์สนาม(หมดอายุการใช้งาน)</t>
  </si>
  <si>
    <t>Check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</si>
  <si>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</si>
  <si>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</si>
  <si>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</si>
  <si>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</si>
  <si>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</si>
  <si>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</si>
  <si>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</si>
  <si>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</si>
  <si>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</si>
  <si>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</si>
  <si>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</si>
  <si>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</si>
  <si>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</si>
  <si>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</si>
  <si>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ครุภัณฑ์งานบ้านงานครัว</t>
  </si>
  <si>
    <t>ครุภัณฑ์ดนตรี</t>
  </si>
  <si>
    <t>ครุภัณฑ์สนาม</t>
  </si>
  <si>
    <t>ครุภัณฑ์อื่น</t>
  </si>
  <si>
    <t>non</t>
  </si>
  <si>
    <t>Y</t>
  </si>
  <si>
    <t>2500700799 (ภ.7)</t>
  </si>
  <si>
    <t xml:space="preserve">   ค่าเสื่อมสะสม</t>
  </si>
  <si>
    <t>11.12.1993</t>
  </si>
  <si>
    <t>อาคารที่พักอาศัย (แฟลต)</t>
  </si>
  <si>
    <t>17.07.1995</t>
  </si>
  <si>
    <t>13.02.1998</t>
  </si>
  <si>
    <t>12.11.1988</t>
  </si>
  <si>
    <t>15.08.2011</t>
  </si>
  <si>
    <t>บ้านพัก ผบช.ภ.7 (ตึก 2 ชั้น พื้น คสล.)จำนวน 1 หลัง</t>
  </si>
  <si>
    <t>04.12.2012</t>
  </si>
  <si>
    <t>โรงจอดรถผู้บังคับบัญชาของตำรวจภูธรภาค 7</t>
  </si>
  <si>
    <t>04.02.2013</t>
  </si>
  <si>
    <t>โรงจอดรถกองอำนวยการ ปภ.97 มี 3 งวดงาน</t>
  </si>
  <si>
    <t>25.06.2015</t>
  </si>
  <si>
    <t>โรงจอดรถควบคุมฝูงชน ภ.7</t>
  </si>
  <si>
    <t>27.09.2017</t>
  </si>
  <si>
    <t>อาคารคลังพลาธิการ บก.อก.ภ.7 ต.พระปฐมเจดีย์</t>
  </si>
  <si>
    <t>หมวดสินทรัพย์ 12050300 อาคารประโยชน์อื่นๆ(หมดอายุการใช้งาน)</t>
  </si>
  <si>
    <t>06.02.1975</t>
  </si>
  <si>
    <t>คลังพัสดุ ภ.7</t>
  </si>
  <si>
    <t>ถนน ค.ส.ล.ศูนย์ฝึกอบรม ภ.7 จ.นครปฐม</t>
  </si>
  <si>
    <t>25.12.2017</t>
  </si>
  <si>
    <t>ทางเดินมีหลังคาทิศใต้ของอาคาร ภ.7</t>
  </si>
  <si>
    <t>24.09.2012</t>
  </si>
  <si>
    <t>ตู้นิรภัยกันไฟ ตู้ที่64</t>
  </si>
  <si>
    <t>ตู้นิรภัยกันไฟ ตู้ที่65</t>
  </si>
  <si>
    <t>07.10.2014</t>
  </si>
  <si>
    <t>เครื่องปรับอากาศ แบบแยกส่วน ชนิดตั้งพื้น 1</t>
  </si>
  <si>
    <t>เครื่องปรับอากาศ แบบแยกส่วน ชนิดตั้งพื้น 2</t>
  </si>
  <si>
    <t>เครื่องปรับอากาศ แบบแยกส่วน ชนิดตั้งพื้น 3</t>
  </si>
  <si>
    <t>เครื่องปรับอากาศ แบบแยกส่วน ชนิดตั้งพื้น 4</t>
  </si>
  <si>
    <t>เครื่องปรับอากาศ แบบแยกส่วน ชนิดตั้งพื้น 5</t>
  </si>
  <si>
    <t>เครื่องปรับอากาศ แบบแยกส่วน ชนิดตั้งพื้น 6</t>
  </si>
  <si>
    <t>เครื่องปรับอากาศ แบบแยกส่วน ชนิดตั้งพื้น 7</t>
  </si>
  <si>
    <t>เครื่องปรับอากาศ แบบแยกส่วน ชนิดตั้งพื้น 8</t>
  </si>
  <si>
    <t>เครื่องปรับอากาศ แบบแยกส่วน ชนิดตั้งพื้น 9</t>
  </si>
  <si>
    <t>เครื่องปรับอากาศ แบบแยกส่วน ชนิดตั้งพื้น 10</t>
  </si>
  <si>
    <t>เครื่องปรับอากาศ แบบแยกส่วน ชนิดตั้งพื้น 11</t>
  </si>
  <si>
    <t>เครื่องปรับอากาศ แบบแยกส่วน ชนิดตั้งพื้น 12</t>
  </si>
  <si>
    <t>เครื่องปรับอากาศ แบบแยกส่วน ชนิดตั้งพื้น 13</t>
  </si>
  <si>
    <t>เครื่องปรับอากาศ แบบแยกส่วน ชนิดตั้งพื้น 14</t>
  </si>
  <si>
    <t>เครื่องปรับอากาศ แบบแยกส่วน ชนิดตั้งพื้น 15</t>
  </si>
  <si>
    <t>เครื่องปรับอากาศ แบบแยกส่วน ชนิดตั้งพื้น 16</t>
  </si>
  <si>
    <t>เครื่องปรับอากาศ แบบแยกส่วน ชนิดตั้งพื้น 17</t>
  </si>
  <si>
    <t>เครื่องปรับอากาศ แบบแยกส่วน ชนิดตั้งพื้น 18</t>
  </si>
  <si>
    <t>เครื่องปรับอากาศ แบบแยกส่วน ชนิดตั้งพื้น 19</t>
  </si>
  <si>
    <t>เครื่องปรับอากาศ แบบแยกส่วน ชนิดตั้งพื้น 20</t>
  </si>
  <si>
    <t>01.03.2017</t>
  </si>
  <si>
    <t>เครื่องทำลายเอกสาร AURORA AS2230CD</t>
  </si>
  <si>
    <t>เครื่องนับธนบัตร EUROX (ยูร็อกซ์) 925 แบบตั้งโต๊ะ</t>
  </si>
  <si>
    <t>20.03.2017</t>
  </si>
  <si>
    <t>ตู้ชุมสายโทรศัพท์อัตโนมัติ</t>
  </si>
  <si>
    <t>21.09.2017</t>
  </si>
  <si>
    <t>อุปกรณ์ลงลายมือชื่ออิเล็กทรอนิกส์ Topaz รุ่น TF-LB</t>
  </si>
  <si>
    <t>เครื่องถ่ายเอกสาร ระบบดิจิตอล (ขาว - ดำ)</t>
  </si>
  <si>
    <t>10.09.2018</t>
  </si>
  <si>
    <t>โต๊ะหมู่บูชา</t>
  </si>
  <si>
    <t>26.09.2018</t>
  </si>
  <si>
    <t>ผ้าม่าน ห้องประชุม ภ.7 ชั้น 2</t>
  </si>
  <si>
    <t>01.02.2019</t>
  </si>
  <si>
    <t>เครื่องถ่ายเอกสาร</t>
  </si>
  <si>
    <t>13.09.2001</t>
  </si>
  <si>
    <t>เครื่องทำลายเอกสาร</t>
  </si>
  <si>
    <t>04.06.1998</t>
  </si>
  <si>
    <t>เครื่องอัดสำเนาอัตโนมัติ</t>
  </si>
  <si>
    <t>27.10.2003</t>
  </si>
  <si>
    <t>เครื่องโปรเจคเตอร์</t>
  </si>
  <si>
    <t>18.10.2006</t>
  </si>
  <si>
    <t>28.09.2007</t>
  </si>
  <si>
    <t>เครื่องทำลายเอกสารแบบทำลาย 10 แผ่น</t>
  </si>
  <si>
    <t>เครื่องดูดฝุ่น ยี่ห้อ Electrolux รุ่น Z833-1</t>
  </si>
  <si>
    <t>30.12.2008</t>
  </si>
  <si>
    <t>เครื่องปรับอากาศชนิดติดผนัง ขนาด 24,000 บีทียู</t>
  </si>
  <si>
    <t>เครื่องปรับอากาศชนิดติดผนัง ขนาด 12,000 บีทียู</t>
  </si>
  <si>
    <t>31.07.2009</t>
  </si>
  <si>
    <t>เครื่องปรับอากาศยี่ห้ออีมีแนนท์</t>
  </si>
  <si>
    <t>14.06.2009</t>
  </si>
  <si>
    <t>เครื่องปรับอากาศยี่ห้ออีมีแนนท์ชนิดแขวนฝ้า</t>
  </si>
  <si>
    <t>เครื่องปรับอากาศยี่ห้อพานาโซนิค ชนิดติดผนัง</t>
  </si>
  <si>
    <t>21.09.2010</t>
  </si>
  <si>
    <t>เครื่องปรับอากาศแบบตู้ตั้ง</t>
  </si>
  <si>
    <t>19.06.2011</t>
  </si>
  <si>
    <t>เสาธง(ประจำหน่วย) แบบใหญ่อัตโนมัติ</t>
  </si>
  <si>
    <t>โต๊ะสองลิ้นชักT-3 ขนาด 0.75*1.80*0.75 ม.</t>
  </si>
  <si>
    <t>โต๊ะประชุมT-6 ขนาด 0.80*1.80*0.75 ม.</t>
  </si>
  <si>
    <t>เคาน์เตอร์ประชาสัมพันธ์แบบตามตัวT-7</t>
  </si>
  <si>
    <t>ชุดโซฟารับแขก F-4</t>
  </si>
  <si>
    <t>ผนังกล่องฉากเลื่อนห้องประชุม F-1</t>
  </si>
  <si>
    <t>เครื่องปรับอากาศขนาด 12,000 BTU</t>
  </si>
  <si>
    <t>เครื่องปรับอากาศขนาด 18,000 BTU</t>
  </si>
  <si>
    <t>เครื่องปรับอากาศขนาด 36,000 BTU</t>
  </si>
  <si>
    <t>เครื่องปรับอากาศขนาด 38,000 BTU</t>
  </si>
  <si>
    <t>เครื่องปรับอากาศขนาด 44,000 BTU</t>
  </si>
  <si>
    <t>เครื่องปรับอากาศขนาด 20,000 BTU</t>
  </si>
  <si>
    <t>เครื่องปรับอากาศขนาด 25,000 BTU</t>
  </si>
  <si>
    <t>เครื่องปรับอากาศขนาด 30,000 BTU</t>
  </si>
  <si>
    <t>เครื่องปรับอากาศขนาด 33,000 BTU</t>
  </si>
  <si>
    <t>โต๊ะ T-2</t>
  </si>
  <si>
    <t>ตู้สำหรับจัดเก็บเครื่องทวนสัญญาณพร้อมอุปกรณ์</t>
  </si>
  <si>
    <t>เครื่องปรับอากาศสำหรับสถานีทวนสัญญาณขนาด12,500 BTU</t>
  </si>
  <si>
    <t>แผ่นบอร์ดขนาด 1.20*8.00 ม.บุฟอร์ไมก้าพร้อมคิ้วไม้</t>
  </si>
  <si>
    <t>เคาน์เตอร์วิทยุ</t>
  </si>
  <si>
    <t>ชั้นวางของ</t>
  </si>
  <si>
    <t>ผนังไม้อัดกรุลายไม้อัดสักคิ้วพร้อมติดพระบรมฉายาลัก</t>
  </si>
  <si>
    <t>ตู้สำหรับจัดเก็บอุปกรณ์ห้องบริหารอินเตอร์เน็ต</t>
  </si>
  <si>
    <t>09.02.2015</t>
  </si>
  <si>
    <t>01.11.2016</t>
  </si>
  <si>
    <t>รถควบคุมฝูงชน (Roit Truck) ขนาด 6 ล้อ งวดที่ 2</t>
  </si>
  <si>
    <t>10.08.2018</t>
  </si>
  <si>
    <t>รถโดยสารปรับอากาศ 40 ที่นั่ง HINO รุ่น RK8JSLA-SHT</t>
  </si>
  <si>
    <t>27.08.2018</t>
  </si>
  <si>
    <t>รถยนต์ตรวจการณ์ ISUZU รุ่น MU-X 4x2 1.9 CD 6 งวด4</t>
  </si>
  <si>
    <t>01.08.2018</t>
  </si>
  <si>
    <t>รถปฏิบัติการพิเศษ (ติดบันได) พร้อมอุปกรณ์</t>
  </si>
  <si>
    <t>01.11.2018</t>
  </si>
  <si>
    <t>รถยนต์ตรวจการณ์ ISUZU รุ่น MU-X 4x2 1.9 CD</t>
  </si>
  <si>
    <t>รถยนนั่งส่วนกลาง TOYOTA รุ่น CAMRY 2.5G งวด 2</t>
  </si>
  <si>
    <t>รถยนต์นั่ง TOYOTA รุ่น Camry 2.5 G โล่ 09687</t>
  </si>
  <si>
    <t>รถบรรทุก (ดีเซล) ยี่ห้อ HINO ขนาด 3 ตัน ชนิด 6 ล้อ</t>
  </si>
  <si>
    <t>รถบรรทุก (ดีเซล) ยี่ห้อ NISSAN รุ่น NAVARA</t>
  </si>
  <si>
    <t>NISSAN NAVARA DC 4 WD 6MT</t>
  </si>
  <si>
    <t>รถบรรทุกสัมภาระ 6 ล้อ 3 ตัน</t>
  </si>
  <si>
    <t>รถตู้ควบคุมสั่งการทางยุทธวิธี</t>
  </si>
  <si>
    <t>13.03.2001</t>
  </si>
  <si>
    <t>รถยนต์บรรทุกขนาด 1 ตัน</t>
  </si>
  <si>
    <t>21.03.2002</t>
  </si>
  <si>
    <t>03.07.2003</t>
  </si>
  <si>
    <t>รถยนต์โดยสาร (ตู้)</t>
  </si>
  <si>
    <t>15.09.2005</t>
  </si>
  <si>
    <t>อีซูซุ ดีแม็คซ์ รุ่น CAB 4 SLX 2500 ซีซี สีน้ำตาล</t>
  </si>
  <si>
    <t>21.09.2005</t>
  </si>
  <si>
    <t>โตโยต้า HIACE GL สีเทา (ตู้)</t>
  </si>
  <si>
    <t>17.02.2006</t>
  </si>
  <si>
    <t>รถยนต์โดยสารขนาด 12 ที่นั่ง (ตู้) สีน้ำตาล</t>
  </si>
  <si>
    <t>รถยนต์โดยสารขนาด 12 ที่นั่ง (ตู้) สีเทา</t>
  </si>
  <si>
    <t>22.03.2006</t>
  </si>
  <si>
    <t>รถยนต์บรรทุก (ดีเซล) ขนาด 1 ตัน แบบดับเบิ้ลแคป</t>
  </si>
  <si>
    <t>23.05.2007</t>
  </si>
  <si>
    <t>รถโดยสาร (ดีเซล) ขนาด 12 ที่นั่ง ยี่ห้อนิสสัน</t>
  </si>
  <si>
    <t>25.01.2008</t>
  </si>
  <si>
    <t>รถโดยสาร (ดีเซล) ขนาด 12 ที่นั่ง</t>
  </si>
  <si>
    <t>รถบรรทุก (ดีเซล) ขนาด 1 ตัน แบบดับเบิ้ลแคป</t>
  </si>
  <si>
    <t>31.10.2008</t>
  </si>
  <si>
    <t>รถยนต์บรรทุกขนาด1ตันขับเคลื่อน2ล้อ(CAB)</t>
  </si>
  <si>
    <t>รถยนต์บรรทุกขนาด4ตัน6ล้อพร้อมพ.ร.บ.คุ้มครองผู้ประก</t>
  </si>
  <si>
    <t>รถจักรยายนต์ขนาด120ซีซียี่ห้อซูซูกิรุ่นคาทาน่า</t>
  </si>
  <si>
    <t>29.12.2008</t>
  </si>
  <si>
    <t>หลังคารถบรรทุก 6 ล้อ พร้อมอุปกรณ์</t>
  </si>
  <si>
    <t>23.04.2010</t>
  </si>
  <si>
    <t>รถจักรยานยนต์ขนาด 125 ซีซี ยี่ห้อ ซูซูกิ ทะเบียน</t>
  </si>
  <si>
    <t>26.03.2010</t>
  </si>
  <si>
    <t>รถยนต์บรรทุกขนาด 1 ตัน ยี่ห้อ ฟอร์ด  ทะเบียน กต</t>
  </si>
  <si>
    <t>30.08.2010</t>
  </si>
  <si>
    <t>รถบรรทุก(ดีเซล) ขนาด 1 ตัน แบบดับเบิ้ลแค็บ</t>
  </si>
  <si>
    <t>รถบรรทุก(ดีเซล)ขนาด 1 ตัน แบบดับเบิ้ลแค็บ</t>
  </si>
  <si>
    <t>26.06.2012</t>
  </si>
  <si>
    <t>รถจักรยานยนต์ขนาด125ซีซี ยี่ห้อSUZUKLรุ่นUF125FS-H</t>
  </si>
  <si>
    <t>01.02.2013</t>
  </si>
  <si>
    <t>รถบรรทุก(ดีเซล)ขนาด1ตันขับเคลื่อน2ล้อแบบCAB</t>
  </si>
  <si>
    <t>01.06.2017</t>
  </si>
  <si>
    <t>รถยนต์นั่ง ยี่ห้อ BMW รุ่น 528 IA ขนาด 2,600 ลบ.ซม</t>
  </si>
  <si>
    <t>24.09.2018</t>
  </si>
  <si>
    <t>เครื่องควบคุมชุดประชุม ยี่ห้อ BOSCH รุ่น CCSD CURD</t>
  </si>
  <si>
    <t>ไมโครโฟนผู้ร่วมประชุม ยี่ห้อ BOSCH รุ่น CCSD DL</t>
  </si>
  <si>
    <t>ไมโครโฟนประธาน ยี่ห้อ BOSCH รุ่น CCSD DL</t>
  </si>
  <si>
    <t>เครื่องผสมสัญญาณเสียงยี่ห้อ YAMAHA รุ่น MGP32X</t>
  </si>
  <si>
    <t>เครื่องขยายเสียงขนาด 650 วัตต์ ยี่ห้อ DYNACORD</t>
  </si>
  <si>
    <t>ลำโพงสองทางขนาด 400 วัตต์ ยี่ห้อ EV รุ่น EKX15</t>
  </si>
  <si>
    <t>ลำโพงเสียงทุ้ม ยี่ห้อ EV รุ่น EKX18S</t>
  </si>
  <si>
    <t>ไมโครโฟนชนิดมือถือ ยี่ห้อ SHURE รุ่น SM58S</t>
  </si>
  <si>
    <t>ไมโครโฟนไร้สายชนิดมือถือ ยี่ห้อ SHURE รุ่น BLX24RA</t>
  </si>
  <si>
    <t>เครื่องขยายเสียงขนา 450 วัตต์ ยี่ห้อ DYNACORD</t>
  </si>
  <si>
    <t>ลำโพงสองทางขนาด 400 วัตต์ ยี่ห้อ EV รุ่น EKX-15</t>
  </si>
  <si>
    <t>เครื่องจัดการสัญญาณเสียง ยี่ห้อ dbx รุ่น PA2</t>
  </si>
  <si>
    <t>ลำโพงมอนิเตอร์สำหรับการควบคุม ยี่ห้อ YAMAHA</t>
  </si>
  <si>
    <t>เครื่องบอกตำแหน่งพิกัด</t>
  </si>
  <si>
    <t>23.08.2005</t>
  </si>
  <si>
    <t>เครื่องมิกซ์เสียง BEHRIGNER รุ่น UB-1024 PRO</t>
  </si>
  <si>
    <t>เครื่องบันทึกภาพและเสียงลงแผ่นดีวีดี</t>
  </si>
  <si>
    <t>เครื่องแปลงสัญญาณวีดีโอ เป็น MPEG1, MPEG2</t>
  </si>
  <si>
    <t>เครื่องบันทึกภาพแบบพกพา</t>
  </si>
  <si>
    <t>เครื่องรับสัญญาณดาวเทียมพร้อมอุปกรณ์</t>
  </si>
  <si>
    <t>18.02.2008</t>
  </si>
  <si>
    <t>เครื่องบันทึกสัญญาณ DVR ยี่ห้อ AVTECH</t>
  </si>
  <si>
    <t>21.11.2008</t>
  </si>
  <si>
    <t>เครื่องโทรสารแบบใช้กระดาษธรรมดายี่ห้อ BROTHERรุ่น</t>
  </si>
  <si>
    <t>เครื่องโทรสารแบบใช้กระดาษธรรมดายี่ห้อ ซัมซุงรุ่น</t>
  </si>
  <si>
    <t>25.02.2009</t>
  </si>
  <si>
    <t>เครื่องขยายเสียง - ไมโครโฟนคอยาว 19 นิ้ว ยี่ห้อ</t>
  </si>
  <si>
    <t>02.06.2009</t>
  </si>
  <si>
    <t>อุปกรณ์บันทึกพิกัด(GPS)</t>
  </si>
  <si>
    <t>03.09.2009</t>
  </si>
  <si>
    <t>เครื่องรับ-ส่งวิทยุ ขนาดไม่น้อยกว่า 40 วัตต์+อุปกร</t>
  </si>
  <si>
    <t>26.02.2010</t>
  </si>
  <si>
    <t>เครื่องรับส่งวิทยุ VHF/FM</t>
  </si>
  <si>
    <t>วิทยุติดรถยนต์ ระบบ VHF/FM ขนาด 25 วัตต์</t>
  </si>
  <si>
    <t>วิทยุติดรถยนต์  ระบบ VHF/FM ขนาด 25 วัตต์</t>
  </si>
  <si>
    <t>26.08.2010</t>
  </si>
  <si>
    <t>โทรทัศน์</t>
  </si>
  <si>
    <t>ชุดแหล่งจ่ายและควบคุม</t>
  </si>
  <si>
    <t>ชุดประธาน</t>
  </si>
  <si>
    <t>ชุดผู้ร่วมประชุม</t>
  </si>
  <si>
    <t>เครื่องเล่นดีวีดี</t>
  </si>
  <si>
    <t>ไมโครโฟนไร้สายชนิดมือถือ</t>
  </si>
  <si>
    <t>เครื่องผสมสัญญาณเสียง</t>
  </si>
  <si>
    <t>ลำโพงหลัก</t>
  </si>
  <si>
    <t>ไมโครโฟนไร้สายชนิดตั้งโต๊ะ</t>
  </si>
  <si>
    <t>เครื่องทวนสัญญาณVHF/FMแบบCode Squelchขนาด40วัตต์</t>
  </si>
  <si>
    <t>เครื่องประจุไฟอัตโนมัติขนาด12VDC15A</t>
  </si>
  <si>
    <t>สายอากาศ 9-12 dBไดโพล 8 สะแดร็ค</t>
  </si>
  <si>
    <t>สายนำสัญญาณชนิดโฟมฮาลิแอ็ก0.5นิ้ว100ม.+Connecter</t>
  </si>
  <si>
    <t>ตู้ชุมสายโทรศัพท์อัตโนมัติ20*128เลขหมาย500คู่สาย</t>
  </si>
  <si>
    <t>ชุดตั้งเวลาควบคุมปิด-เปิดแอร์ภายในห้องควบคุมคอมฯ</t>
  </si>
  <si>
    <t>14.05.2012</t>
  </si>
  <si>
    <t>เครื่องรับ-ส่งวิทยุVHF/FMยี่ห้อICOMเครื่องที่5</t>
  </si>
  <si>
    <t>เครื่องรับ-ส่งวิทยุVHF/FMยี่ห้อICOMเครื่องที่6</t>
  </si>
  <si>
    <t>21.06.2012</t>
  </si>
  <si>
    <t>เครื่องรับ-ส่งวิทยุVHF/FMชนิดติดรถยนต์ขนาด25วัตต์</t>
  </si>
  <si>
    <t>เครื่องรับ-ส่งวิทยุระบบVHF/FMชนิดติดรถยนต์25วัตต์</t>
  </si>
  <si>
    <t>11.07.2016</t>
  </si>
  <si>
    <t>วิทยุมือถือ วีเอชเอฟ/เอฟเอ็ม ยี่ห้อ KENWOOD(ภ.7)</t>
  </si>
  <si>
    <t>วิทยุมือถือ วีเอชเอฟ/เอฟเอ็ม ยี่ห้อ KENWOOD (ภ.7)</t>
  </si>
  <si>
    <t>เครื่องมัลติมีเดียโปรเจคเตอร์  GYGAR B40</t>
  </si>
  <si>
    <t>14.03.2017</t>
  </si>
  <si>
    <t>กล้อง Video Conference (Tele Presence)พร้อมอุปกรณ์</t>
  </si>
  <si>
    <t>กล้อง Video Conference พร้อมอุปกรณ์</t>
  </si>
  <si>
    <t>จอรับภาพชนิดมอเตอร์ไฟฟ้า ขนาดเส้นทแยงมุม 180 นิ้ว</t>
  </si>
  <si>
    <t>เครื่องมัลติมีเดียโปรเจคเตอร์ระดับ XGA ขนาด 4200</t>
  </si>
  <si>
    <t>กล้องถ่ายภาพความคมชัด 500 เส้น</t>
  </si>
  <si>
    <t>กล้องถ่ายภาพดิจิตอล</t>
  </si>
  <si>
    <t>22.08.2005</t>
  </si>
  <si>
    <t>กล้องวีดีโอดิจิตอล Panasonic รุ่น NV-MD 9000 EN</t>
  </si>
  <si>
    <t>24.08.2005</t>
  </si>
  <si>
    <t>กล้องถ่ายภาพนิ่งดิจิตอล Panasonic รุ่น DMC-FZ20 GC</t>
  </si>
  <si>
    <t>เครื่องรับโทรทัศน์ 21 นิ้ว SONY รุ่น KV-SW 21 M 60</t>
  </si>
  <si>
    <t>11.06.2007</t>
  </si>
  <si>
    <t>เครื่องมัลติมีเดียรโปรเจคเตอร์ ระดับ XGA</t>
  </si>
  <si>
    <t>01.04.2008</t>
  </si>
  <si>
    <t>กล้องถ่ายวีดีโอระบบดิจิตอลยี่ห้อSONYรุ่นHANDYCAM</t>
  </si>
  <si>
    <t>เครื่องโปรเจคเตอร์พร้อมจอภาพมอนิเตอร์ไฟฟ้า</t>
  </si>
  <si>
    <t>เครื่องอัดสำเนาซีดีและดีวีดีชนิด5ช่องยี่ห้อไพโอเนี</t>
  </si>
  <si>
    <t>17.02.2009</t>
  </si>
  <si>
    <t>กล้องถ่ายวีดีโอ ยี่ห้อพานาโซนิค NV-MD 10000GJ</t>
  </si>
  <si>
    <t>กล้องถ่ายวีดีโอ แฮนดิแคมโซนี่ HDR SR12E</t>
  </si>
  <si>
    <t>กล้องดิจิตอลโซนี่ DSC-W300</t>
  </si>
  <si>
    <t>กล้องถ่ายวีดีโอ แฮนดิแคมโซนี่ DSLR-A350X</t>
  </si>
  <si>
    <t>แฟลชกล้องแฮนดิแคมโซนี่ HVL-F42AM</t>
  </si>
  <si>
    <t>02.09.2009</t>
  </si>
  <si>
    <t>เครื่องฉายโปรเจคเตอร์ พร้อมจอ รุ่น VPL-CX 150</t>
  </si>
  <si>
    <t>14.12.2009</t>
  </si>
  <si>
    <t>กล้องดิจิตอลยี่ห้อ samsung ES60 จำนวน 12.2 ล้านพิก</t>
  </si>
  <si>
    <t>จอรับภาพแบบมอนิเตอร์</t>
  </si>
  <si>
    <t>เครื่องฉายภาพ L.C.D.PROJECTOR ขนาด 3200 ANSI</t>
  </si>
  <si>
    <t>ชุดกล้องวงจรปิดพร้อมโทรทัศน์จอLCD17นิ้ว</t>
  </si>
  <si>
    <t>กล้องวงจรปิดIP Camera (PTZ)</t>
  </si>
  <si>
    <t>06.06.2011</t>
  </si>
  <si>
    <t>กล้อง Video Conference</t>
  </si>
  <si>
    <t>25.12.2012</t>
  </si>
  <si>
    <t>กล้องดิจิตอลยี่ห้อSumsung 16 ล้านpcS/NA506cn800024</t>
  </si>
  <si>
    <t>หมวดสินทรัพย์ 12060600 คุรภัณฑ์โรงงาน(หมดอายุการใช้งาน)</t>
  </si>
  <si>
    <t>เครื่องพิมพ์แผนที่</t>
  </si>
  <si>
    <t>เครื่องพิมพ์แผนที่สี</t>
  </si>
  <si>
    <t>เครื่องเคลือบแผนที่</t>
  </si>
  <si>
    <t>บัญชีงบดุล APC 1206060101 ครุภัณฑ์โรงงาน</t>
  </si>
  <si>
    <t>หมวดสินทรัพย์ 12060800 คุรภัณฑ์สำรวจ</t>
  </si>
  <si>
    <t>กล้องส่องทางไกลชนิด2ตายี่ห้อ BARSKAรุ่นEscape1</t>
  </si>
  <si>
    <t>กล้องส่องทางไกลชนิด2ตายี่ห้อ BARSKAรุ่นEscape2</t>
  </si>
  <si>
    <t>กล้องส่องทางไกลชนิด2ตายี่ห้อ BARSKAรุ่นEscape3</t>
  </si>
  <si>
    <t>เต้นท์บริการ</t>
  </si>
  <si>
    <t>โอนเต็นท์บริการ ให้ ภ.7 จำนวน 1 ชุด</t>
  </si>
  <si>
    <t>หมวดสินทรัพย์ 12060800 คุรภัณฑ์สำรวจ(หมดอายุการใช้งาน)</t>
  </si>
  <si>
    <t>กล้องส่องทางไกล ชนิด 2 ตา A 100282</t>
  </si>
  <si>
    <t>กล้องส่องทางไกล ชนิด 2 ตา A 101001</t>
  </si>
  <si>
    <t>กล้องส่องทางไกล ชนิด 2 ตา A 100280</t>
  </si>
  <si>
    <t>กล้องส่องทางไกล ชนิด 2 ตา A 091242</t>
  </si>
  <si>
    <t>กล้องส่องทางไกล ชนิด 2 ตา A 10022212</t>
  </si>
  <si>
    <t>บัญชีงบดุล APC 1206080101 ครุภัณฑ์สำรวจ</t>
  </si>
  <si>
    <t>22.11.2016</t>
  </si>
  <si>
    <t>เครื่องคอมพิวเตอร์แม่ข่าย (Computer Server)</t>
  </si>
  <si>
    <t>15.11.2016</t>
  </si>
  <si>
    <t>เครื่องพิมพ์ชนิดเลเซอร์/ชนิด LED ขาวดำ</t>
  </si>
  <si>
    <t>เครื่องคอมพิวเตอร์ สำหรับประมวลผลฯ</t>
  </si>
  <si>
    <t>เครื่องคอมพิวเตอร์ สำหรับงานสำนักงาน</t>
  </si>
  <si>
    <t>24.11.2016</t>
  </si>
  <si>
    <t>คอมพิวเตอร์ ACER Aspire TC780-644g1toomg1</t>
  </si>
  <si>
    <t>เครื่องพิมพ์ Brother mfc j2320</t>
  </si>
  <si>
    <t>09.12.2016</t>
  </si>
  <si>
    <t>เครื่องคอมพิวเตอร์แม่ข่าย (Computre Servr) แบบที่1</t>
  </si>
  <si>
    <t>28.03.2017</t>
  </si>
  <si>
    <t>คอมพิวเตอร์ HP รุ่น T520 Flexible Series Thin Clie</t>
  </si>
  <si>
    <t>09.11.2017</t>
  </si>
  <si>
    <t>คอมพิวเตอร์โน้ตบุ๊ค สำหรับสำนักงาน HP 14 - BS</t>
  </si>
  <si>
    <t>คอมพิวเตอร์สำนักงาน ขนาดจอไม่น้อยกว่า 18.5 นิ้ว</t>
  </si>
  <si>
    <t>05.09.2018</t>
  </si>
  <si>
    <t>คอมพิวเตอร์โน๊ตบุ้ค ยี่ห้อ Acer รุ่น P249-G2-M</t>
  </si>
  <si>
    <t>เครื่องคอมพิวเตอร์ฯ ยี่ห้อ HP รุ่น Pavilion 590-p0</t>
  </si>
  <si>
    <t>11.04.2003</t>
  </si>
  <si>
    <t>31.10.2003</t>
  </si>
  <si>
    <t>03.11.2003</t>
  </si>
  <si>
    <t>26.11.2003</t>
  </si>
  <si>
    <t>27.09.2002</t>
  </si>
  <si>
    <t>เครื่องพิมพ์</t>
  </si>
  <si>
    <t>17.05.2004</t>
  </si>
  <si>
    <t>15.09.2004</t>
  </si>
  <si>
    <t>เครื่องสำรองกระแสไฟฟ้า</t>
  </si>
  <si>
    <t>เครื่องถอดข้อความ</t>
  </si>
  <si>
    <t>สถานีแม่ข่าย</t>
  </si>
  <si>
    <t>อุปกรณ์ระบบเครือข่าย</t>
  </si>
  <si>
    <t>สถานีลูกข่าย</t>
  </si>
  <si>
    <t>17.03.2005</t>
  </si>
  <si>
    <t>เครื่องไมโครคอมพิวเตอร์ ยี่ห้อ COMPAQ</t>
  </si>
  <si>
    <t>เครื่องพิมพ์เลเซอร์ ยี่ห้อ LEXMERK รุ่น E 230</t>
  </si>
  <si>
    <t>27.09.2005</t>
  </si>
  <si>
    <t>HP รุ่น Pavilion a1250L</t>
  </si>
  <si>
    <t>09.09.2005</t>
  </si>
  <si>
    <t>คอมพิวเตอร์ Compag รุ่น Presario SR1507AL LCD 15"</t>
  </si>
  <si>
    <t>10.10.2005</t>
  </si>
  <si>
    <t>05.09.2005</t>
  </si>
  <si>
    <t>คอมพิวเตอร์ Compag รุ่น Presario 2.8 GHz</t>
  </si>
  <si>
    <t>เครื่องพิมพ์เลเซอร์ ยี่ห้อ HP รุ่น Photosmart 2610</t>
  </si>
  <si>
    <t>คอมพิวเตอร์สำหรับใช้งานตัดต่อภาพยนต์</t>
  </si>
  <si>
    <t>เครื่องพิมพ์เอกสารสี ยี่ห้อ EPSON</t>
  </si>
  <si>
    <t>เครื่องอัดสำเนาซีดีและดีวีดี 1 TO 3 (16x)</t>
  </si>
  <si>
    <t>16.03.2006</t>
  </si>
  <si>
    <t>เครื่องคอมพิวเตอร์ ยี่ห้อ Winway P4 2.8 GHz</t>
  </si>
  <si>
    <t>06.10.2006</t>
  </si>
  <si>
    <t>เครื่องคอมพิวเตอร์ชนิดพกพา ยี่ห้อ ACER</t>
  </si>
  <si>
    <t>เครื่องไมโครคอมพิวเตอร์ ยี่ห้อ ACER</t>
  </si>
  <si>
    <t>10.10.2006</t>
  </si>
  <si>
    <t>เครื่องพิมพ์เลเซอร์ ยี่ห้อ LASER JET 1020</t>
  </si>
  <si>
    <t>26.05.2007</t>
  </si>
  <si>
    <t>13.06.2007</t>
  </si>
  <si>
    <t>เครื่องคอมพิวเตอร์ชนิดพกพา</t>
  </si>
  <si>
    <t>เครื่องสลับสัญญาณ</t>
  </si>
  <si>
    <t>เครื่องไมโครคอมพิวเตอร์ จอภาพ LCD ขนาด 17 นิ้ว</t>
  </si>
  <si>
    <t>เครื่องพิมพ์เลเซอร์ขาวดำ แบบ Network</t>
  </si>
  <si>
    <t>จอภาพ LCD ขนาด 17 นิ้ว</t>
  </si>
  <si>
    <t>เครื่องคอมพิวเตอร์แม่ข่าย จอภาพ FLAT ขนาด 17 นิ้ว</t>
  </si>
  <si>
    <t>30.10.2008</t>
  </si>
  <si>
    <t>เครื่องไมโครคอมพิวเตอร์ยี่ห้อ LEMEU LMI-A720R1S25</t>
  </si>
  <si>
    <t>เครื่องพิมพ์ชนิดเลเซอร์ขาวดำแบบNetworkยี่ห้อซัมซุง</t>
  </si>
  <si>
    <t>เครื่องไมโครคอมพิวเตอร์ยี่ห้อ LEMEU LMI-A460R1S25</t>
  </si>
  <si>
    <t>คอมพิวเตอร์โน้คบุ๊ค ยี่ห้อ BENQรุ่นJoybook R45-M06</t>
  </si>
  <si>
    <t>อุปกรณ์ Router ยี่ห้อ cisco หมายเลข FC2 083920 HH</t>
  </si>
  <si>
    <t>อุปกรณ์ Router ยี่ห้อ cisco หมายเลข JMX 0802 T153</t>
  </si>
  <si>
    <t>เครื่องไมโครคอมพิวเตอร์ ATEC ประมวลผลระดับสูง</t>
  </si>
  <si>
    <t>คอมพิวเตอร์ SERVER IBM หมายเลข S/N: 108BW55 UPS</t>
  </si>
  <si>
    <t>02.04.2009</t>
  </si>
  <si>
    <t>เครื่องเซิฟเวอร์ PowerEdge รุ่น R300</t>
  </si>
  <si>
    <t>27.07.2009</t>
  </si>
  <si>
    <t>Soft Ware SDK ระบบจดจำใบหน้า</t>
  </si>
  <si>
    <t>23.06.2009</t>
  </si>
  <si>
    <t>เครื่องคอมพิวเตอร์หมายเลข FSB 1333</t>
  </si>
  <si>
    <t>เครื่องบันทึกพิกัด PDA หมายเลข S/N 97APBC000921</t>
  </si>
  <si>
    <t>เครื่องบันทึกพิกัด PDA หมายเลข S/N 97APBC001013</t>
  </si>
  <si>
    <t>เครื่องบันทึกพิกัด PDA หมายเลข S/N 97APBC001094</t>
  </si>
  <si>
    <t>เครื่องบันทึกพิกัด PDA หมายเลข S/N 97APBC001028</t>
  </si>
  <si>
    <t>เครื่องบันทึกพิกัด PDA หมายเลข S/N 97APBC001084</t>
  </si>
  <si>
    <t>เครื่องบันทึกพิกัด PDA หมายเลข S/N 97APBC000965</t>
  </si>
  <si>
    <t>เครื่อง Notebook(F83SE-VX01)</t>
  </si>
  <si>
    <t>เครื่องคอมพิวเตอร์ชนิดตั้งโต๊ะ</t>
  </si>
  <si>
    <t>เครื่องคอมพิวเตอร์ชนิดตั้งโต๊ะ จอ 17 นิ้ว</t>
  </si>
  <si>
    <t>08.02.2010</t>
  </si>
  <si>
    <t>เครื่องคอมพิวเตอร์ลูกค่ายสำหรับสำนักงาน</t>
  </si>
  <si>
    <t>เครื่อพิมพ์ชนิดเลเซอร์ขาวดำ</t>
  </si>
  <si>
    <t>31.08.2010</t>
  </si>
  <si>
    <t>17.09.2010</t>
  </si>
  <si>
    <t>เครื่องคอมฯแม่ข่ายInternet Gateway Server+โปรแกรม</t>
  </si>
  <si>
    <t>เครื่องคอมฯแม่ข่ายเก็บข้อมูลจราจรCentral Log Serve</t>
  </si>
  <si>
    <t>เครื่องคอมฯพร้อมโปรแกรมและเฝ้าดูโครงข่าย</t>
  </si>
  <si>
    <t>เครื่องคอมฯระบบประชุมทางไกลWeb Conference</t>
  </si>
  <si>
    <t>เครื่องคอมฯแบบพกพาสำหรับประมวลผล</t>
  </si>
  <si>
    <t>อุปกรณ์แม่ข่ายสวิทซ์Core Swich 48 Port L3 Swich</t>
  </si>
  <si>
    <t>อุปกรณ์สวิทซ์ทุกชั้นAccess Swich 24 Port L2Swich</t>
  </si>
  <si>
    <t>อุปกรร์ตรวจจับและป้องกันระบบเครือข่ายและเชื่อมโครง</t>
  </si>
  <si>
    <t>โปรแกรม Anti Virus สำหรับ Firewal</t>
  </si>
  <si>
    <t>อุปกรรืรวมสัญญาณอินเทอร์เน็ต Load Balance</t>
  </si>
  <si>
    <t>เครื่องสำรองไฟฟ้า UPS</t>
  </si>
  <si>
    <t>อุปกรณ์ KVM และ LCD Monitorเครื่องคอมฯแม่ข่าย</t>
  </si>
  <si>
    <t>จอแสดงผลแบบ LCD ขนาด 22 นิ้ว</t>
  </si>
  <si>
    <t>เครื่องคอมพิวเตอร์สำนักงาน ขนาดไม่น้อยกว่า 18 นิ้ว</t>
  </si>
  <si>
    <t>เครื่องพิมพ์เลเซอร์ขาวดำ28หน้า/นาทีsamsung ML-2851</t>
  </si>
  <si>
    <t>20.06.2012</t>
  </si>
  <si>
    <t>คอมพิวเตอร์สำหรับประมวลผล แบบที่2 CPUIntel i5-3450</t>
  </si>
  <si>
    <t>คอมพิวเตอร์ แบบตั้งโต๊ะ ยี่ห้อ Plenty bq 70</t>
  </si>
  <si>
    <t>20.08.2015</t>
  </si>
  <si>
    <t>คอมพิวเตอร์ HP Compaq Business Desktopรุ่นdx2300MT</t>
  </si>
  <si>
    <t>ตู้เย็นแบบ 2 ประตู ยี่ห้อ misubishi MR-F5bx</t>
  </si>
  <si>
    <t>14.12.2006</t>
  </si>
  <si>
    <t>เครื่องตรวจค้นอาวุธและวัตถุระเบิดแบบมือถือ</t>
  </si>
  <si>
    <t>01.10.2007</t>
  </si>
  <si>
    <t>หน้ากากพร้อมกรองแก๊สพิษ จำนวน 500 ชุด</t>
  </si>
  <si>
    <t>01.12.2015</t>
  </si>
  <si>
    <t>โล่กันกระสุน (ภ.7)</t>
  </si>
  <si>
    <t>เสื้อเกราะป้องกันกระสุน พร้อมแผ่นเกราะ ภ.7</t>
  </si>
  <si>
    <t>เสื้อเกราะป้องกันกระสุน ระดับ 3 เอ</t>
  </si>
  <si>
    <t>01.12.2016</t>
  </si>
  <si>
    <t>เสื้อเกราะป้องกันกระสุน</t>
  </si>
  <si>
    <t>ครุภัณฑ์อื่นๆ (1202 อัน)</t>
  </si>
  <si>
    <t>01.01.2019</t>
  </si>
  <si>
    <t>ครุภัณฑ์อื่น ๆ (9 อัน)</t>
  </si>
  <si>
    <t>ครุภัณฑ์อื่น (544 อัน)</t>
  </si>
  <si>
    <t>ครุภัณฑ์อื่น (164 อัน)</t>
  </si>
  <si>
    <t>โล่กันกระสุนปืน KYUNG CHANG รุ่น KCI-LEVEL3</t>
  </si>
  <si>
    <t>เชือกลงทางดิ่ง</t>
  </si>
  <si>
    <t>เครื่องตรวจมวลสารวัตถุระเบิดและสารเสพติด ชนิดพกพา</t>
  </si>
  <si>
    <t>ครุภัณฑ์อื่น ๆ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</si>
  <si>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</si>
  <si>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</si>
  <si>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</si>
  <si>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</si>
  <si>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</si>
  <si>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</si>
  <si>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เครื่องฉีดแก๊สแบบสะพาย</t>
  </si>
  <si>
    <t>อากาศยานไร้คนขับ ยี่ห้อดีเจไอ รุ่นมาร์วิคแอร์คอมโบ</t>
  </si>
  <si>
    <t>หมวดสินทรัพย์ 12061600 คุรภัณฑ์อื่นๆ (มูลค่าต่ำกว่าเกณฑ์)(หมดอายุการใช้งาน)</t>
  </si>
  <si>
    <t>01.02.2016</t>
  </si>
  <si>
    <t>เสื้อเกราะอ่อนป้องกันกระสุนงานป้องกันปราบปราม ภ.7</t>
  </si>
  <si>
    <t>15.02.2019</t>
  </si>
  <si>
    <t>ล้างบัญชีพักงานระหว่างก่อสร้างอาคารอเนกประสงค์งวด1</t>
  </si>
  <si>
    <t>15.03.2019</t>
  </si>
  <si>
    <t>ล้างบัญชีพักงานระหว่างก่อสร้างแฟลตโอเดี้ยนงวด1</t>
  </si>
  <si>
    <t>ล้างบัญชีพักงานระหว่างก่อสร้างอาคารอเนกประสงค์งวด2</t>
  </si>
  <si>
    <t>28.05.2019</t>
  </si>
  <si>
    <t>ล้างบัญชีพักงานระหว่างก่อสร้างอาคารอเนกประสงค์งวด3</t>
  </si>
  <si>
    <t>ล้างบัญชีพักงานระหว่างก่อสร้างแฟลตโอเดี้ยนงวด2</t>
  </si>
  <si>
    <t>ล้างบัญชีพักงานระหว่างก่อสร้างแฟลตโอเดี้ยนงวด3</t>
  </si>
  <si>
    <t>ล้างบัญชีพักงานระหว่างก่อสร้างแฟลตโอเดี้ยนงวด4</t>
  </si>
  <si>
    <t>ล้างบัญชีพักงานระหว่างก่อสร้างอาคารอเนกประสงค์งวด4</t>
  </si>
  <si>
    <t>25.07.2019</t>
  </si>
  <si>
    <t>ล้างบัญชีพักงานระหว่างก่อสร้างแฟลตโอเดี้ยนงวดที่ 5</t>
  </si>
  <si>
    <t>ล้างบัญชีพักงานระหว่างก่อสร้างแฟลตโอเดี้ยนงวดที่ 6</t>
  </si>
  <si>
    <t>21.08.2019</t>
  </si>
  <si>
    <t>ล้างบัญชีพักงานระหว่างก่อสร้างอาคารอเนกประสงค์งวด5</t>
  </si>
  <si>
    <t>30.08.2019</t>
  </si>
  <si>
    <t>ล้างบัญชีพักงานระหว่างก่อสร้างแฟลตโอเดี้ยนงวดที่ 7</t>
  </si>
  <si>
    <t>ล้างบัญชีพักงานระหว่างก่อสร้างอาคารอเนกประสงค์งวด6</t>
  </si>
  <si>
    <t>ล้างบัญชีพักงานระหว่างก่อสร้างอาคารอเนกประสงค์งวด7</t>
  </si>
  <si>
    <t>2500700808 (ภ.จว.ราชบุรี)</t>
  </si>
  <si>
    <t>01.08.2010</t>
  </si>
  <si>
    <t>เรือนแถวชั้นประทวน สภ.กรับใหญ่</t>
  </si>
  <si>
    <t>01.11.2010</t>
  </si>
  <si>
    <t>เรือนแถวชั้นประทวน สภ.บางแพ</t>
  </si>
  <si>
    <t>เรือนแถวชั้นประทวน สภ.บ้านคา</t>
  </si>
  <si>
    <t>เรือนแถวชั้นประทวน สภ.โพธาราม</t>
  </si>
  <si>
    <t>เรือนแถวชั้นประทวน สภ.เขาดิน</t>
  </si>
  <si>
    <t>บ้านพัก ผกก.สว.สวนผึ้ง</t>
  </si>
  <si>
    <t>บ้านพักสารวัตร สภ.ทุ่งหลวง</t>
  </si>
  <si>
    <t>บ้านพักสารวัตร สภ.กรับใหญ่</t>
  </si>
  <si>
    <t>บ้านพักรองสารวัตร สภ.ด่านทับตะโก</t>
  </si>
  <si>
    <t>เรือนแถวชั้นประทวนภ.จว.ราชบุรี</t>
  </si>
  <si>
    <t>24.01.2011</t>
  </si>
  <si>
    <t>ก่อสร้างเรือนแถวชั้นประทวน สภ.บางแพ</t>
  </si>
  <si>
    <t>01.09.2015</t>
  </si>
  <si>
    <t>อาคารที่พักอาศัย(ไทยเข้มแข็ง) สภ.เมืองราชบุรี</t>
  </si>
  <si>
    <t>14.12.2015</t>
  </si>
  <si>
    <t>อาคารเรือนแถวชั้นประทวน สภ.สวนผึ้ง</t>
  </si>
  <si>
    <t>01.11.2015</t>
  </si>
  <si>
    <t>อาคารเรือนแถวชั้นประทวน สภ.โพธาราม</t>
  </si>
  <si>
    <t>อาคารที่พักอาศัย สภ.สวนผึ้ง</t>
  </si>
  <si>
    <t>อาคารที่พักอาศัย  สภ.โพธาราม</t>
  </si>
  <si>
    <t>แฟลต สภ.ปากท่อ ภาค 7 จ.ราชบุรี</t>
  </si>
  <si>
    <t>11.10.2017</t>
  </si>
  <si>
    <t>เรือนแถว สภ.โพธาราม</t>
  </si>
  <si>
    <t>20.09.2018</t>
  </si>
  <si>
    <t>อาคารเรือนแถวประทวน สภ.บางแพ</t>
  </si>
  <si>
    <t>บ้านพัก สว.-รอง ผกก. สภ.บ้านคา (ส่งมอบ)</t>
  </si>
  <si>
    <t>บ้านพัก ผกก.สภ.บ้านคา (ส่งมอบ)</t>
  </si>
  <si>
    <t>อาคารที่ทำการ สภ.สวนผึ้ง</t>
  </si>
  <si>
    <t>อาคารที่ทำการ สภ.โพหัก</t>
  </si>
  <si>
    <t>01.09.2010</t>
  </si>
  <si>
    <t>อาคารที่ทำการ สภ.ปากท่อ</t>
  </si>
  <si>
    <t>อาคารที่ทำการ สภ.เขาดิน</t>
  </si>
  <si>
    <t>อาคารที่ทำการ สภ.วัดเพลง</t>
  </si>
  <si>
    <t>อาคารที่ทำการ สภ.กรับใหญ่</t>
  </si>
  <si>
    <t>อาคารที่ทำการ สภ.ทุ่งหลวง</t>
  </si>
  <si>
    <t>อาคารที่ทำการ สภ.หลักห้า</t>
  </si>
  <si>
    <t>อาคารที่ทำการ สภ.บ้านโป่ง</t>
  </si>
  <si>
    <t>อาคารที่ทำการ  สภ.เมืองราชบุรี</t>
  </si>
  <si>
    <t>ถนน ค.ส.ล. สภ.ปากท่อ ภาค 7 จ.ราชบุรี</t>
  </si>
  <si>
    <t>ตู้นิรภัยกันไฟ ตุ้ที่13 ภ.จว.ราชบุรี</t>
  </si>
  <si>
    <t>ตู้นิรภัยกันไฟ ตุ้ที่14 สภ.บ้านโป่ง</t>
  </si>
  <si>
    <t>ตู้นิรภัยกันไฟ ตุ้ที่15 สภ.บางแพ</t>
  </si>
  <si>
    <t>ตู้นิรภัยกันไฟ ตุ้ที่16 สภ.วัดเพลง</t>
  </si>
  <si>
    <t>ตู้นิรภัยกันไฟ ตุ้ที่17 สภ.ด่านทับตะโก</t>
  </si>
  <si>
    <t>ตู้นิรภัยกันไฟ ตุ้ที่18 สภ.ทุ่งหลวง</t>
  </si>
  <si>
    <t>ตู้นิรภัยกันไฟ ตุ้ที่19 สภ.โพหัก</t>
  </si>
  <si>
    <t>ตู้นิรภัยกันไฟ ตุ้ที่20 สภ.กรับใหญ่</t>
  </si>
  <si>
    <t>ตู้นิรภัยกันไฟ ตุ้ที่21 สภ.โพธาราม</t>
  </si>
  <si>
    <t>ตู้นิรภัยกันไฟ ตุ้ที่22 สภ.เมืองราชบุรี</t>
  </si>
  <si>
    <t>10.05.2013</t>
  </si>
  <si>
    <t>เครื่องปรับอากาศ ขนาด 25000 BTU</t>
  </si>
  <si>
    <t>17.12.2015</t>
  </si>
  <si>
    <t>เคาน์เตอร์สำนักงาน</t>
  </si>
  <si>
    <t>เครื่องปรับอากาศ ( 40.10.17.01 )</t>
  </si>
  <si>
    <t>17.02.2017</t>
  </si>
  <si>
    <t>เครื่องปรับอากาศฯ</t>
  </si>
  <si>
    <t>01.09.2017</t>
  </si>
  <si>
    <t>เครื่องปรับอากาศและเครื่องสูบน้ำ สภ.กรับใหญ่</t>
  </si>
  <si>
    <t>05.09.2017</t>
  </si>
  <si>
    <t>เครื่องปรับอากาศและเครื่องสูบน้ำ สภ.ทุ่งหลวง</t>
  </si>
  <si>
    <t>เครื่องปรับอากาศ สภ.โพธาราม 31.10.18</t>
  </si>
  <si>
    <t>เครื่องปรับอากาศ สภ.ปากท่อ 01.11.61</t>
  </si>
  <si>
    <t>09.11.2018</t>
  </si>
  <si>
    <t>เครื่องปรับอากาศ สภ.ด่านทับตะโก 09.11.61</t>
  </si>
  <si>
    <t>10.11.2018</t>
  </si>
  <si>
    <t>เครื่องปรับอากาศ สภ.บ้านคา 10.11.61</t>
  </si>
  <si>
    <t>19.11.2018</t>
  </si>
  <si>
    <t>เครื่องปรับอากาศ สภ.ดำเนินสะดวก 19.11.61</t>
  </si>
  <si>
    <t>23.11.2018</t>
  </si>
  <si>
    <t>เครื่องปรับอากาศ สภ.สวนผึ้ง 23.11.61</t>
  </si>
  <si>
    <t>29.11.2018</t>
  </si>
  <si>
    <t>เครื่องปรับอากาศ ห้องประชุม ภ.จว.ราชบุรี 29.11.61</t>
  </si>
  <si>
    <t>01.01.2016</t>
  </si>
  <si>
    <t>โอนรถจักรยานยนต์ทดแทน ขนาด 120 ซีซี  ให้ ภ.จว.รบ.</t>
  </si>
  <si>
    <t>โอนรถจักรยานยนต์ทดแทน ขนาด120ซีซีกก.อำนวยการจว.รบ.</t>
  </si>
  <si>
    <t>โอนรถจักรยานยนต์ทดแทน ขนาด120ซีซี กก.สืบสวบ จว.รบ.</t>
  </si>
  <si>
    <t>โอนรถจักรยานยนต์ทดแทนขนาด120ซีซี กลุ่มงานสอนจว.รบ.</t>
  </si>
  <si>
    <t>โอนรถจักรยานยนต์ทดแทนขนาด 120 ซีซี ให้ สภ.เขาดิน</t>
  </si>
  <si>
    <t>โอนรถจักรยานยนต์ทดแทนขนาด 120 ซีซี สภ.เมืองราชบุรี</t>
  </si>
  <si>
    <t>โอนรถจักรยานยนต์ทดแทนขนาด 120 ซีซี ให้ สภ.โพธาราม</t>
  </si>
  <si>
    <t>โอนรถจักรยานยนต์ทดแทนขนาด 120 ซีซี ให้ สภ.โพหัก</t>
  </si>
  <si>
    <t>โอนรถจักรยานยนต์ทดแทนขนาด 120 ซีซี ให้ สภ.กรับใหญ่</t>
  </si>
  <si>
    <t>โอนรถจักรยานยนต์ทดแทนขนาด 120 ซีซี ให้ สภ.จอมบึง</t>
  </si>
  <si>
    <t>โอนรถจักรยานยนต์ทดแทนขนาด 120 ซีซี สภ.ด่านทับโก</t>
  </si>
  <si>
    <t>โอนรถจักรยานยนต์ทดแทนขนาด 120 ซีซี สภ.ดำเนินสะดวก</t>
  </si>
  <si>
    <t>โอนรถจักรยานยนต์ทดแทนขนาด 120 ซีซี ให้ สภ.ทุ่งหลวง</t>
  </si>
  <si>
    <t>โอนรถจักรยานยนต์ทดแทนขนาด 120 ซีซี ให้ สภ.บางแพ</t>
  </si>
  <si>
    <t>โอนรถจักรยานยนต์ทดแทนขนาด 120 ซีซี ให้ สภ.บ้านโป่ง</t>
  </si>
  <si>
    <t>โอนรถจักรยานยนต์ทดแทนขนาด 120 ซีซี ให้ สภ.บ้านคา</t>
  </si>
  <si>
    <t>โอนรถจักรยานยนต์ทดแทนขนาด 120 ซีซี ให้ สภ.ปากท่อ</t>
  </si>
  <si>
    <t>โอนรถจักรยานยนต์ทดแทนขนาด 120 ซีซี ให้ สภ.วัดเพลง</t>
  </si>
  <si>
    <t>โอนรถจักรยานยนต์ทดแทนขนาด 120 ซีซี ให้ สภ.สวนผึ้ง</t>
  </si>
  <si>
    <t>โอนรถจักรยานยนต์ทดแทนขนาด 120 ซีซี ให้ สภ.หลักห้า</t>
  </si>
  <si>
    <t>01.07.2016</t>
  </si>
  <si>
    <t>โอนรถจยย.(ทดแทน)ขนาด 250 ซีซี ให้สภ.กรับใหญ่ จว.รบ</t>
  </si>
  <si>
    <t>โอนรถจยย.(ทดแทน)ขนาด 250 ซีซี ให้สภ.กรับใหญ่จว.รบ</t>
  </si>
  <si>
    <t>โอนรถจยย.(ทดแทน) ขนาด 250 ซีซี ให้ สภ.เขาดิน จว.รบ</t>
  </si>
  <si>
    <t>โอนรถจยย.(ทดแทน) ขนาด 250 ซีซี ให้ สภ.จอมบึง จว.รบ</t>
  </si>
  <si>
    <t>โอนรถจยย.(ทดแทน)ขนาด250ซีซีให้สภ.ด่านทับตะโก จว.รบ</t>
  </si>
  <si>
    <t>โอนรถจยย.(ทดแทน)ขนาด250ซีซีให้สภ.ดำเนินสะดวก จว.รบ</t>
  </si>
  <si>
    <t>โอนรถจยย. (ทดแทน)ขนาด250 ซีซีให้ สภ.ทุ่งหลวง จว.รบ</t>
  </si>
  <si>
    <t>โอนรถ จยย. (ทดแทน)ขนาด 250 ซีซี ให้สภ.บางแพ จว.รบ.</t>
  </si>
  <si>
    <t>โอนรถจยย. (ทดแทน)ขนาด 250 ซีซี ให้สภ.บ้านคา จว.รบ.</t>
  </si>
  <si>
    <t>โอนรถจยย.(ทดแทน)ขนาด 250 ซีซีให้สภ.บ้านโป่ง จว.รบ.</t>
  </si>
  <si>
    <t>โอนรถจยย.(ทดแทน) ขนาด 250 ซีซีให้ สภ.ปากท่อ จว.รบ.</t>
  </si>
  <si>
    <t>โอนรถจยย.(ทดแทน)ขนาด 250 ซีซี ให้สภ.โพธาราม จว.รบ.</t>
  </si>
  <si>
    <t>โอนรถจยย.(ทดแทน)ขนาด 250 ซีซี ให้สภ.เมืองราชบุรี</t>
  </si>
  <si>
    <t>โอนรถจยย.(ทดแทน)ขนาด 250 ซีซี ให้สภ.วัดเพลง จว.รบ.</t>
  </si>
  <si>
    <t>โอนรถจยย.(ทดแทน)ขนาด 250 ซีซี ให้สภ.สวนผึ้ง จว.รบ.</t>
  </si>
  <si>
    <t>โอนรถจยย.(ทดแทน)ขนาด 250 ซีซี ให้สภ.หลักห้า จว.รบ.</t>
  </si>
  <si>
    <t>โอนรถจยย.(ทดแทน)ขนาด 250 ซีซี ให้สภ.โพหัก จว.รบ.</t>
  </si>
  <si>
    <t>รถยนต์นั่ง TOYOTA รุ่น NEW ALTIS 1.6 G</t>
  </si>
  <si>
    <t>รถ จยย.สายตรวจขนาด 250 ซีซี ฮอนด้า CBR300RAF งวด12</t>
  </si>
  <si>
    <t>รถ จยย.สายตรวจขนาด 250 ซีซี ฮอนด้า CBR300RAF งวด11</t>
  </si>
  <si>
    <t>รถ จยย. ยามาฮ่า รุ่น GT125 ทะเบียนโล่ 36566</t>
  </si>
  <si>
    <t>รถ จยย. ยามาฮ่า รุ่น GT125 ทะเบียนโล่ 36567</t>
  </si>
  <si>
    <t>รถ จยย. ยามาฮ่า รุ่น GT125 ทะเบียนโล่ 36568</t>
  </si>
  <si>
    <t>รถ จยย. ยามาฮ่า รุ่น GT125 ทะเบียนโล่ 36569</t>
  </si>
  <si>
    <t>รถ จยย. ยามาฮ่า รุ่น GT125 ทะเบียนโล่ 36570</t>
  </si>
  <si>
    <t>รถ จยย. ยามาฮ่า รุ่น GT125 ทะเบียนโล่ 36571</t>
  </si>
  <si>
    <t>รถ จยย. ยามาฮ่า รุ่น GT125 ทะเบียนโล่ 36572</t>
  </si>
  <si>
    <t>รถ จยย. ยามาฮ่า รุ่น GT125 ทะเบียนโล่ 36573</t>
  </si>
  <si>
    <t>รถ จยย. ยามาฮ่า รุ่น GT125 ทะเบียนโล่ 36574</t>
  </si>
  <si>
    <t>รถ จยย. ยามาฮ่า รุ่น GT125 ทะเบียนโล่ 36575</t>
  </si>
  <si>
    <t>รถ จยย. ยามาฮ่า รุ่น GT125 ทะเบียนโล่ 36576</t>
  </si>
  <si>
    <t>รถ จยย. ยามาฮ่า รุ่น GT125 ทะเบียนโล่ 36577</t>
  </si>
  <si>
    <t>รถ จยย. ยามาฮ่า รุ่น GT125 ทะเบียนโล่ 36578</t>
  </si>
  <si>
    <t>รถ จยย. ยามาฮ่า รุ่น GT125 ทะเบียนโล่ 36579</t>
  </si>
  <si>
    <t>รถ จยย. ยามาฮ่า รุ่น GT125 ทะเบียนโล่ 36580</t>
  </si>
  <si>
    <t>รถ จยย. ยามาฮ่า รุ่น GT125 ทะเบียนโล่ 36581</t>
  </si>
  <si>
    <t>รถ จยย. ยามาฮ่า รุ่น GT125 ทะเบียนโล่ 36582</t>
  </si>
  <si>
    <t>รถ จยย. ยามาฮ่า รุ่น GT125 ทะเบียนโล่ 36583</t>
  </si>
  <si>
    <t>รถ จยย. ยามาฮ่า รุ่น GT125 ทะเบียนโล่ 36584</t>
  </si>
  <si>
    <t>รถ จยย. ยามาฮ่า รุ่น GT125 ทะเบียนโล่ 36585</t>
  </si>
  <si>
    <t>รถ จยย. ยามาฮ่า รุ่น GT125 ทะเบียนโล่ 36586</t>
  </si>
  <si>
    <t>รถ จยย. ยามาฮ่า รุ่น GT125 ทะเบียนโล่ 36587</t>
  </si>
  <si>
    <t>รถ จยย. ยามาฮ่า รุ่น GT125 ทะเบียนโล่ 36588</t>
  </si>
  <si>
    <t>รถ จยย. ยามาฮ่า รุ่น GT125 ทะเบียนโล่ 36589</t>
  </si>
  <si>
    <t>รถ จยย. ยามาฮ่า รุ่น GT125 ทะเบียนโล่ 36590</t>
  </si>
  <si>
    <t>รถ จยย. ยามาฮ่า รุ่น GT125 ทะเบียนโล่ 36591</t>
  </si>
  <si>
    <t>รถ จยย. ยามาฮ่า รุ่น GT125 ทะเบียนโล่ 36592</t>
  </si>
  <si>
    <t>รถ จยย. ยามาฮ่า รุ่น GT125 ทะเบียนโล่ 36593</t>
  </si>
  <si>
    <t>รถ จยย. ยามาฮ่า รุ่น GT125 ทะเบียนโล่ 36594</t>
  </si>
  <si>
    <t>รถ จยย. ยามาฮ่า รุ่น GT125 ทะเบียนโล่ 36595</t>
  </si>
  <si>
    <t>รถ จยย. ยามาฮ่า รุ่น GT125 ทะเบียนโล่ 36596</t>
  </si>
  <si>
    <t>รถ จยย. ยามาฮ่า รุ่น GT125 ทะเบียนโล่ 36597</t>
  </si>
  <si>
    <t>รถ จยย. ยามาฮ่า รุ่น GT125 ทะเบียนโล่ 36598</t>
  </si>
  <si>
    <t>รถ จยย. ยามาฮ่า รุ่น GT125 ทะเบียนโล่ 36599</t>
  </si>
  <si>
    <t>รถ จยย.งานสืบสวนขนาด 140 ซีซี ฮอนด้า CBR150R งวด 8</t>
  </si>
  <si>
    <t>รถ จยย.งานสืบสวนขนาด 250 ซีซี ฮอนด้า CBR300R งวด 8</t>
  </si>
  <si>
    <t>รถยนต์บรรทุก(ดีเซล)ดับเบิ้ลแคป โตโยต้า HILUX REVO</t>
  </si>
  <si>
    <t>รถยนต์บรรทุกอเนกประสงค์ ISUZU NPR75KXXXS</t>
  </si>
  <si>
    <t>รถยนต์บรรทุก ISUZU รุ่น Cab 4.1.9 Ddi งวดที่ 7</t>
  </si>
  <si>
    <t>รถ.จยย.งานจราจร 150 ซีซี ยามาฮ่า NMAX โล่ 81630</t>
  </si>
  <si>
    <t>รถ.จยย.งานจราจร 150 ซีซี ยามาฮ่า NMAX โล่ 81631</t>
  </si>
  <si>
    <t>รถ.จยย.งานจราจร 150 ซีซี ยามาฮ่า NMAX โล่ 81632</t>
  </si>
  <si>
    <t>รถ.จยย.งานจราจร 150 ซีซี ยามาฮ่า NMAX โล่ 81633</t>
  </si>
  <si>
    <t>รถ.จยย.งานจราจร 150 ซีซี ยามาฮ่า NMAX โล่ 81634</t>
  </si>
  <si>
    <t>รถ.จยย.งานจราจร 150 ซีซี ยามาฮ่า NMAX โล่ 81635</t>
  </si>
  <si>
    <t>รถ.จยย.งานจราจร 150 ซีซี ยามาฮ่า NMAX โล่ 81636</t>
  </si>
  <si>
    <t>รถ.จยย.งานจราจร 150 ซีซี ยามาฮ่า NMAX โล่ 81637</t>
  </si>
  <si>
    <t>รถ.จยย.งานจราจร 150 ซีซี ยามาฮ่า NMAX โล่ 81638</t>
  </si>
  <si>
    <t>รถ.จยย.งานจราจร 150 ซีซี ยามาฮ่า NMAX โล่ 81639</t>
  </si>
  <si>
    <t>รถ.จยย.งานจราจร 150 ซีซี ยามาฮ่า NMAX โล่ 81640</t>
  </si>
  <si>
    <t>รถยนต์งานจราจรTOYOTA HILUX REVO C-CAB โล่ 14580</t>
  </si>
  <si>
    <t>รถยนต์งานจราจรTOYOTA HILUX REVO C-CAB โล่ 14581</t>
  </si>
  <si>
    <t>รถยนต์งานจราจรTOYOTA HILUX REVO C-CAB โล่ 14582</t>
  </si>
  <si>
    <t>รถยนต์งานจราจรTOYOTA HILUX REVO C-CAB โล่ 14583</t>
  </si>
  <si>
    <t>รถยนต์งานจราจรTOYOTA HILUX REVO C-CAB โล่ 14584</t>
  </si>
  <si>
    <t>รถยนต์งานจราจรTOYOTA HILUX REVO C-CAB โล่ 14585</t>
  </si>
  <si>
    <t>รถยนต์งานจราจรTOYOTA HILUX REVO C-CAB โล่ 14586</t>
  </si>
  <si>
    <t>รถยนต์งานจราจรTOYOTA HILUX REVO C-CAB โล่ 14587</t>
  </si>
  <si>
    <t>รถยนต์งานจราจรTOYOTA HILUX REVO C-CAB โล่ 14588</t>
  </si>
  <si>
    <t>รถยนต์งานจราจรTOYOTA HILUX REVO C-CAB โล่ 14589</t>
  </si>
  <si>
    <t>รถยนต์งานจราจรTOYOTA HILUX REVO C-CAB โล่ 14590</t>
  </si>
  <si>
    <t>รถยนต์งานจราจรTOYOTA HILUX REVO C-CAB โล่ 14591</t>
  </si>
  <si>
    <t>รถยนต์งานจราจรTOYOTA HILUX REVO C-CAB โล่ 14592</t>
  </si>
  <si>
    <t>รถยนต์งานจราจรTOYOTA HILUX REVO C-CAB โล่ 14593</t>
  </si>
  <si>
    <t>รถยนต์งานจราจรTOYOTA HILUX REVO C-CAB โล่ 14594</t>
  </si>
  <si>
    <t>รถยนต์งานจราจรTOYOTA HILUX REVO C-CAB โล่ 14595</t>
  </si>
  <si>
    <t>รถยกพร้อมอุปกรณ์ ISUZU รุ่นNMR85EXXX โล่12510</t>
  </si>
  <si>
    <t>รถจยย.งานจราจร 150 CC ยามาฮ่า รุ่นNMAX โล่81514</t>
  </si>
  <si>
    <t>รถจยย.งานจราจร 150 CC ยามาฮ่า รุ่นNMAX โล่81516</t>
  </si>
  <si>
    <t>รถจยย.งานจราจร 150 CC ยามาฮ่า รุ่นNMAX โล่81518</t>
  </si>
  <si>
    <t>รถจยย.งานจราจร 150 CC ยามาฮ่า รุ่นNMAX โล่81519</t>
  </si>
  <si>
    <t>รถจยย.งานจราจร 150 CC ยามาฮ่า รุ่นNMAX โล่81520</t>
  </si>
  <si>
    <t>รถจยย.งานจราจร 150 CC ยามาฮ่า รุ่นNMAX โล่81521</t>
  </si>
  <si>
    <t>รถจยย.งานจราจร 150 CC ยามาฮ่า รุ่นNMAX โล่81522</t>
  </si>
  <si>
    <t>รถจยย.งานจราจร 150 CC ยามาฮ่า รุ่นNMAX โล่81523</t>
  </si>
  <si>
    <t>รถจยย.งานจราจร 150 CC ยามาฮ่า รุ่นNMAX โล่81524</t>
  </si>
  <si>
    <t>รถจยย.งานจราจร 150 CC ยามาฮ่า รุ่นNMAX โล่81525</t>
  </si>
  <si>
    <t>รถจยย.งานจราจร 150 CC ยามาฮ่า รุ่นNMAX โล่81526</t>
  </si>
  <si>
    <t>รถจยย.งานจราจร 150 CC ยามาฮ่า รุ่นNMAX โล่81527</t>
  </si>
  <si>
    <t>รถจยย.งานจราจร 150 CC ยามาฮ่า รุ่นNMAX โล่81528</t>
  </si>
  <si>
    <t>รถจยย.งานจราจร 150 CC ยามาฮ่า รุ่นNMAX โล่81529</t>
  </si>
  <si>
    <t>รถจยย.งานจราจร 150 CC ยามาฮ่า รุ่นNMAX โล่81530</t>
  </si>
  <si>
    <t>รถจยย.งานจราจร 150 CC ยามาฮ่า รุ่นNMAX โล่81531</t>
  </si>
  <si>
    <t>รถจยย.งานจราจร 150 CC ยามาฮ่า รุ่นNMAX โล่81532</t>
  </si>
  <si>
    <t>รถจยย.งานจราจร 150 CC ยามาฮ่า รุ่นNMAX โล่81533</t>
  </si>
  <si>
    <t>รถจยย.งานจราจร 150 CC ยามาฮ่า รุ่นNMAX โล่81534</t>
  </si>
  <si>
    <t>รถจยย.งานจราจร 150 CC ยามาฮ่า รุ่นNMAX โล่81535</t>
  </si>
  <si>
    <t>รถจยย.งานจราจร 150 CC ยามาฮ่า รุ่นNMAX โล่81536</t>
  </si>
  <si>
    <t>รถจยย.งานจราจร 150 CC ยามาฮ่า รุ่นNMAX โล่81537</t>
  </si>
  <si>
    <t>รถจยย.งานจราจร 150 CC ยามาฮ่า รุ่นNMAX โล่81538</t>
  </si>
  <si>
    <t>รถจยย.งานจราจร 150 CC ยามาฮ่า รุ่นNMAX โล่81539</t>
  </si>
  <si>
    <t>รถจยย.งานจราจร 150 CC ยามาฮ่า รุ่นNMAX โล่81540</t>
  </si>
  <si>
    <t>รถจยย.งานจราจร 150 CC ยามาฮ่า รุ่นNMAX โล่81541</t>
  </si>
  <si>
    <t>รถจยย.งานจราจร 150 CC ยามาฮ่า รุ่นNMAX โล่81542</t>
  </si>
  <si>
    <t>รถจยย.งานจราจร 150 CC ยามาฮ่า รุ่นNMAX โล่81543</t>
  </si>
  <si>
    <t>รถจยย.งานจราจร 150 CC ยามาฮ่า รุ่นNMAX โล่81544</t>
  </si>
  <si>
    <t>รถจยย.งานจราจร 150 CC ยามาฮ่า รุ่นNMAX โล่81545</t>
  </si>
  <si>
    <t>รถจยย.งานจราจร 150 CC ยามาฮ่า รุ่นNMAX โล่81546</t>
  </si>
  <si>
    <t>รถจยย.งานจราจร 150 CC ยามาฮ่า รุ่นNMAX โล่81547</t>
  </si>
  <si>
    <t>รถจยย.งานจราจร 150 CC ยามาฮ่า รุ่นNMAX โล่81548</t>
  </si>
  <si>
    <t>รถจยย.งานจราจร 150 CC ยามาฮ่า รุ่นNMAX โล่81549</t>
  </si>
  <si>
    <t>รถจยย.งานจราจร 150 CC ยามาฮ่า รุ่นNMAX โล่81550</t>
  </si>
  <si>
    <t>รถจยย.งานจราจร 150 CC ยามาฮ่า รุ่นNMAX โล่81551</t>
  </si>
  <si>
    <t>รถจยย.งานจราจร 150 CC ยามาฮ่า รุ่นNMAX โล่81552</t>
  </si>
  <si>
    <t>รถจยย.งานจราจร 150 CC ยามาฮ่า รุ่นNMAX โล่81553</t>
  </si>
  <si>
    <t>รถจยย.งานจราจร 150 CC ยามาฮ่า รุ่นNMAX โล่81554</t>
  </si>
  <si>
    <t>รถจยย.งานจราจร 150 CC ยามาฮ่า รุ่นNMAX โล่81555</t>
  </si>
  <si>
    <t>รถจยย.งานจราจร 150 CC ยามาฮ่า รุ่นNMAX โล่81556</t>
  </si>
  <si>
    <t>รถจยย.งานจราจร 150 CC ยามาฮ่า รุ่นNMAX โล่81557</t>
  </si>
  <si>
    <t>รถจยย.งานจราจร 150 CC ยามาฮ่า รุ่นNMAX โล่81558</t>
  </si>
  <si>
    <t>รถจยย.งานจราจร 150 CC ยามาฮ่า รุ่นNMAX โล่81559</t>
  </si>
  <si>
    <t>รถจยย.งานจราจร 150 CC ยามาฮ่า รุ่นNMAX โล่81560</t>
  </si>
  <si>
    <t>รถจยย.งานจราจร 150 CC ยามาฮ่า รุ่นNMAX โล่81561</t>
  </si>
  <si>
    <t>รถจยย.งานจราจร 150 CC ยามาฮ่า รุ่นNMAX โล่81562</t>
  </si>
  <si>
    <t>รถจยย.งานจราจร 150 CC ยามาฮ่า รุ่นNMAX โล่81563</t>
  </si>
  <si>
    <t>รถจยย.งานจราจร 150 CC ยามาฮ่า รุ่นNMAX โล่81564</t>
  </si>
  <si>
    <t>รถจยย.งานจราจร 150 CC ยามาฮ่า รุ่นNMAX โล่81565</t>
  </si>
  <si>
    <t>รถจยย.งานจราจร 150 CC ยามาฮ่า รุ่นNMAX โล่81566</t>
  </si>
  <si>
    <t>รถจยย.งานจราจร 150 CC ยามาฮ่า รุ่นNMAX โล่81567</t>
  </si>
  <si>
    <t>รถจยย.งานจราจร 150 CC ยามาฮ่า รุ่นNMAX โล่81568</t>
  </si>
  <si>
    <t>รถจยย.งานจราจร 150 CC ยามาฮ่า รุ่นNMAX โล่81569</t>
  </si>
  <si>
    <t>รถจยย.งานจราจร 150 CC ยามาฮ่า รุ่นNMAX โล่81570</t>
  </si>
  <si>
    <t>รถจยย.งานจราจร 150 CC ยามาฮ่า รุ่นNMAX โล่81571</t>
  </si>
  <si>
    <t>รถจยย.งานจราจร 150 CC ยามาฮ่า รุ่นNMAX โล่81572</t>
  </si>
  <si>
    <t>รถจยย.งานจราจร 150 CC ยามาฮ่า รุ่นNMAX โล่81573</t>
  </si>
  <si>
    <t>รถจยย.งานจราจร 150 CC ยามาฮ่า รุ่นNMAX โล่81574</t>
  </si>
  <si>
    <t>รถจยย.งานจราจร 150 CC ยามาฮ่า รุ่นNMAX โล่81575</t>
  </si>
  <si>
    <t>รถจยย.งานจราจร 150 CC ยามาฮ่า รุ่นNMAX โล่81576</t>
  </si>
  <si>
    <t>รถจยย.งานจราจร 150 CC ยามาฮ่า รุ่นNMAX โล่81577</t>
  </si>
  <si>
    <t>รถจยย.งานจราจร 150 CC ยามาฮ่า รุ่นNMAX โล่81578</t>
  </si>
  <si>
    <t>รถจยย.งานจราจร 150 CC ยามาฮ่า รุ่นNMAX โล่81579</t>
  </si>
  <si>
    <t>รถจยย.งานจราจร 150 CC ยามาฮ่า รุ่นNMAX โล่81580</t>
  </si>
  <si>
    <t>รถจยย.งานจราจร 150 CC ยามาฮ่า รุ่นNMAX โล่81581</t>
  </si>
  <si>
    <t>รถจยย.งานจราจร 150 CC ยามาฮ่า รุ่นNMAX โล่81582</t>
  </si>
  <si>
    <t>รถจยย.งานจราจร 150 CC ยามาฮ่า รุ่นNMAX โล่81583</t>
  </si>
  <si>
    <t>รถจยย.งานจราจร 150 CC ยามาฮ่า รุ่นNMAX โล่81584</t>
  </si>
  <si>
    <t>รถจยย.งานจราจร 150 CC ยามาฮ่า รุ่นNMAX โล่81585</t>
  </si>
  <si>
    <t>รถจยย.งานจราจร 150 CC ยามาฮ่า รุ่นNMAX โล่81586</t>
  </si>
  <si>
    <t>รถจยย.งานจราจร 150 CC ยามาฮ่า รุ่นNMAX โล่81587</t>
  </si>
  <si>
    <t>รถจยย.งานจราจร 150 CC ยามาฮ่า รุ่นNMAX โล่81588</t>
  </si>
  <si>
    <t>รถจยย.งานจราจร 150 CC ยามาฮ่า รุ่นNMAX โล่81589</t>
  </si>
  <si>
    <t>รถจยย.งานจราจร 150 CC ยามาฮ่า รุ่นNMAX โล่81590</t>
  </si>
  <si>
    <t>รถจยย.งานจราจร 150 CC ยามาฮ่า รุ่นNMAX โล่81591</t>
  </si>
  <si>
    <t>รถจยย.งานจราจร 150 CC ยามาฮ่า รุ่นNMAX โล่81592</t>
  </si>
  <si>
    <t>รถจยย.งานจราจร 150 CC ยามาฮ่า รุ่นNMAX โล่81593</t>
  </si>
  <si>
    <t>รถจยย.งานจราจร 150 CC ยามาฮ่า รุ่นNMAX โล่81594</t>
  </si>
  <si>
    <t>รถจยย.งานจราจร 150 CC ยามาฮ่า รุ่นNMAX โล่81595</t>
  </si>
  <si>
    <t>รถจยย.งานจราจร 150 CC ยามาฮ่า รุ่นNMAX โล่81596</t>
  </si>
  <si>
    <t>รถจยย.งานจราจร 150 CC ยามาฮ่า รุ่นNMAX โล่81597</t>
  </si>
  <si>
    <t>รถจยย.งานจราจร 150 CC ยามาฮ่า รุ่นNMAX โล่81598</t>
  </si>
  <si>
    <t>รถจยย.งานจราจร 150 CC ยามาฮ่า รุ่นNMAX โล่81599</t>
  </si>
  <si>
    <t>รถจยย.งานจราจร 150 CC ยามาฮ่า รุ่นNMAX โล่81600</t>
  </si>
  <si>
    <t>รถจยย.งานจราจร 150 CC ยามาฮ่า รุ่นNMAX โล่81601</t>
  </si>
  <si>
    <t>รถจยย.งานจราจร 150 CC ยามาฮ่า รุ่นNMAX โล่81602</t>
  </si>
  <si>
    <t>รถจยย.งานจราจร 150 CC ยามาฮ่า รุ่นNMAX โล่81603</t>
  </si>
  <si>
    <t>รถจยย.งานจราจร 150 CC ยามาฮ่า รุ่นNMAX โล่81604</t>
  </si>
  <si>
    <t>รถจยย.งานจราจร 150 CC ยามาฮ่า รุ่นNMAX โล่81605</t>
  </si>
  <si>
    <t>รถจยย.งานจราจร 150 CC ยามาฮ่า รุ่นNMAX โล่81606</t>
  </si>
  <si>
    <t>รถจยย.งานจราจร 150 CC ยามาฮ่า รุ่นNMAX โล่81607</t>
  </si>
  <si>
    <t>รถจยย.งานจราจร 150 CC ยามาฮ่า รุ่นNMAX โล่81608</t>
  </si>
  <si>
    <t>รถจยย.งานจราจร 150 CC ยามาฮ่า รุ่นNMAX โล่81609</t>
  </si>
  <si>
    <t>รถจยย.งานจราจร 150 CC ยามาฮ่า รุ่นNMAX โล่81610</t>
  </si>
  <si>
    <t>รถจยย.งานจราจร 150 CC ยามาฮ่า รุ่นNMAX โล่81611</t>
  </si>
  <si>
    <t>รถจยย.งานจราจร 150 CC ยามาฮ่า รุ่นNMAX โล่81612</t>
  </si>
  <si>
    <t>รถจยย.งานจราจร 150 CC ยามาฮ่า รุ่นNMAX โล่81613</t>
  </si>
  <si>
    <t>รถจยย.งานจราจร 150 CC ยามาฮ่า รุ่นNMAX โล่81614</t>
  </si>
  <si>
    <t>รถจยย.งานจราจร 150 CC ยามาฮ่า รุ่นNMAX โล่81615</t>
  </si>
  <si>
    <t>รถจยย.งานจราจร 150 CC ยามาฮ่า รุ่นNMAX โล่81616</t>
  </si>
  <si>
    <t>รถจยย.งานจราจร 150 CC ยามาฮ่า รุ่นNMAX โล่81617</t>
  </si>
  <si>
    <t>รถจยย.งานจราจร 150 CC ยามาฮ่า รุ่นNMAX โล่81618</t>
  </si>
  <si>
    <t>รถจยย.งานจราจร 150 CC ยามาฮ่า รุ่นNMAX โล่81619</t>
  </si>
  <si>
    <t>รถจยย.งานจราจร 150 CC ยามาฮ่า รุ่นNMAX โล่81620</t>
  </si>
  <si>
    <t>รถจยย.งานจราจร 150 CC ยามาฮ่า รุ่นNMAX โล่81621</t>
  </si>
  <si>
    <t>รถจยย.งานจราจร 150 CC ยามาฮ่า รุ่นNMAX โล่81622</t>
  </si>
  <si>
    <t>รถจยย.งานจราจร 150 CC ยามาฮ่า รุ่นNMAX โล่81623</t>
  </si>
  <si>
    <t>รถจยย.งานจราจร 150 CC ยามาฮ่า รุ่นNMAX โล่81624</t>
  </si>
  <si>
    <t>รถจยย.งานจราจร 150 CC ยามาฮ่า รุ่นNMAX โล่81625</t>
  </si>
  <si>
    <t>รถจยย.งานจราจร 150 CC ยามาฮ่า รุ่นNMAX โล่81626</t>
  </si>
  <si>
    <t>รถจยย.งานจราจร 150 CC ยามาฮ่า รุ่นNMAX โล่81627</t>
  </si>
  <si>
    <t>รถจยย.งานจราจร 150 CC ยามาฮ่า รุ่นNMAX โล่81628</t>
  </si>
  <si>
    <t>รถจยย.งานจราจร 150 CC ยามาฮ่า รุ่นNMAX โล่81629</t>
  </si>
  <si>
    <t>รถจยย.งานจราจร 150 CC ยามาฮ่า รุ่นNMAX โล่81515</t>
  </si>
  <si>
    <t>รถจยย.งานจราจร 150 CC ยามาฮ่า รุ่นNMAX โล่81517</t>
  </si>
  <si>
    <t>03.12.2007</t>
  </si>
  <si>
    <t>รถจักรยานยนต์ ขนาด 150 ซีซี</t>
  </si>
  <si>
    <t>01.04.2010</t>
  </si>
  <si>
    <t>คุรุภัณฑ์ยานพาหนะ รถจักรยานยนต์</t>
  </si>
  <si>
    <t>รถจักรยานยนต์ ขนาดไม่น้อยกว่า 145 ซี.ซี.</t>
  </si>
  <si>
    <t>รถยนต์บรรทุกขนาด1ตันขับเคลื่อน4ล้อ(CAB)</t>
  </si>
  <si>
    <t>01.03.2014</t>
  </si>
  <si>
    <t>รถจักยานยนต์สืบสวนปราบปรามยาเสพติด ขนาด ไม่ต่ำกว่า</t>
  </si>
  <si>
    <t>17.06.2014</t>
  </si>
  <si>
    <t>รถจักรยานยนต์ขนาด 125 ซีซี ยี่ห้อซูซูกิ</t>
  </si>
  <si>
    <t>รถบรรทุก (ดีเซล) ขนาด 1 ตัน ขับเคลื่อน 2 ล้อ</t>
  </si>
  <si>
    <t>01.05.2017</t>
  </si>
  <si>
    <t>รถ จยย. ไทเกอร์ โล่ 10095</t>
  </si>
  <si>
    <t>รถ จยย. ไทเกอร์ โล่ 10075</t>
  </si>
  <si>
    <t>รถ จยย. ไทเกอร์ โล่ 10077</t>
  </si>
  <si>
    <t>รถ จยย. ไทเกอร์ โล่ 10078</t>
  </si>
  <si>
    <t>รถ จยย. ไทเกอร์ โล่ 10079</t>
  </si>
  <si>
    <t>รถ จยย. ไทเกอร์ โล่ 10080</t>
  </si>
  <si>
    <t>รถ จยย. ไทเกอร์ โล่ 10081</t>
  </si>
  <si>
    <t>รถ จยย. ไทเกอร์ โล่ 10082</t>
  </si>
  <si>
    <t>รถ จยย. ไทเกอร์ โล่ 10083</t>
  </si>
  <si>
    <t>รถ จยย. ไทเกอร์ โล่ 10084</t>
  </si>
  <si>
    <t>รถ จยย. ไทเกอร์ โล่ 10085</t>
  </si>
  <si>
    <t>รถ จยย. ไทเกอร์ โล่ 10086</t>
  </si>
  <si>
    <t>รถ จยย. ไทเกอร์ โล่ 10087</t>
  </si>
  <si>
    <t>รถ จยย. ไทเกอร์ โล่ 10088</t>
  </si>
  <si>
    <t>รถ จยย. ไทเกอร์ โล่ 10089</t>
  </si>
  <si>
    <t>รถ จยย. ไทเกอร์ โล่ 10090</t>
  </si>
  <si>
    <t>รถ จยย. ไทเกอร์ โล่ 10091</t>
  </si>
  <si>
    <t>รถ จยย. ไทเกอร์ โล่ 10092</t>
  </si>
  <si>
    <t>รถ จยย. ไทเกอร์ โล่ 10093</t>
  </si>
  <si>
    <t>รถ จยย. ไทเกอร์ โล่ 10094</t>
  </si>
  <si>
    <t>รถ จยย. ไทเกอร์ โล่ 10097</t>
  </si>
  <si>
    <t>รถ จยย. ไทเกอร์ โล่ 02832</t>
  </si>
  <si>
    <t>รถ จยย. ไทเกอร์ โล่ 02833</t>
  </si>
  <si>
    <t>รถ จยย. ไทเกอร์ โล่ 02834</t>
  </si>
  <si>
    <t>รถ จยย. ไทเกอร์ โล่ 02835</t>
  </si>
  <si>
    <t>รถ จยย. ไทเกอร์ โล่ 02836</t>
  </si>
  <si>
    <t>รถ จยย. ไทเกอร์ โล่ 02837</t>
  </si>
  <si>
    <t>รถ จยย. ไทเกอร์ โล่ 02838</t>
  </si>
  <si>
    <t>รถ จยย. ไทเกอร์ โล่ 02839</t>
  </si>
  <si>
    <t>รถ จยย. ไทเกอร์ โล่ 02842</t>
  </si>
  <si>
    <t>รถ จยย. ไทเกอร์ โล่ 02843</t>
  </si>
  <si>
    <t>รถ จยย. ไทเกอร์ โล่ 02844</t>
  </si>
  <si>
    <t>รถ จยย. ไทเกอร์ โล่ 02845</t>
  </si>
  <si>
    <t>รถ จยย. ไทเกอร์ โล่ 02846</t>
  </si>
  <si>
    <t>รถ จยย. ไทเกอร์ โล่ 02847</t>
  </si>
  <si>
    <t>รถ จยย. ไทเกอร์ โล่ 02848</t>
  </si>
  <si>
    <t>รถ จยย. ไทเกอร์ โล่ 02849</t>
  </si>
  <si>
    <t>รถ จยย. ไทเกอร์ โล่ 02850</t>
  </si>
  <si>
    <t>รถ จยย. ไทเกอร์ โล่ 02851</t>
  </si>
  <si>
    <t>รถ จยย. ไทเกอร์ โล่ 02852</t>
  </si>
  <si>
    <t>รถ จยย. ไทเกอร์ โล่ 02853</t>
  </si>
  <si>
    <t>รถ จยย. ไทเกอร์ โล่ 02854</t>
  </si>
  <si>
    <t>รถ จยย. ไทเกอร์ โล่ 02855</t>
  </si>
  <si>
    <t>รถ จยย. ไทเกอร์ โล่ 02856</t>
  </si>
  <si>
    <t>รถ จยย. ไทเกอร์ โล่ 02857</t>
  </si>
  <si>
    <t>รถ จยย. ไทเกอร์ โล่ 02858</t>
  </si>
  <si>
    <t>รถ จยย. ไทเกอร์ โล่ 02859</t>
  </si>
  <si>
    <t>รถ จยย. ไทเกอร์ โล่ 02860</t>
  </si>
  <si>
    <t>รถ จยย. ไทเกอร์ โล่ 02861</t>
  </si>
  <si>
    <t>รถ จยย. ไทเกอร์ โล่ 02862</t>
  </si>
  <si>
    <t>รถ จยย. ไทเกอร์ โล่ 02863</t>
  </si>
  <si>
    <t>รถ จยย. ไทเกอร์ โล่ 02864</t>
  </si>
  <si>
    <t>รถ จยย. ไทเกอร์ โล่ 02865</t>
  </si>
  <si>
    <t>รถ จยย. ไทเกอร์ โล่ 02866</t>
  </si>
  <si>
    <t>รถ จยย. ไทเกอร์ โล่ 02867</t>
  </si>
  <si>
    <t>รถ จยย. ไทเกอร์ โล่ 02868</t>
  </si>
  <si>
    <t>รถ จยย. ไทเกอร์ โล่ 02869</t>
  </si>
  <si>
    <t>รถ จยย. ไทเกอร์ โล่ 02870</t>
  </si>
  <si>
    <t>รถ จยย. ไทเกอร์ โล่ 02871</t>
  </si>
  <si>
    <t>รถ จยย. ไทเกอร์ โล่ 02872</t>
  </si>
  <si>
    <t>รถ จยย. ไทเกอร์ โล่ 02873</t>
  </si>
  <si>
    <t>รถ จยย. ไทเกอร์ โล่ 02874</t>
  </si>
  <si>
    <t>รถ จยย. ไทเกอร์ โล่ 02875</t>
  </si>
  <si>
    <t>รถ จยย. ไทเกอร์ โล่ 02876</t>
  </si>
  <si>
    <t>รถ จยย. ไทเกอร์ โล่ 02877</t>
  </si>
  <si>
    <t>รถ จยย. ไทเกอร์ โล่ 02878</t>
  </si>
  <si>
    <t>รถ จยย. ไทเกอร์ โล่ 02879</t>
  </si>
  <si>
    <t>รถ จยย. ไทเกอร์ โล่ 02880</t>
  </si>
  <si>
    <t>รถ จยย. ไทเกอร์ โล่ 02881</t>
  </si>
  <si>
    <t>รถ จยย. ไทเกอร์ โล่ 02882</t>
  </si>
  <si>
    <t>รถ จยย. ไทเกอร์ โล่ 02883</t>
  </si>
  <si>
    <t>รถ จยย. ไทเกอร์ โล่ 02884</t>
  </si>
  <si>
    <t>รถ จยย. ไทเกอร์ โล่ 02885</t>
  </si>
  <si>
    <t>รถ จยย. ไทเกอร์ โล่ 02886</t>
  </si>
  <si>
    <t>รถ จยย. ไทเกอร์ โล่ 02887</t>
  </si>
  <si>
    <t>รถ จยย. ไทเกอร์ โล่ 02893</t>
  </si>
  <si>
    <t>รถ จยย. ไทเกอร์ โล่ 02894</t>
  </si>
  <si>
    <t>รถ จยย. ไทเกอร์ โล่ 02895</t>
  </si>
  <si>
    <t>รถ จยย. ไทเกอร์ โล่ 02896</t>
  </si>
  <si>
    <t>รถ จยย. ไทเกอร์ โล่ 02897</t>
  </si>
  <si>
    <t>รถ จยย. ไทเกอร์ โล่ 02898</t>
  </si>
  <si>
    <t>รถ จยย. ไทเกอร์ โล่ 02899</t>
  </si>
  <si>
    <t>รถ จยย. ไทเกอร์ โล่ 02900</t>
  </si>
  <si>
    <t>รถ จยย. ไทเกอร์ โล่ 02901</t>
  </si>
  <si>
    <t>รถ จยย. ไทเกอร์ โล่ 02902</t>
  </si>
  <si>
    <t>รถ จยย. ไทเกอร์ โล่ 02903</t>
  </si>
  <si>
    <t>รถ จยย. ไทเกอร์ โล่ 02904</t>
  </si>
  <si>
    <t>รถ จยย. ไทเกอร์ โล่ 02905</t>
  </si>
  <si>
    <t>รถ จยย. ไทเกอร์ โล่ 02906</t>
  </si>
  <si>
    <t>รถ จยย. ไทเกอร์ โล่ 02907</t>
  </si>
  <si>
    <t>รถ จยย. ไทเกอร์ โล่ 02908</t>
  </si>
  <si>
    <t>รถ จยย. ไทเกอร์ โล่ 02909</t>
  </si>
  <si>
    <t>รถ จยย. ไทเกอร์ โล่ 02910</t>
  </si>
  <si>
    <t>รถ จยย. ไทเกอร์ โล่ 02914</t>
  </si>
  <si>
    <t>รถ จยย. ไทเกอร์ โล่ 02915</t>
  </si>
  <si>
    <t>รถ จยย. ไทเกอร์ โล่ 02916</t>
  </si>
  <si>
    <t>รถ จยย. ไทเกอร์ โล่ 02917</t>
  </si>
  <si>
    <t>รถ จยย. ไทเกอร์ โล่ 02918</t>
  </si>
  <si>
    <t>รถ จยย. ไทเกอร์ โล่ 11429</t>
  </si>
  <si>
    <t>รถ จยย. ไทเกอร์ โล่ 11430</t>
  </si>
  <si>
    <t>รถ จยย. ไทเกอร์ โล่ 11431</t>
  </si>
  <si>
    <t>รถ จยย. ไทเกอร์ โล่ 11432</t>
  </si>
  <si>
    <t>รถ จยย. ไทเกอร์ โล่ 11433</t>
  </si>
  <si>
    <t>รถ จยย. ไทเกอร์ โล่ 11434</t>
  </si>
  <si>
    <t>รถ จยย. ไทเกอร์ โล่ 11435</t>
  </si>
  <si>
    <t>รถ จยย. ไทเกอร์ โล่ 11436</t>
  </si>
  <si>
    <t>รถ จยย. ไทเกอร์ โล่ 11437</t>
  </si>
  <si>
    <t>รถ จยย. ไทเกอร์ โล่ 11438</t>
  </si>
  <si>
    <t>รถ จยย. ไทเกอร์ โล่ 11439</t>
  </si>
  <si>
    <t>รถ จยย. ไทเกอร์ โล่ 11440</t>
  </si>
  <si>
    <t>รถ จยย. ไทเกอร์ โล่ 11441</t>
  </si>
  <si>
    <t>รถ จยย. ไทเกอร์ โล่ 11442</t>
  </si>
  <si>
    <t>รถ จยย. ไทเกอร์ โล่ 11443</t>
  </si>
  <si>
    <t>รถ จยย. ไทเกอร์ โล่ 11444</t>
  </si>
  <si>
    <t>รถ จยย. ไทเกอร์ โล่ 11445</t>
  </si>
  <si>
    <t>รถ จยย. ไทเกอร์ โล่ 11446</t>
  </si>
  <si>
    <t>รถ จยย. ไทเกอร์ โล่ 11447</t>
  </si>
  <si>
    <t>รถ จยย. ไทเกอร์ โล่ 11448</t>
  </si>
  <si>
    <t>รถ จยย. ไทเกอร์ โล่ 11449</t>
  </si>
  <si>
    <t>รถ จยย. ไทเกอร์ โล่ 11450</t>
  </si>
  <si>
    <t>รถ จยย. ไทเกอร์ โล่ 11451</t>
  </si>
  <si>
    <t>30.06.2013</t>
  </si>
  <si>
    <t>เครื่องรับโทรทัศน์จอแบน ชนิดแขวน  ขนาด 32 นิ้ว</t>
  </si>
  <si>
    <t>ระบบผลิตไฟฟ้าด้วยพลังงานแสงอาทิตย์ 20 KW งวด2</t>
  </si>
  <si>
    <t>เครื่องโทรสาร</t>
  </si>
  <si>
    <t xml:space="preserve"> เครื่องรับส่งวิทยุระบบ VHF/FM ชนิดมือถือ 5 วัตต</t>
  </si>
  <si>
    <t>26.04.2013</t>
  </si>
  <si>
    <t>เครื่องรับ-ส่งวิทยุระบบVHF/FMชนิดมือถือ5วัตต์ 38</t>
  </si>
  <si>
    <t>เครื่องรับ-ส่งวิทยุระบบVHF/FMชนิดมือถือ5วัตต์ 39</t>
  </si>
  <si>
    <t>เครื่องรับ-ส่งวิทยุระบบVHF/FMชนิดมือถือ5วัตต์ 40</t>
  </si>
  <si>
    <t>เครื่องรับ-ส่งวิทยุระบบVHF/FMชนิดมือถือ5วัตต์ 41</t>
  </si>
  <si>
    <t>เครื่องรับ-ส่งวิทยุระบบVHF/FMชนิดมือถือ5วัตต์ 42</t>
  </si>
  <si>
    <t>เครื่องรับ-ส่งวิทยุระบบVHF/FMชนิดมือถือ5วัตต์ 43</t>
  </si>
  <si>
    <t>เครื่องรับ-ส่งวิทยุระบบVHF/FMชนิดมือถือ5วัตต์ 44</t>
  </si>
  <si>
    <t>เครื่องรับ-ส่งวิทยุระบบVHF/FMชนิดมือถือ5วัตต์ 45</t>
  </si>
  <si>
    <t>เครื่องรับ-ส่งวิทยุระบบVHF/FMชนิดมือถือ5วัตต์ 46</t>
  </si>
  <si>
    <t>เครื่องรับ-ส่งวิทยุระบบVHF/FMชนิดมือถือ5วัตต์ 47</t>
  </si>
  <si>
    <t>01.03.2013</t>
  </si>
  <si>
    <t>โครงการจัดตั้งศูนย์รับแจ้งเหตุ 191 ระยะที่  4</t>
  </si>
  <si>
    <t>ไมโครโฟน+ชุดขยายเสียงสำหรับหน้ากากป้องกันแก๊สพิษ</t>
  </si>
  <si>
    <t>วิทยุมือถือ วีเอชเอฟ/เอฟเอ็ม ยี่ห้อKENWOODภ.จว.รบ.</t>
  </si>
  <si>
    <t>อุปกรณ์ส่งคลื่นเสียงรบกวนพิเศษระยะไกลชนิดพกพา</t>
  </si>
  <si>
    <t>โทรทัศน์สีซัมซุง ขนาด 40 นิ้ว</t>
  </si>
  <si>
    <t>28.09.2016</t>
  </si>
  <si>
    <t>กล้องวงจรปิดสำหรับติดรถยนต์สายตรวจ ยี่ห้อ Transcen</t>
  </si>
  <si>
    <t>02.11.2018</t>
  </si>
  <si>
    <t>จอรับภาพชนิดมอเตอร์ไฟฟ้า สภ.ราชบุรี 02.11.61</t>
  </si>
  <si>
    <t>จอรับภาพชนิดมอเตอร์ไฟฟ้า ภ.จว.ราชบุรี 09.11.61</t>
  </si>
  <si>
    <t>จอรับภาพชนิดมอเตอร์ไฟฟ้า สภ.บางแพ 31.10.61</t>
  </si>
  <si>
    <t>เครื่องมัลติมีเดียโปรเจคเตอร์ สภ.บางแพ 31.10.61</t>
  </si>
  <si>
    <t>เครื่องมัลติมีเดียและจอรับภาพ สภ.โพหัก 31.10.61</t>
  </si>
  <si>
    <t>12.11.2018</t>
  </si>
  <si>
    <t>เครื่องมัลติมีเดียโปรเจคเตอร์ สภ.วัดเพลง 12.11.61</t>
  </si>
  <si>
    <t>จอรับภาพชนิดมอเตอร์ไฟฟ้า สภ.วัดเพลง 12.11.61</t>
  </si>
  <si>
    <t>15.11.2018</t>
  </si>
  <si>
    <t>เครื่องมัลติมีเดียโปรเจคเตอร์ สภ.เขาดิน 15.11.61</t>
  </si>
  <si>
    <t>จอรับภาพชนิดมอเตอร์ไฟฟ้า สภ.เขาดิน 15.11.61</t>
  </si>
  <si>
    <t>กล้องโทรทัศน์วงจรปิดพร้อมอุปกรณ์</t>
  </si>
  <si>
    <t>กล้องบันทึกภาพเคลื่อนไหวบนสถานีตำรวจ ภ.จว.ราชบุรี</t>
  </si>
  <si>
    <t>กล้องบันทึกภาพเคลื่อนไหวแบบดิจิตอล ภ.จว.ราชบุรี</t>
  </si>
  <si>
    <t>กล้องถ่ายภาพดิจิตอล SLR พร้อมอุปกรณ์  9 ชุด</t>
  </si>
  <si>
    <t xml:space="preserve">  กล้องวีดิโอ MINI DVจำนวน 9 ชุด</t>
  </si>
  <si>
    <t xml:space="preserve"> กล้องบันทึกภาพแบบซุกซ่อน ยี่ห้อ P.S.E.รุ่นShane 0</t>
  </si>
  <si>
    <t xml:space="preserve">  กล้องถ่ายวีดีโอระบบดิจิตอลยี่ห้อSONYรุ่นHANDYCAM</t>
  </si>
  <si>
    <t>22.01.2014</t>
  </si>
  <si>
    <t>ระบบกล้องโทรทัศน์วงจรปิด(CCTV)ภ.จว.ราชบุรี</t>
  </si>
  <si>
    <t>กล้องถ่ายภาพนิ่งระบบดิจิตอลพร้อมอุปกรณ์</t>
  </si>
  <si>
    <t>หมวดสินทรัพย์ 12060500 คุรภัณฑ์การเกษตร</t>
  </si>
  <si>
    <t>เครื่องปั้มน้ำและที่เก็บน้ำ หลักห้า</t>
  </si>
  <si>
    <t>บัญชีงบดุล APC 1206050101 ครุภัณฑ์การเกษตร</t>
  </si>
  <si>
    <t>โอนเต็นท์บริการ ให้ ภ.จว.ราชบุรี จำนวน 1 ชุด</t>
  </si>
  <si>
    <t>โอนเต็นท์บริการ  ห้ ภ.จว.ราชบุรี จำนวน 1 ชุด</t>
  </si>
  <si>
    <t>หมวดสินทรัพย์ 12060900 คุรภัณฑ์วิทยาศาสตร์</t>
  </si>
  <si>
    <t>เครื่องตรวจวัดแอลกอฮอล์ Lion Alcometer,SD-400Touch</t>
  </si>
  <si>
    <t>หมวดสินทรัพย์ 12060900 คุรภัณฑ์วิทยาศาสตร์(หมดอายุการใช้งาน)</t>
  </si>
  <si>
    <t>06.06.2005</t>
  </si>
  <si>
    <t>เครื่องตรวจวัดแอลกอฮอล์ในเลือดจากลมหายใจ</t>
  </si>
  <si>
    <t>01.04.2014</t>
  </si>
  <si>
    <t>เครื่องตรวจจับความเร็วด้วยแสงเลเซอร์</t>
  </si>
  <si>
    <t>บัญชีงบดุล APC 1206090101 ครุภัณฑ์วิทย์ฯ</t>
  </si>
  <si>
    <t>01.02.2017</t>
  </si>
  <si>
    <t>คอมพิวเตอร์ ยี่ห้อ Lenovo รุ่น S510 Tower</t>
  </si>
  <si>
    <t>เครื่องพิมพ์ inkjet</t>
  </si>
  <si>
    <t>คอมพิวเตอร์งานสำนักงาน ACER รุ่น Aspire TC-885-814</t>
  </si>
  <si>
    <t>20.05.2005</t>
  </si>
  <si>
    <t>คอมพิวเตอร์ ACER รุ่น ASPIRE SA 10</t>
  </si>
  <si>
    <t>01.05.2006</t>
  </si>
  <si>
    <t>Micro-computer ประมวลผลระดับสูง พร้อมอุปกรณ์</t>
  </si>
  <si>
    <t>Micro-computerประมวลผลระดับสูงพร้อมอุปกรณ์ชดโต๊ะเก</t>
  </si>
  <si>
    <t>เครื่องไมโครคอมพิวเตอร์ พร้อมส่วนประกอบและอุปกรณ์</t>
  </si>
  <si>
    <t>01.02.2015</t>
  </si>
  <si>
    <t>คอมพิวเตอร์โน้ตบุ๊ค ยี่ห้อ ACER รุ่น travel mate</t>
  </si>
  <si>
    <t>01.03.2015</t>
  </si>
  <si>
    <t>โอนคอมพิวเตอร์สำหรับสำนักงาน ยี่ห้อ ACER  (โคบัง)</t>
  </si>
  <si>
    <t>เครื่องคอมพิวเตอร์ ( 43.21.15.00 )</t>
  </si>
  <si>
    <t>คอมพิวเตอร์แท็ปเลต ยี่ห้อ HP รุ่น HP Pro Tablet 40</t>
  </si>
  <si>
    <t xml:space="preserve"> เครื่องตรวจค้นอาวุธและวัตถุระเบิดแบบมือถือ</t>
  </si>
  <si>
    <t xml:space="preserve"> หน้ากากพร้อมกรองแก๊สพิษ จำนวน 5 ชุด</t>
  </si>
  <si>
    <t>เครื่องยิงแห (ภ.จว.ราชบุรี)</t>
  </si>
  <si>
    <t>01.03.2016</t>
  </si>
  <si>
    <t>โอนโล่กันกระสุน 1 โล่ ให้ ภ.จว.ราชบุรี</t>
  </si>
  <si>
    <t>เครื่องยิงทำลายวงจรระเบิดแสวงเครื่อง</t>
  </si>
  <si>
    <t>แผ่นเกราะอ่อนสำหรับคลุมโล่ใส</t>
  </si>
  <si>
    <t>ครุภัณฑ์อื่น ๆ (582 อัน)</t>
  </si>
  <si>
    <t>เสื้อเกราะอ่อนป้องกันกระสุน งานป้องกันปราบปราม</t>
  </si>
  <si>
    <t>หมวดสินทรัพย์ 12061600 คุรภัณฑ์อื่นๆ(หมดอายุการใช้งาน)</t>
  </si>
  <si>
    <t xml:space="preserve"> ตู้คอนเทนเนอร์ ขนาด 40 ฟุต</t>
  </si>
  <si>
    <t>17.07.2018</t>
  </si>
  <si>
    <t>อาคารที่ทำการ สภ.จอมบึง งวดที่ 1</t>
  </si>
  <si>
    <t>25.09.2018</t>
  </si>
  <si>
    <t>ค่าก่อสร้างอาคารที่ทำการ สภ.จอมบึง งวดที่ 2</t>
  </si>
  <si>
    <t>16.11.2018</t>
  </si>
  <si>
    <t>อาคารที่ทำการ สภ.จอมบึง งวดที่ 3</t>
  </si>
  <si>
    <t>อาคารที่ทำการ ภ.จว. งวดที่ 1</t>
  </si>
  <si>
    <t>อาคารที่ทำการ ภ.จว.ราชบุรี งวดที่2 04.12.61</t>
  </si>
  <si>
    <t>12.01.2019</t>
  </si>
  <si>
    <t>อาคาร ภ.จว. งวดที่3</t>
  </si>
  <si>
    <t>อาคาร สภ.จอมบึง งวดที่4</t>
  </si>
  <si>
    <t>11.02.2019</t>
  </si>
  <si>
    <t>ถนนคอนกรีต ค.ส.ล. วางท่อระบายน้ำ สภ.โพธาราม</t>
  </si>
  <si>
    <t>21.03.2019</t>
  </si>
  <si>
    <t>อาคารบ้านพัก สภ.หลักห้า งวดที่1 21.03.62</t>
  </si>
  <si>
    <t>26.03.2019</t>
  </si>
  <si>
    <t>บ้านพัก ผกก.สภ.เมือง งวด 1-3</t>
  </si>
  <si>
    <t>03.04.2019</t>
  </si>
  <si>
    <t>อาคาร สภ.จอมบึง งวดที่ 5</t>
  </si>
  <si>
    <t>04.04.2019</t>
  </si>
  <si>
    <t>อาคารบ้านพัก ผบก. งวดที่ 1 และ 2</t>
  </si>
  <si>
    <t>อาคารบ้านพัก ผบก.งวดที่ 2</t>
  </si>
  <si>
    <t>18.04.2019</t>
  </si>
  <si>
    <t>อาคาร ภ.จว.ราชบุรี งวดที่ 4</t>
  </si>
  <si>
    <t>24.04.2019</t>
  </si>
  <si>
    <t>อาคาร ภ.จว.ราชบุรี งวดที่ 5</t>
  </si>
  <si>
    <t>30.04.2019</t>
  </si>
  <si>
    <t>อาคารบ้านพัก สภ.หลักห้า งวดที่ 1</t>
  </si>
  <si>
    <t>14.06.2019</t>
  </si>
  <si>
    <t>อาคารที่ทำการจอมบึง งวดที่ 6</t>
  </si>
  <si>
    <t>อาคารบ้านพัก ผกก.สภ.หลักห้า งวดที่ 2</t>
  </si>
  <si>
    <t>30.07.2019</t>
  </si>
  <si>
    <t>บ้านพัก ผกก.สภ.หลักห้า งวดที่ 3</t>
  </si>
  <si>
    <t>02.08.2019</t>
  </si>
  <si>
    <t>อาคารบ้านพัก (สว.-รอง ผกก.) หลักห้า งวดที่ 2</t>
  </si>
  <si>
    <t>อาคารที่ทำการ สภ.จอมบึง</t>
  </si>
  <si>
    <t>11.09.2019</t>
  </si>
  <si>
    <t>อาคารที่ทำการ ภ.จว.ราชบุรี งวดที่ 6</t>
  </si>
  <si>
    <t>16.09.2019</t>
  </si>
  <si>
    <t>อาคารที่ทำการ สภ.จอมบึง งวดที่8</t>
  </si>
  <si>
    <t>check</t>
  </si>
  <si>
    <t>รหัสจังหวัด 7000 ราชบุรี</t>
  </si>
  <si>
    <t>2500700810 (ภ.จว.กาญจนบุรี)</t>
  </si>
  <si>
    <t>01.03.2010</t>
  </si>
  <si>
    <t>เรือนแถวชั้นประทวน สภ.สำรอง หลังที่ 1</t>
  </si>
  <si>
    <t>เรือนแถวชั้นประทวน สภ.สำรอง หลังที่ 2</t>
  </si>
  <si>
    <t>เรือนแถวชั้นประทวน สภ.เมืองกาญจนบุรี หลังที่ 1</t>
  </si>
  <si>
    <t>เรือนแถวชั้นประทวน สภ.เมืองกาญจนบุรี หลังที่ 2</t>
  </si>
  <si>
    <t>เรือนแถวชั้นประทวน สภ.บ่อพลอย</t>
  </si>
  <si>
    <t>เรือนแถวชั้นประทวน สภ.ห้วยกระเจา</t>
  </si>
  <si>
    <t>เรือนแถวชั้นประทวน สภ.ท่ามะกา</t>
  </si>
  <si>
    <t>เรือนแถวชั้นประทวน สภ.ลาดหญ้า หลังที่ 1</t>
  </si>
  <si>
    <t>เรือนแถวชั้นประทวน สภ.ลาดหญ้า หลังที่ 2</t>
  </si>
  <si>
    <t>เรือนแถวชั้นประทวน สภ.ไทรโยค</t>
  </si>
  <si>
    <t>เรือนแถวชั้นประทวน สภ.สังขละบุรี</t>
  </si>
  <si>
    <t>เรือนแถวชั้นประทวน สภ.เลาขวัญ</t>
  </si>
  <si>
    <t>เรือนแถวชั้นประทวน สภ.ด่านแม่เฉลบ หลังที่1</t>
  </si>
  <si>
    <t>เรือนแถวชั้นประทวน สภ.ด่านแม่เฉลบ หลังที่2</t>
  </si>
  <si>
    <t>01.07.2010</t>
  </si>
  <si>
    <t>เรือนแถวชั้นประทวน สภ.ลาดหญ้า</t>
  </si>
  <si>
    <t>เรือนแถวชั้นประทวน สภ.หนองปรือ</t>
  </si>
  <si>
    <t>เรือนแถวชั้นประทวน สภ.ท่าเรือ</t>
  </si>
  <si>
    <t>อาคารที่พักอาศัย(ไทยเข้มแข็ง) สภ.เมืองกาญจนบุรี</t>
  </si>
  <si>
    <t>บ้านพัก ผกก.สภ.ท่ามะกา</t>
  </si>
  <si>
    <t>01.04.2016</t>
  </si>
  <si>
    <t>อาคารบ้านพักอาศัย สภ.บ่อพลอย</t>
  </si>
  <si>
    <t>อาคารที่พักอาศัย สภ.ลูกแก</t>
  </si>
  <si>
    <t>อาคารบ้านพัก สภ.เลาขวัญ</t>
  </si>
  <si>
    <t>03.05.2019</t>
  </si>
  <si>
    <t>บ้านพักระดับสารวัตร สภ.สำรอง(บ้านแฝด)</t>
  </si>
  <si>
    <t>10.06.2019</t>
  </si>
  <si>
    <t>บ้านพัก รอง ผบก.ภ.จว.กาญจนบุรี</t>
  </si>
  <si>
    <t>05.09.2019</t>
  </si>
  <si>
    <t>บ้านพัก ผบก.ภ.จว.กาญจนบุรี</t>
  </si>
  <si>
    <t>อาคารที่ทำการ สภ. สำรอง</t>
  </si>
  <si>
    <t>อาคารที่ทำการ สภ.ท่าเรือ</t>
  </si>
  <si>
    <t>อาคารที่ทำการ สภ.ลาดหญ้า</t>
  </si>
  <si>
    <t>11.02.2016</t>
  </si>
  <si>
    <t>อาคารสำนักงานที่ทำการ สภ.เมืองกาญจนบุรี</t>
  </si>
  <si>
    <t>อาคารสำนักงานที่ทำการ สภ.ท่ามะกา</t>
  </si>
  <si>
    <t>สถานีตำรวจภูธรหนองขาว</t>
  </si>
  <si>
    <t>อาคารสำนักงาน สภ.ไทยโยค</t>
  </si>
  <si>
    <t>12.04.2016</t>
  </si>
  <si>
    <t>อาคารสำนักงาน สภ.พนมทวน</t>
  </si>
  <si>
    <t>29.01.2019</t>
  </si>
  <si>
    <t>อาคารที่ทำการ สภ.เลาขวัญ</t>
  </si>
  <si>
    <t>ค่าจ้างเหมาติดตั้งระบบไฟฟ้า</t>
  </si>
  <si>
    <t>ตู้นิรภัยกันไฟ ตุ้ที่23 สภ.เมืองกาญจนบุรี</t>
  </si>
  <si>
    <t>ตู้นิรภัยกันไฟ ตุ้ที่24 สภ.เลาขวัญ</t>
  </si>
  <si>
    <t>ตู้นิรภัยกันไฟ ตุ้ที่25 สภ.ท่าม่วง</t>
  </si>
  <si>
    <t>ตู้นิรภัยกันไฟ ตุ้ที่26 สภ.สำรอง</t>
  </si>
  <si>
    <t>ตู้นิรภัยกันไฟ ตุ้ที่27 สภ.หนองขาว</t>
  </si>
  <si>
    <t>ตู้นิรภัยกันไฟ ตุ้ที่28 สภ.พนมทวน</t>
  </si>
  <si>
    <t>ตู้นิรภัยกันไฟ ตุ้ที่29 สภ.ท่ามะกา</t>
  </si>
  <si>
    <t>ตู้นิรภัยกันไฟ ตุ้ที่30 สภ.บ่อพลอย</t>
  </si>
  <si>
    <t>ตู้นิรภัยกันไฟ ตุ้ที่31 สภ.หนองรี</t>
  </si>
  <si>
    <t>ตู้นิรภัยกันไฟ ตุ้ที่32 สภ.ไทรโยค</t>
  </si>
  <si>
    <t>ตู้นิรภัยกันไฟ ตุ้ที่33 สภ.ศรีสวัสดิ์</t>
  </si>
  <si>
    <t>ตู้นิรภัยกันไฟ ตุ้ที่34 สภ.ด่านแม่แฉลบ</t>
  </si>
  <si>
    <t>ตู้นิรภัยกันไฟ ตุ้ที่35 สภ.ทองผาภูมิ</t>
  </si>
  <si>
    <t>ตู้นิรภัยกันไฟ ตุ้ที่36 สภ.สังขละบุรี</t>
  </si>
  <si>
    <t>ตู้นิรภัยกันไฟ ตุ้ที่37 สภ.ปิล๊อก</t>
  </si>
  <si>
    <t>ตู้นิรภัยกันไฟ ตุ้ที่38 ภ.จว.กาญจนบุรี</t>
  </si>
  <si>
    <t>เคาน์เตอร์ ปชส.สถานีต้นแบบ (สภ.ด่านมะขามเตี้ย)</t>
  </si>
  <si>
    <t>ฉากด้านหลังเคาน์เตอร์ ปชส.สถานีต้นแบบ(สภ.ด่านมะขาม</t>
  </si>
  <si>
    <t>หน้ากากเคาน์เตอร์บริการ สถานีต้นแบบ (สภ.ด่านมะขามเ</t>
  </si>
  <si>
    <t>ฉากด้านหลังเคาน์เตอร์บริการ สถานีต้นแบบ(สภ.ด่านมะข</t>
  </si>
  <si>
    <t>เก้าอี้รอคิว 3 ที่นั่ง สถานีต้นแบบ (สภ.ด่านมะขามเต</t>
  </si>
  <si>
    <t>30.09.2015</t>
  </si>
  <si>
    <t>สภ.หนองปรือจัดซื้อครุภัณฑ์สำนักงานโครงการห้วยองคต</t>
  </si>
  <si>
    <t>24.12.2015</t>
  </si>
  <si>
    <t>เคาเตอร์ตัวแอล</t>
  </si>
  <si>
    <t>เครื่องปรับอากาศ พร้อมค่าติดตั้ง</t>
  </si>
  <si>
    <t>ครุภัณฑ์เครื่องปรับอากาศ สภ.หนองขาว</t>
  </si>
  <si>
    <t>โอนรถจยย.(ทดแทน)ขนาด250ซีซีให้สภ.ด่านมะขามเตี้ย กจ</t>
  </si>
  <si>
    <t>โอนรถจยย.(ทดแทน)ขนาด250ซีซีให้สภ.ทองผาภูมิ จว.กจ.</t>
  </si>
  <si>
    <t>โอนรถจยย.(ทดแทน) ขนาด250 ซีซี ให้สภ.ท่าม่วง จว.กจ.</t>
  </si>
  <si>
    <t>โอนรถจยย.(ทดแทน) ขนาด250 ซีซี ให้สภ.ท่ามะกา จว.กจ.</t>
  </si>
  <si>
    <t>โอนรถจยย.(ทดแทน)ขนาด 250 ซีซี ให้สภ.ท่ามะกา จว.กจ.</t>
  </si>
  <si>
    <t>โอนรถจยย.(ทดแทน)ขนาด250 ซีซี ให้ สภ.ท่าเรือ จว.กจ.</t>
  </si>
  <si>
    <t>โอนรถจยย.(ทดแทน)ขนาด250 ซีซี ให้ สภ.ไทรโยค จว.กจ.</t>
  </si>
  <si>
    <t>โอนรถจยย.(ทดแทน)ขนาด250 ซีซี ให้ สภ.บ่อพลอย จว.กจ.</t>
  </si>
  <si>
    <t>โอนรถจยย.(ทดแทน) ขนาด250 ซีซี ให้ สภ.พนมทวน จว.กจ.</t>
  </si>
  <si>
    <t>โอนรถจยย.(ทดแทน) ขนาด250 ซีซี ให้สภ.เมืองกาญจนบุรี</t>
  </si>
  <si>
    <t>โอนรถจยย.(ทดแทน)ขนาด 250 ซีซี ให้สภ.ลาดหญ้า จว.กจ.</t>
  </si>
  <si>
    <t>โอนรถจยย.(ทดแทน)ขนาด 250 ซีซี ให้สภ.ลูกแก จว.กจ.</t>
  </si>
  <si>
    <t>โอนรถจยย.(ทดแทน)ขนาด 250 ซีซี ให้สภ.เลาขวัญ จว.กจ.</t>
  </si>
  <si>
    <t>โอนรถจยย.(ทดแทน)ขนาด 250ซีซีให้สภ.ศรีสวัสดิ์จว.กจ.</t>
  </si>
  <si>
    <t>โอนรถจยย.(ทดแทน)ขนาด 250ซีซีให้สภ.สังขละบุรีจว.กจ.</t>
  </si>
  <si>
    <t>โอนรถจยย.(ทดแทน)ขนาด 250 ซีซี ให้ สภ.สำรอง จว.กจ.</t>
  </si>
  <si>
    <t>โอนรถจยย.(ทดแทน)ขนาด 250 ซีซีให้สภ.หนองปรือ จว.กจ.</t>
  </si>
  <si>
    <t>โอนรถจยย.(ทดแทน)ขนาด 250 ซีซีให้สภ.หนองรี จว.กจ.</t>
  </si>
  <si>
    <t>โอนรถจยย.(ทดแทน)ขนาด 250ซีซีให้สภ.หนองรี จว.กจ.</t>
  </si>
  <si>
    <t>โอนรถจยย.(ทดแทน)ขนาด 250ซีซีให้สภ.ห้วยกระเจาจว.กจ.</t>
  </si>
  <si>
    <t>โอนรถจยย.(ทดแทน)ขนาด 250ซีซีให้สภ.ปิล็อก จว.กจ.</t>
  </si>
  <si>
    <t>โอนรถจยย.(ทดแทน)ขนาด 250ซีซีให้สภ.ด่านแฉลบ จว.กจ.</t>
  </si>
  <si>
    <t>โอนรถจยย.(ทดแทน)ขนาด 250 ซีซี ให้สภ.หนองขาว จว.กจ.</t>
  </si>
  <si>
    <t>รถ จยย.สายตรวจขนาด 250 ซีซี ฮอนด้า CBR300RAF งวด15</t>
  </si>
  <si>
    <t>รถ จยย.สายตรวจขนาด 250 ซีซี ฮอนด้า CBR300RAF งวด16</t>
  </si>
  <si>
    <t>รถ จยย. ยามาฮ่า รุ่น GT125 ทะเบียนโล่ 36600</t>
  </si>
  <si>
    <t>รถ จยย. ยามาฮ่า รุ่น GT125 ทะเบียนโล่ 36603</t>
  </si>
  <si>
    <t>รถ จยย. ยามาฮ่า รุ่น GT125 ทะเบียนโล่ 36604</t>
  </si>
  <si>
    <t>รถ จยย. ยามาฮ่า รุ่น GT125 ทะเบียนโล่ 36605</t>
  </si>
  <si>
    <t>รถ จยย. ยามาฮ่า รุ่น GT125 ทะเบียนโล่ 36606</t>
  </si>
  <si>
    <t>รถ จยย. ยามาฮ่า รุ่น GT125 ทะเบียนโล่ 36607</t>
  </si>
  <si>
    <t>รถ จยย. ยามาฮ่า รุ่น GT125 ทะเบียนโล่ 36608</t>
  </si>
  <si>
    <t>รถ จยย. ยามาฮ่า รุ่น GT125 ทะเบียนโล่ 36609</t>
  </si>
  <si>
    <t>รถ จยย. ยามาฮ่า รุ่น GT125 ทะเบียนโล่ 36612</t>
  </si>
  <si>
    <t>รถ จยย. ยามาฮ่า รุ่น GT125 ทะเบียนโล่ 36613</t>
  </si>
  <si>
    <t>รถ จยย. ยามาฮ่า รุ่น GT125 ทะเบียนโล่ 36614</t>
  </si>
  <si>
    <t>รถ จยย. ยามาฮ่า รุ่น GT125 ทะเบียนโล่ 36615</t>
  </si>
  <si>
    <t>รถ จยย. ยามาฮ่า รุ่น GT125 ทะเบียนโล่ 36616</t>
  </si>
  <si>
    <t>รถ จยย. ยามาฮ่า รุ่น GT125 ทะเบียนโล่ 36617</t>
  </si>
  <si>
    <t>รถ จยย. ยามาฮ่า รุ่น GT125 ทะเบียนโล่ 36618</t>
  </si>
  <si>
    <t>รถ จยย. ยามาฮ่า รุ่น GT125 ทะเบียนโล่ 36619</t>
  </si>
  <si>
    <t>รถ จยย. ยามาฮ่า รุ่น GT125 ทะเบียนโล่ 36620</t>
  </si>
  <si>
    <t>รถ จยย. ยามาฮ่า รุ่น GT125 ทะเบียนโล่ 36621</t>
  </si>
  <si>
    <t>รถ จยย. ยามาฮ่า รุ่น GT125 ทะเบียนโล่ 36622</t>
  </si>
  <si>
    <t>รถ จยย. ยามาฮ่า รุ่น GT125 ทะเบียนโล่ 36623</t>
  </si>
  <si>
    <t>รถ จยย. ยามาฮ่า รุ่น GT125 ทะเบียนโล่ 36624</t>
  </si>
  <si>
    <t>รถ จยย. ยามาฮ่า รุ่น GT125 ทะเบียนโล่ 36625</t>
  </si>
  <si>
    <t>รถ จยย. ยามาฮ่า รุ่น GT125 ทะเบียนโล่ 36626</t>
  </si>
  <si>
    <t>รถ จยย. ยามาฮ่า รุ่น GT125 ทะเบียนโล่ 36627</t>
  </si>
  <si>
    <t>รถ จยย. ยามาฮ่า รุ่น GT125 ทะเบียนโล่ 36628</t>
  </si>
  <si>
    <t>รถ จยย. ยามาฮ่า รุ่น GT125 ทะเบียนโล่ 36629</t>
  </si>
  <si>
    <t>รถ จยย. ยามาฮ่า รุ่น GT125 ทะเบียนโล่ 36630</t>
  </si>
  <si>
    <t>รถ จยย. ยามาฮ่า รุ่น GT125 ทะเบียนโล่ 36631</t>
  </si>
  <si>
    <t>รถ จยย. ยามาฮ่า รุ่น GT125 ทะเบียนโล่ 36632</t>
  </si>
  <si>
    <t>รถ จยย. ยามาฮ่า รุ่น GT125 ทะเบียนโล่ 36633</t>
  </si>
  <si>
    <t>รถ จยย. ยามาฮ่า รุ่น GT125 ทะเบียนโล่ 36634</t>
  </si>
  <si>
    <t>รถ จยย. ยามาฮ่า รุ่น GT125 ทะเบียนโล่ 36635</t>
  </si>
  <si>
    <t>รถ จยย. ยามาฮ่า รุ่น GT125 ทะเบียนโล่ 36636</t>
  </si>
  <si>
    <t>รถ จยย. ยามาฮ่า รุ่น GT125 ทะเบียนโล่ 36637</t>
  </si>
  <si>
    <t>รถ จยย. ยามาฮ่า รุ่น GT125 ทะเบียนโล่ 36638</t>
  </si>
  <si>
    <t>รถ จยย. ยามาฮ่า รุ่น GT125 ทะเบียนโล่ 36639</t>
  </si>
  <si>
    <t>รถ จยย. ยามาฮ่า รุ่น GT125 ทะเบียนโล่ 36640</t>
  </si>
  <si>
    <t>รถ จยย. ยามาฮ่า รุ่น GT125 ทะเบียนโล่ 36641</t>
  </si>
  <si>
    <t>รถ จยย. ยามาฮ่า รุ่น GT125 ทะเบียนโล่ 36642</t>
  </si>
  <si>
    <t>รถ จยย. ยามาฮ่า รุ่น GT125 ทะเบียนโล่ 36643</t>
  </si>
  <si>
    <t>รถ จยย. ยามาฮ่า รุ่น GT125 ทะเบียนโล่ 36644</t>
  </si>
  <si>
    <t>รถ จยย. ยามาฮ่า รุ่น GT125 ทะเบียนโล่ 36645</t>
  </si>
  <si>
    <t>รถ จยย. ยามาฮ่า รุ่น GT125 ทะเบียนโล่ 36646</t>
  </si>
  <si>
    <t>รถ จยย. ยามาฮ่า รุ่น GT125 ทะเบียนโล่ 36647</t>
  </si>
  <si>
    <t>รถ จยย. ยามาฮ่า รุ่น GT125 ทะเบียนโล่ 36610</t>
  </si>
  <si>
    <t>รถ จยย. ยามาฮ่า รุ่น GT125 ทะเบียนโล่ 36611</t>
  </si>
  <si>
    <t>รถ จยย.งานสืบสวนขนาด 140 ซีซี ฮอนด้า CBR150R 10</t>
  </si>
  <si>
    <t>รถ จยย.งานสืบสวนขนาด 250 ซีซี ฮอนด้า CBR300R งวด10</t>
  </si>
  <si>
    <t>รถ จยย.งานจราจร 150 ซีซี ยามาฮ่า  NMAX โล่ 85718</t>
  </si>
  <si>
    <t>รถ จยย.งานจราจร 150 ซีซี ยามาฮ่า  NMAX โล่ 85719</t>
  </si>
  <si>
    <t>รถ จยย.งานจราจร 150 ซีซี ยามาฮ่า  NMAX โล่ 85720</t>
  </si>
  <si>
    <t>รถ จยย.งานจราจร 150 ซีซี ยามาฮ่า  NMAX โล่ 85721</t>
  </si>
  <si>
    <t>รถ จยย.งานจราจร 150 ซีซี ยามาฮ่า  NMAX โล่ 85722</t>
  </si>
  <si>
    <t>รถ จยย.งานจราจร 150 ซีซี ยามาฮ่า  NMAX โล่ 85723</t>
  </si>
  <si>
    <t>รถ จยย.งานจราจร 150 ซีซี ยามาฮ่า  NMAX โล่ 85724</t>
  </si>
  <si>
    <t>รถ จยย.งานจราจร 150 ซีซี ยามาฮ่า  NMAX โล่ 85725</t>
  </si>
  <si>
    <t>รถ จยย.งานจราจร 150 ซีซี ยามาฮ่า  NMAX โล่ 85726</t>
  </si>
  <si>
    <t>รถ จยย.งานจราจร 150 ซีซี ยามาฮ่า  NMAX โล่ 85727</t>
  </si>
  <si>
    <t>รถ จยย.งานจราจร 150 ซีซี ยามาฮ่า  NMAX โล่ 85728</t>
  </si>
  <si>
    <t>รถ จยย.งานจราจร 150 ซีซี ยามาฮ่า  NMAX โล่ 85729</t>
  </si>
  <si>
    <t>รถ จยย.งานจราจร 150 ซีซี ยามาฮ่า  NMAX โล่ 85730</t>
  </si>
  <si>
    <t>รถ จยย.งานจราจร 150 ซีซี ยามาฮ่า  NMAX โล่ 85731</t>
  </si>
  <si>
    <t>รถ จยย.งานจราจร 150 ซีซี ยามาฮ่า  NMAX โล่ 85732</t>
  </si>
  <si>
    <t>รถ จยย.งานจราจร 150 ซีซี ยามาฮ่า  NMAX โล่ 85733</t>
  </si>
  <si>
    <t>รถ จยย.งานจราจร 150 ซีซี ยามาฮ่า  NMAX โล่ 85734</t>
  </si>
  <si>
    <t>รถ จยย.งานจราจร 150 ซีซี ยามาฮ่า  NMAX โล่ 85735</t>
  </si>
  <si>
    <t>รถ จยย.งานจราจร 150 ซีซี ยามาฮ่า  NMAX โล่ 85736</t>
  </si>
  <si>
    <t>รถ จยย.งานจราจร 150 ซีซี ยามาฮ่า  NMAX โล่ 85737</t>
  </si>
  <si>
    <t>รถ จยย.งานจราจร 150 ซีซี ยามาฮ่า  NMAX โล่ 85738</t>
  </si>
  <si>
    <t>รถ จยย.งานจราจร 150 ซีซี ยามาฮ่า  NMAX โล่ 85739</t>
  </si>
  <si>
    <t>รถ จยย.งานจราจร 150 ซีซี ยามาฮ่า  NMAX โล่ 85740</t>
  </si>
  <si>
    <t>รถ จยย.งานจราจร 150 ซีซี ยามาฮ่า  NMAX โล่ 85741</t>
  </si>
  <si>
    <t>รถ จยย.งานจราจร 150 ซีซี ยามาฮ่า  NMAX โล่ 85742</t>
  </si>
  <si>
    <t>รถ จยย.งานจราจร 150 ซีซี ยามาฮ่า  NMAX โล่ 85743</t>
  </si>
  <si>
    <t>รถ จยย.งานจราจร 150 ซีซี ยามาฮ่า  NMAX โล่ 85744</t>
  </si>
  <si>
    <t>รถ จยย.งานจราจร 150 ซีซี ยามาฮ่า  NMAX โล่ 85745</t>
  </si>
  <si>
    <t>รถ จยย.งานจราจร 150 ซีซี ยามาฮ่า  NMAX โล่ 85746</t>
  </si>
  <si>
    <t>รถ จยย.งานจราจร 150 ซีซี ยามาฮ่า  NMAX โล่ 85747</t>
  </si>
  <si>
    <t>รถ จยย.งานจราจร 150 ซีซี ยามาฮ่า  NMAX โล่ 85748</t>
  </si>
  <si>
    <t>รถ จยย.งานจราจร 150 ซีซี ยามาฮ่า  NMAX โล่ 85749</t>
  </si>
  <si>
    <t>รถ จยย.งานจราจร 150 ซีซี ยามาฮ่า  NMAX โล่ 85750</t>
  </si>
  <si>
    <t>รถ จยย.งานจราจร 150 ซีซี ยามาฮ่า  NMAX โล่ 85751</t>
  </si>
  <si>
    <t>รถ จยย.งานจราจร 150 ซีซี ยามาฮ่า  NMAX โล่ 85752</t>
  </si>
  <si>
    <t>รถ จยย.งานจราจร 150 ซีซี ยามาฮ่า  NMAX โล่ 85753</t>
  </si>
  <si>
    <t>รถ จยย.งานจราจร 150 ซีซี ยามาฮ่า  NMAX โล่ 85754</t>
  </si>
  <si>
    <t>รถ จยย.งานจราจร 150 ซีซี ยามาฮ่า  NMAX โล่ 85755</t>
  </si>
  <si>
    <t>รถ จยย.งานจราจร 150 ซีซี ยามาฮ่า  NMAX โล่ 85756</t>
  </si>
  <si>
    <t>รถ จยย.งานจราจร 150 ซีซี ยามาฮ่า  NMAX โล่ 85757</t>
  </si>
  <si>
    <t>รถ จยย.งานจราจร 150 ซีซี ยามาฮ่า  NMAX โล่ 85758</t>
  </si>
  <si>
    <t>รถ จยย.งานจราจร 150 ซีซี ยามาฮ่า  NMAX โล่ 85759</t>
  </si>
  <si>
    <t>รถ จยย.งานจราจร 150 ซีซี ยามาฮ่า  NMAX โล่ 85760</t>
  </si>
  <si>
    <t>รถ จยย.งานจราจร 150 ซีซี ยามาฮ่า  NMAX โล่ 85761</t>
  </si>
  <si>
    <t>รถ จยย.งานจราจร 150 ซีซี ยามาฮ่า  NMAX โล่ 85762</t>
  </si>
  <si>
    <t>รถ จยย.งานจราจร 150 ซีซี ยามาฮ่า  NMAX โล่ 85763</t>
  </si>
  <si>
    <t>รถ จยย.งานจราจร 150 ซีซี ยามาฮ่า  NMAX โล่ 85764</t>
  </si>
  <si>
    <t>รถ จยย.งานจราจร 150 ซีซี ยามาฮ่า  NMAX โล่ 85765</t>
  </si>
  <si>
    <t>รถ จยย.งานจราจร 150 ซีซี ยามาฮ่า  NMAX โล่ 85766</t>
  </si>
  <si>
    <t>รถ จยย.งานจราจร 150 ซีซี ยามาฮ่า  NMAX โล่ 85767</t>
  </si>
  <si>
    <t>รถ จยย.งานจราจร 150 ซีซี ยามาฮ่า  NMAX โล่ 85768</t>
  </si>
  <si>
    <t>รถ จยย.งานจราจร 150 ซีซี ยามาฮ่า  NMAX โล่ 85769</t>
  </si>
  <si>
    <t>รถ จยย.งานจราจร 150 ซีซี ยามาฮ่า  NMAX โล่ 85770</t>
  </si>
  <si>
    <t>รถ จยย.งานจราจร 150 ซีซี ยามาฮ่า  NMAX โล่ 85771</t>
  </si>
  <si>
    <t>รถ จยย.งานจราจร 150 ซีซี ยามาฮ่า  NMAX โล่ 85772</t>
  </si>
  <si>
    <t>รถ จยย.งานจราจร 150 ซีซี ยามาฮ่า  NMAX โล่ 85773</t>
  </si>
  <si>
    <t>รถ จยย.งานจราจร 150 ซีซี ยามาฮ่า  NMAX โล่ 85774</t>
  </si>
  <si>
    <t>รถ จยย.งานจราจร 150 ซีซี ยามาฮ่า  NMAX โล่ 85775</t>
  </si>
  <si>
    <t>รถ จยย.งานจราจร 150 ซีซี ยามาฮ่า  NMAX โล่ 85776</t>
  </si>
  <si>
    <t>รถ จยย.งานจราจร 150 ซีซี ยามาฮ่า  NMAX โล่ 85777</t>
  </si>
  <si>
    <t>รถ จยย.งานจราจร 150 ซีซี ยามาฮ่า  NMAX โล่ 85778</t>
  </si>
  <si>
    <t>รถ จยย.งานจราจร 150 ซีซี ยามาฮ่า  NMAX โล่ 85779</t>
  </si>
  <si>
    <t>รถ จยย.งานจราจร 150 ซีซี ยามาฮ่า  NMAX โล่ 85780</t>
  </si>
  <si>
    <t>รถ จยย.งานจราจร 150 ซีซี ยามาฮ่า  NMAX โล่ 85781</t>
  </si>
  <si>
    <t>รถ จยย.งานจราจร 150 ซีซี ยามาฮ่า  NMAX โล่ 85782</t>
  </si>
  <si>
    <t>รถ จยย.งานจราจร 150 ซีซี ยามาฮ่า  NMAX โล่ 85783</t>
  </si>
  <si>
    <t>รถ จยย.งานจราจร 150 ซีซี ยามาฮ่า  NMAX โล่ 85784</t>
  </si>
  <si>
    <t>รถ จยย.งานจราจร 150 ซีซี ยามาฮ่า  NMAX โล่ 85785</t>
  </si>
  <si>
    <t>รถ จยย.งานจราจร 150 ซีซี ยามาฮ่า  NMAX โล่ 85786</t>
  </si>
  <si>
    <t>รถ จยย.งานจราจร 150 ซีซี ยามาฮ่า  NMAX โล่ 85787</t>
  </si>
  <si>
    <t>รถ จยย.งานจราจร 150 ซีซี ยามาฮ่า  NMAX โล่ 85788</t>
  </si>
  <si>
    <t>รถ จยย.งานจราจร 150 ซีซี ยามาฮ่า  NMAX โล่ 85789</t>
  </si>
  <si>
    <t>รถ จยย.งานจราจร 150 ซีซี ยามาฮ่า  NMAX โล่ 85790</t>
  </si>
  <si>
    <t>รถ จยย.งานจราจร 150 ซีซี ยามาฮ่า  NMAX โล่ 85791</t>
  </si>
  <si>
    <t>รถ จยย.งานจราจร 150 ซีซี ยามาฮ่า  NMAX โล่ 85792</t>
  </si>
  <si>
    <t>รถ จยย.งานจราจร 150 ซีซี ยามาฮ่า  NMAX โล่ 85793</t>
  </si>
  <si>
    <t>รถ จยย.งานจราจร 150 ซีซี ยามาฮ่า  NMAX โล่ 85794</t>
  </si>
  <si>
    <t>รถ จยย.งานจราจร 150 ซีซี ยามาฮ่า  NMAX โล่ 85795</t>
  </si>
  <si>
    <t>รถ จยย.งานจราจร 150 ซีซี ยามาฮ่า  NMAX โล่ 85796</t>
  </si>
  <si>
    <t>รถ จยย.งานจราจร 150 ซีซี ยามาฮ่า  NMAX โล่ 85797</t>
  </si>
  <si>
    <t>รถ จยย.งานจราจร 150 ซีซี ยามาฮ่า  NMAX โล่ 85798</t>
  </si>
  <si>
    <t>รถ จยย.งานจราจร 150 ซีซี ยามาฮ่า  NMAX โล่ 85799</t>
  </si>
  <si>
    <t>รถ จยย.งานจราจร 150 ซีซี ยามาฮ่า  NMAX โล่ 85800</t>
  </si>
  <si>
    <t>รถ จยย.งานจราจร 150 ซีซี ยามาฮ่า  NMAX โล่ 85801</t>
  </si>
  <si>
    <t>รถ จยย.งานจราจร 150 ซีซี ยามาฮ่า  NMAX โล่ 85802</t>
  </si>
  <si>
    <t>รถ จยย.งานจราจร 150 ซีซี ยามาฮ่า  NMAX โล่ 85803</t>
  </si>
  <si>
    <t>รถ จยย.งานจราจร 150 ซีซี ยามาฮ่า  NMAX โล่ 85804</t>
  </si>
  <si>
    <t>รถ จยย.งานจราจร 150 ซีซี ยามาฮ่า  NMAX โล่ 85805</t>
  </si>
  <si>
    <t>รถ จยย.งานจราจร 150 ซีซี ยามาฮ่า  NMAX โล่ 85806</t>
  </si>
  <si>
    <t>รถ จยย.งานจราจร 150 ซีซี ยามาฮ่า  NMAX โล่ 85807</t>
  </si>
  <si>
    <t>รถ จยย.งานจราจร 150 ซีซี ยามาฮ่า  NMAX โล่ 85808</t>
  </si>
  <si>
    <t>รถ จยย.งานจราจร 150 ซีซี ยามาฮ่า  NMAX โล่ 85809</t>
  </si>
  <si>
    <t>รถ จยย.งานจราจร 150 ซีซี ยามาฮ่า  NMAX โล่ 85810</t>
  </si>
  <si>
    <t>รถ จยย.งานจราจร 150 ซีซี ยามาฮ่า  NMAX โล่ 85811</t>
  </si>
  <si>
    <t>รถ จยย.งานจราจร 150 ซีซี ยามาฮ่า  NMAX โล่ 85812</t>
  </si>
  <si>
    <t>รถ จยย.งานจราจร 150 ซีซี ยามาฮ่า  NMAX โล่ 85813</t>
  </si>
  <si>
    <t>รถ จยย.งานจราจร 150 ซีซี ยามาฮ่า  NMAX โล่ 85814</t>
  </si>
  <si>
    <t>รถ จยย.งานจราจร 150 ซีซี ยามาฮ่า  NMAX โล่ 85815</t>
  </si>
  <si>
    <t>รถ จยย.งานจราจร 150 ซีซี ยามาฮ่า  NMAX โล่ 85816</t>
  </si>
  <si>
    <t>รถ จยย.งานจราจร 150 ซีซี ยามาฮ่า  NMAX โล่ 85817</t>
  </si>
  <si>
    <t>รถ จยย.งานจราจร 150 ซีซี ยามาฮ่า  NMAX โล่ 85818</t>
  </si>
  <si>
    <t>รถ จยย.งานจราจร 150 ซีซี ยามาฮ่า  NMAX โล่ 85819</t>
  </si>
  <si>
    <t>รถ จยย.งานจราจร 150 ซีซี ยามาฮ่า  NMAX โล่ 85820</t>
  </si>
  <si>
    <t>รถ จยย.งานจราจร 150 ซีซี ยามาฮ่า  NMAX โล่ 85821</t>
  </si>
  <si>
    <t>รถ จยย.งานจราจร 150 ซีซี ยามาฮ่า  NMAX โล่ 85822</t>
  </si>
  <si>
    <t>รถ จยย.งานจราจร 150 ซีซี ยามาฮ่า  NMAX โล่ 85823</t>
  </si>
  <si>
    <t>รถ จยย.งานจราจร 150 ซีซี ยามาฮ่า  NMAX โล่ 85824</t>
  </si>
  <si>
    <t>รถ จยย.งานจราจร 150 ซีซี ยามาฮ่า  NMAX โล่ 85825</t>
  </si>
  <si>
    <t>รถ จยย.งานจราจร 150 ซีซี ยามาฮ่า  NMAX โล่ 85826</t>
  </si>
  <si>
    <t>รถ จยย.งานจราจร 150 ซีซี ยามาฮ่า  NMAX โล่ 85827</t>
  </si>
  <si>
    <t>รถ จยย.งานจราจร 150 ซีซี ยามาฮ่า  NMAX โล่ 85828</t>
  </si>
  <si>
    <t>รถ จยย.งานจราจร 150 ซีซี ยามาฮ่า  NMAX โล่ 85829</t>
  </si>
  <si>
    <t>รถ จยย.งานจราจร 150 ซีซี ยามาฮ่า  NMAX โล่ 85830</t>
  </si>
  <si>
    <t>รถ จยย.งานจราจร 150 ซีซี ยามาฮ่า  NMAX โล่ 85831</t>
  </si>
  <si>
    <t>รถ จยย.งานจราจร 150 ซีซี ยามาฮ่า  NMAX โล่ 85832</t>
  </si>
  <si>
    <t>รถ จยย.งานจราจร 150 ซีซี ยามาฮ่า  NMAX โล่ 85833</t>
  </si>
  <si>
    <t>รถ จยย.งานจราจร 150 ซีซี ยามาฮ่า  NMAX โล่ 85834</t>
  </si>
  <si>
    <t>รถ จยย.งานจราจร 150 ซีซี ยามาฮ่า  NMAX โล่ 85835</t>
  </si>
  <si>
    <t>รถ จยย.งานจราจร 150 ซีซี ยามาฮ่า  NMAX โล่ 85836</t>
  </si>
  <si>
    <t>รถ จยย.งานจราจร 150 ซีซี ยามาฮ่า  NMAX โล่ 85837</t>
  </si>
  <si>
    <t>รถ จยย.งานจราจร 150 ซีซี ยามาฮ่า  NMAX โล่ 85838</t>
  </si>
  <si>
    <t>รถ จยย.งานจราจร 150 ซีซี ยามาฮ่า  NMAX โล่ 85839</t>
  </si>
  <si>
    <t>รถ จยย.งานจราจร 150 ซีซี ยามาฮ่า  NMAX โล่ 85840</t>
  </si>
  <si>
    <t>รถ จยย.งานจราจร 150 ซีซี ยามาฮ่า  NMAX โล่ 85841</t>
  </si>
  <si>
    <t>รถ จยย.งานจราจร 150 ซีซี ยามาฮ่า  NMAX โล่ 85842</t>
  </si>
  <si>
    <t>รถ จยย.งานจราจร 150 ซีซี ยามาฮ่า  NMAX โล่ 85843</t>
  </si>
  <si>
    <t>รถ จยย.งานจราจร 150 ซีซี ยามาฮ่า  NMAX โล่ 85844</t>
  </si>
  <si>
    <t>รถ จยย.งานจราจร 150 ซีซี ยามาฮ่า  NMAX โล่ 85845</t>
  </si>
  <si>
    <t>รถ จยย.งานจราจร 150 ซีซี ยามาฮ่า  NMAX โล่ 85846</t>
  </si>
  <si>
    <t>รถ จยย.งานจราจร 150 ซีซี ยามาฮ่า  NMAX โล่ 85847</t>
  </si>
  <si>
    <t>รถ จยย.งานจราจร 150 ซีซี ยามาฮ่า  NMAX โล่ 85848</t>
  </si>
  <si>
    <t>รถ จยย.งานจราจร 150 ซีซี ยามาฮ่า  NMAX โล่ 85849</t>
  </si>
  <si>
    <t>รถ จยย.งานจราจร 150 ซีซี ยามาฮ่า  NMAX โล่ 85850</t>
  </si>
  <si>
    <t>รถ จยย.งานจราจร 150 ซีซี ยามาฮ่า  NMAX โล่ 85851</t>
  </si>
  <si>
    <t>รถ จยย.งานจราจร 150 ซีซี ยามาฮ่า  NMAX โล่ 85852</t>
  </si>
  <si>
    <t>รถ จยย.งานจราจร 150 ซีซี ยามาฮ่า  NMAX โล่ 85853</t>
  </si>
  <si>
    <t>รถ จยย.งานจราจร 150 ซีซี ยามาฮ่า  NMAX โล่ 85854</t>
  </si>
  <si>
    <t>รถ จยย.งานจราจร 150 ซีซี ยามาฮ่า  NMAX โล่ 85855</t>
  </si>
  <si>
    <t>รถ จยย.งานจราจร 150 ซีซี ยามาฮ่า  NMAX โล่ 85856</t>
  </si>
  <si>
    <t>รถ จยย.งานจราจร 150 ซีซี ยามาฮ่า  NMAX โล่ 85857</t>
  </si>
  <si>
    <t>รถ จยย.งานจราจร 150 ซีซี ยามาฮ่า  NMAX โล่ 85858</t>
  </si>
  <si>
    <t>รถ จยย.งานจราจร 150 ซีซี ยามาฮ่า  NMAX โล่ 85859</t>
  </si>
  <si>
    <t>รถ จยย.งานจราจร 150 ซีซี ยามาฮ่า  NMAX โล่ 85860</t>
  </si>
  <si>
    <t>รถ จยย.งานจราจร 150 ซีซี ยามาฮ่า  NMAX โล่ 85861</t>
  </si>
  <si>
    <t>รถ จยย.งานจราจร 150 ซีซี ยามาฮ่า  NMAX โล่ 85862</t>
  </si>
  <si>
    <t>รถ จยย.งานจราจร 150 ซีซี ยามาฮ่า  NMAX โล่ 85863</t>
  </si>
  <si>
    <t>รถ จยย.งานจราจร 150 ซีซี ยามาฮ่า  NMAX โล่ 85864</t>
  </si>
  <si>
    <t>รถ จยย.งานจราจร 150 ซีซี ยามาฮ่า  NMAX โล่ 85865</t>
  </si>
  <si>
    <t>รถ จยย.งานจราจร 150 ซีซี ยามาฮ่า  NMAX โล่ 85866</t>
  </si>
  <si>
    <t>รถ จยย.งานจราจร 150 ซีซี ยามาฮ่า  NMAX โล่ 85867</t>
  </si>
  <si>
    <t>รถ จยย.งานจราจร 150 ซีซี ยามาฮ่า  NMAX โล่ 85868</t>
  </si>
  <si>
    <t>รถ จยย.งานจราจร 150 ซีซี ยามาฮ่า  NMAX โล่ 85869</t>
  </si>
  <si>
    <t>รถ จยย.งานจราจร 150 ซีซี ยามาฮ่า  NMAX โล่ 85870</t>
  </si>
  <si>
    <t>รถ จยย.งานจราจร 150 ซีซี ยามาฮ่า  NMAX โล่ 85871</t>
  </si>
  <si>
    <t>รถ จยย.งานจราจร 150 ซีซี ยามาฮ่า  NMAX โล่ 85872</t>
  </si>
  <si>
    <t>รถ จยย.งานจราจร 150 ซีซี ยามาฮ่า  NMAX โล่ 85873</t>
  </si>
  <si>
    <t>รถ จยย.งานจราจร 150 ซีซี ยามาฮ่า  NMAX โล่ 85874</t>
  </si>
  <si>
    <t>รถ จยย.งานจราจร 150 ซีซี ยามาฮ่า  NMAX โล่ 85875</t>
  </si>
  <si>
    <t>รถ จยย.งานจราจร 150 ซีซี ยามาฮ่า  NMAX โล่ 85876</t>
  </si>
  <si>
    <t>รถ จยย.งานจราจร 150 ซีซี ยามาฮ่า  NMAX โล่ 85877</t>
  </si>
  <si>
    <t>รถ จยย.งานจราจร 150 ซีซี ยามาฮ่า  NMAX โล่ 85878</t>
  </si>
  <si>
    <t>รถยนต์งานจราจรTOYOTA HILUX REVO C-CAB โล่ 14514</t>
  </si>
  <si>
    <t>รถยนต์งานจราจรTOYOTA HILUX REVO C-CAB โล่ 14515</t>
  </si>
  <si>
    <t>รถยนต์งานจราจรTOYOTA HILUX REVO C-CAB โล่ 14516</t>
  </si>
  <si>
    <t>รถยนต์งานจราจรTOYOTA HILUX REVO C-CAB โล่ 14517</t>
  </si>
  <si>
    <t>รถยนต์งานจราจรTOYOTA HILUX REVO C-CAB โล่ 14518</t>
  </si>
  <si>
    <t>รถยนต์งานจราจรTOYOTA HILUX REVO C-CAB โล่ 14519</t>
  </si>
  <si>
    <t>รถยนต์งานจราจรTOYOTA HILUX REVO C-CAB โล่ 14520</t>
  </si>
  <si>
    <t>รถยนต์งานจราจรTOYOTA HILUX REVO C-CAB โล่ 14521</t>
  </si>
  <si>
    <t>รถยนต์งานจราจรTOYOTA HILUX REVO C-CAB โล่ 14522</t>
  </si>
  <si>
    <t>รถยนต์งานจราจรTOYOTA HILUX REVO C-CAB โล่ 14523</t>
  </si>
  <si>
    <t>รถยนต์งานจราจรTOYOTA HILUX REVO C-CAB โล่ 14524</t>
  </si>
  <si>
    <t>รถยนต์งานจราจรTOYOTA HILUX REVO C-CAB โล่ 14525</t>
  </si>
  <si>
    <t>รถยนต์งานจราจรTOYOTA HILUX REVO C-CAB โล่ 14526</t>
  </si>
  <si>
    <t>รถยนต์งานจราจรTOYOTA HILUX REVO C-CAB โล่ 14527</t>
  </si>
  <si>
    <t>รถยนต์งานจราจรTOYOTA HILUX REVO C-CAB โล่ 14528</t>
  </si>
  <si>
    <t>รถยนต์งานจราจรTOYOTA HILUX REVO C-CAB โล่ 14529</t>
  </si>
  <si>
    <t>รถยนต์งานจราจรTOYOTA HILUX REVO C-CAB โล่ 14530</t>
  </si>
  <si>
    <t>รถยนต์งานจราจรTOYOTA HILUX REVO C-CAB โล่ 14531</t>
  </si>
  <si>
    <t>รถยนต์งานจราจรTOYOTA HILUX REVO C-CAB โล่ 14532</t>
  </si>
  <si>
    <t>รถยนต์งานจราจรTOYOTA HILUX REVO C-CAB โล่ 14533</t>
  </si>
  <si>
    <t>รถยนต์งานจราจรTOYOTA HILUX REVO C-CAB โล่ 14534</t>
  </si>
  <si>
    <t>รถยนต์งานจราจรTOYOTA HILUX REVO C-CAB โล่ 14535</t>
  </si>
  <si>
    <t>รถยกพร้อมอุปกรณ์ ISUZU รุ่นNMR85EXXX โล่12506</t>
  </si>
  <si>
    <t xml:space="preserve"> รถจักรยานยนต์ ขนาดไม่น้อยกว่า 145 ซี.ซี.</t>
  </si>
  <si>
    <t>รถจักรยานยนต์ โล่  11617</t>
  </si>
  <si>
    <t>รถจักรยานยนต์ โล่  11619</t>
  </si>
  <si>
    <t>รถจักรยานยนต์ โล่  11620</t>
  </si>
  <si>
    <t>รถยนต์บรรทุก (ดีเซล) ยี่ห้อโตโยต้า รุ่นพรีรันเนอร์</t>
  </si>
  <si>
    <t>รถ จยย. ไทเกอร์ โล่ 02154</t>
  </si>
  <si>
    <t>รถ จยย. ไทเกอร์ โล่ 02155</t>
  </si>
  <si>
    <t>รถ จยย. ไทเกอร์ โล่ 02156</t>
  </si>
  <si>
    <t>รถ จยย. ไทเกอร์ โล่ 02157</t>
  </si>
  <si>
    <t>รถ จยย. ไทเกอร์ โล่ 02158</t>
  </si>
  <si>
    <t>รถ จยย. ไทเกอร์ โล่ 02159</t>
  </si>
  <si>
    <t>รถ จยย. ไทเกอร์ โล่ 02160</t>
  </si>
  <si>
    <t>รถ จยย. ไทเกอร์ โล่ 02161</t>
  </si>
  <si>
    <t>รถ จยย. ไทเกอร์ โล่ 02162</t>
  </si>
  <si>
    <t>รถ จยย. ไทเกอร์ โล่ 02163</t>
  </si>
  <si>
    <t>รถ จยย. ไทเกอร์ โล่ 01921</t>
  </si>
  <si>
    <t>รถ จยย. ไทเกอร์ โล่ 01922</t>
  </si>
  <si>
    <t>รถ จยย. ไทเกอร์ โล่ 01923</t>
  </si>
  <si>
    <t>รถ จยย. ไทเกอร์ โล่ 01924</t>
  </si>
  <si>
    <t>รถ จยย. ไทเกอร์ โล่ 01925</t>
  </si>
  <si>
    <t>รถ จยย. ไทเกอร์ โล่ 01926</t>
  </si>
  <si>
    <t>รถ จยย. ไทเกอร์ โล่ 01927</t>
  </si>
  <si>
    <t>รถ จยย. ไทเกอร์ โล่ 01928</t>
  </si>
  <si>
    <t>รถ จยย. ไทเกอร์ โล่ 01929</t>
  </si>
  <si>
    <t>รถ จยย. ไทเกอร์ โล่ 01930</t>
  </si>
  <si>
    <t>รถ จยย. ไทเกอร์ โล่ 01933</t>
  </si>
  <si>
    <t>รถ จยย. ไทเกอร์ โล่ 01934</t>
  </si>
  <si>
    <t>รถ จยย. ไทเกอร์ โล่ 01935</t>
  </si>
  <si>
    <t>รถ จยย. ไทเกอร์ โล่ 01936</t>
  </si>
  <si>
    <t>รถ จยย. ไทเกอร์ โล่ 01937</t>
  </si>
  <si>
    <t>รถ จยย. ไทเกอร์ โล่ 01938</t>
  </si>
  <si>
    <t>รถ จยย. ไทเกอร์ โล่ 01939</t>
  </si>
  <si>
    <t>รถ จยย. ไทเกอร์ โล่ 01940</t>
  </si>
  <si>
    <t>รถ จยย. ไทเกอร์ โล่ 01941</t>
  </si>
  <si>
    <t>รถ จยย. ไทเกอร์ โล่ 01942</t>
  </si>
  <si>
    <t>รถ จยย. ไทเกอร์ โล่ 01943</t>
  </si>
  <si>
    <t>รถ จยย. ไทเกอร์ โล่ 01944</t>
  </si>
  <si>
    <t>รถ จยย. ไทเกอร์ โล่ 01945</t>
  </si>
  <si>
    <t>รถ จยย. ไทเกอร์ โล่ 01946</t>
  </si>
  <si>
    <t>รถ จยย. ไทเกอร์ โล่ 01947</t>
  </si>
  <si>
    <t>รถ จยย. ไทเกอร์ โล่ 01948</t>
  </si>
  <si>
    <t>รถ จยย. ไทเกอร์ โล่ 01949</t>
  </si>
  <si>
    <t>รถ จยย. ไทเกอร์ โล่ 01950</t>
  </si>
  <si>
    <t>รถ จยย. ไทเกอร์ โล่ 01951</t>
  </si>
  <si>
    <t>รถ จยย. ไทเกอร์ โล่ 01952</t>
  </si>
  <si>
    <t>รถ จยย. ไทเกอร์ โล่ 01953</t>
  </si>
  <si>
    <t>รถ จยย. ไทเกอร์ โล่ 01954</t>
  </si>
  <si>
    <t>รถ จยย. ไทเกอร์ โล่ 01955</t>
  </si>
  <si>
    <t>รถ จยย. ไทเกอร์ โล่ 01956</t>
  </si>
  <si>
    <t>รถ จยย. ไทเกอร์ โล่ 01960</t>
  </si>
  <si>
    <t>รถ จยย. ไทเกอร์ โล่ 01962</t>
  </si>
  <si>
    <t>รถ จยย. ไทเกอร์ โล่ 01965</t>
  </si>
  <si>
    <t>รถ จยย. ไทเกอร์ โล่ 01968</t>
  </si>
  <si>
    <t>รถ จยย. ไทเกอร์ โล่ 01969</t>
  </si>
  <si>
    <t>รถ จยย. ไทเกอร์ โล่ 01970</t>
  </si>
  <si>
    <t>รถ จยย. ไทเกอร์ โล่ 01971</t>
  </si>
  <si>
    <t>รถ จยย. ไทเกอร์ โล่ 01973</t>
  </si>
  <si>
    <t>รถ จยย. ไทเกอร์ โล่ 01974</t>
  </si>
  <si>
    <t>รถ จยย. ไทเกอร์ โล่ 01975</t>
  </si>
  <si>
    <t>รถ จยย. ไทเกอร์ โล่ 01976</t>
  </si>
  <si>
    <t>รถ จยย. ไทเกอร์ โล่ 01977</t>
  </si>
  <si>
    <t>รถ จยย. ไทเกอร์ โล่ 01978</t>
  </si>
  <si>
    <t>รถ จยย. ไทเกอร์ โล่ 01979</t>
  </si>
  <si>
    <t>รถ จยย. ไทเกอร์ โล่ 01980</t>
  </si>
  <si>
    <t>รถ จยย. ไทเกอร์ โล่ 01981</t>
  </si>
  <si>
    <t>รถ จยย. ไทเกอร์ โล่ 01982</t>
  </si>
  <si>
    <t>รถ จยย. ไทเกอร์ โล่ 01983</t>
  </si>
  <si>
    <t>รถ จยย. ไทเกอร์ โล่ 01984</t>
  </si>
  <si>
    <t>รถ จยย. ไทเกอร์ โล่ 01985</t>
  </si>
  <si>
    <t>รถ จยย. ไทเกอร์ โล่ 01986</t>
  </si>
  <si>
    <t>รถ จยย. ไทเกอร์ โล่ 01987</t>
  </si>
  <si>
    <t>รถ จยย. ไทเกอร์ โล่ 01988</t>
  </si>
  <si>
    <t>รถ จยย. ไทเกอร์ โล่ 01989</t>
  </si>
  <si>
    <t>รถ จยย. ไทเกอร์ โล่ 01990</t>
  </si>
  <si>
    <t>รถ จยย. ไทเกอร์ โล่ 01991</t>
  </si>
  <si>
    <t>รถ จยย. ไทเกอร์ โล่ 01992</t>
  </si>
  <si>
    <t>รถ จยย. ไทเกอร์ โล่ 01993</t>
  </si>
  <si>
    <t>รถ จยย. ไทเกอร์ โล่ 01995</t>
  </si>
  <si>
    <t>รถ จยย. ไทเกอร์ โล่ 01996</t>
  </si>
  <si>
    <t>รถ จยย. ไทเกอร์ โล่ 01997</t>
  </si>
  <si>
    <t>รถ จยย. ไทเกอร์ โล่ 01999</t>
  </si>
  <si>
    <t>รถ จยย. ไทเกอร์ โล่ 02000</t>
  </si>
  <si>
    <t>รถ จยย. ไทเกอร์ โล่ 02001</t>
  </si>
  <si>
    <t>รถ จยย. ไทเกอร์ โล่ 02002</t>
  </si>
  <si>
    <t>รถ จยย. ไทเกอร์ โล่ 02003</t>
  </si>
  <si>
    <t>รถ จยย. ไทเกอร์ โล่ 02004</t>
  </si>
  <si>
    <t>รถ จยย. ไทเกอร์ โล่ 02005</t>
  </si>
  <si>
    <t>รถ จยย. ไทเกอร์ โล่ 02006</t>
  </si>
  <si>
    <t>รถ จยย. ไทเกอร์ โล่ 02007</t>
  </si>
  <si>
    <t>รถ จยย. ไทเกอร์ โล่ 02008</t>
  </si>
  <si>
    <t>รถ จยย. ไทเกอร์ โล่ 02026</t>
  </si>
  <si>
    <t>รถ จยย. ไทเกอร์ โล่ 02027</t>
  </si>
  <si>
    <t>รถ จยย. ไทเกอร์ โล่ 02029</t>
  </si>
  <si>
    <t>รถ จยย. ไทเกอร์ โล่ 02030</t>
  </si>
  <si>
    <t>รถ จยย. ไทเกอร์ โล่ 02031</t>
  </si>
  <si>
    <t>รถ จยย. ไทเกอร์ โล่ 02049</t>
  </si>
  <si>
    <t>รถ จยย. ไทเกอร์ โล่ 02050</t>
  </si>
  <si>
    <t>รถ จยย. ไทเกอร์ โล่ 02058</t>
  </si>
  <si>
    <t>รถ จยย. ไทเกอร์ โล่ 02059</t>
  </si>
  <si>
    <t>รถ จยย. ไทเกอร์ โล่ 02142</t>
  </si>
  <si>
    <t>รถ จยย. ไทเกอร์ โล่ 02143</t>
  </si>
  <si>
    <t>รถ จยย. ไทเกอร์ โล่ 02144</t>
  </si>
  <si>
    <t>รถ จยย. ไทเกอร์ โล่ 02145</t>
  </si>
  <si>
    <t>รถ จยย. ไทเกอร์ โล่ 02146</t>
  </si>
  <si>
    <t>รถ จยย. ไทเกอร์ โล่ 02147</t>
  </si>
  <si>
    <t>รถ จยย. ไทเกอร์ โล่ 02148</t>
  </si>
  <si>
    <t>รถ จยย. ไทเกอร์ โล่ 02149</t>
  </si>
  <si>
    <t>รถ จยย. ไทเกอร์ โล่ 02150</t>
  </si>
  <si>
    <t>รถ จยย. ไทเกอร์ โล่ 02151</t>
  </si>
  <si>
    <t>รถ จยย. ไทเกอร์ โล่ 02152</t>
  </si>
  <si>
    <t>รถ จยย. ไทเกอร์ โล่ 02153</t>
  </si>
  <si>
    <t>รถ จยย. ไทเกอร์ โล่ 02164</t>
  </si>
  <si>
    <t>รถ จยย. ไทเกอร์ โล่ 02165</t>
  </si>
  <si>
    <t>รถ จยย. ไทเกอร์ โล่ 02166</t>
  </si>
  <si>
    <t>รถ จยย. ไทเกอร์ โล่ 02167</t>
  </si>
  <si>
    <t>รถ จยย. ไทเกอร์ โล่ 02168</t>
  </si>
  <si>
    <t>รถ จยย. ไทเกอร์ โล่ 02169</t>
  </si>
  <si>
    <t>รถ จยย. ไทเกอร์ โล่ 02170</t>
  </si>
  <si>
    <t>รถ จยย. ไทเกอร์ โล่ 02171</t>
  </si>
  <si>
    <t>รถ จยย. ไทเกอร์ โล่ 02172</t>
  </si>
  <si>
    <t>รถ จยย. ไทเกอร์ โล่ 02173</t>
  </si>
  <si>
    <t>รถ จยย. ไทเกอร์ โล่ 02174</t>
  </si>
  <si>
    <t>รถ จยย. ไทเกอร์ โล่ 02175</t>
  </si>
  <si>
    <t>รถ จยย. ไทเกอร์ โล่ 02176</t>
  </si>
  <si>
    <t>รถ จยย. ไทเกอร์ โล่ 02177</t>
  </si>
  <si>
    <t>รถ จยย. ไทเกอร์ โล่ 02178</t>
  </si>
  <si>
    <t>รถ จยย. ไทเกอร์ โล่ 02179</t>
  </si>
  <si>
    <t>รถ จยย. ไทเกอร์ โล่ 02180</t>
  </si>
  <si>
    <t>รถ จยย. ไทเกอร์ โล่ 02181</t>
  </si>
  <si>
    <t>รถ จยย. ไทเกอร์ โล่ 02182</t>
  </si>
  <si>
    <t>รถ จยย. ไทเกอร์ โล่ 02183</t>
  </si>
  <si>
    <t>รถ จยย. ไทเกอร์ โล่ 02184</t>
  </si>
  <si>
    <t>รถ จยย. ไทเกอร์ โล่ 02185</t>
  </si>
  <si>
    <t>รถ จยย. ไทเกอร์ โล่ 02186</t>
  </si>
  <si>
    <t>รถ จยย. ไทเกอร์ โล่ 02187</t>
  </si>
  <si>
    <t>รถ จยย. ไทเกอร์ โล่ 02188</t>
  </si>
  <si>
    <t>รถ จยย. ไทเกอร์ โล่ 02189</t>
  </si>
  <si>
    <t>รถ จยย. ไทเกอร์ โล่ 02190</t>
  </si>
  <si>
    <t>รถ จยย. ไทเกอร์ โล่ 02191</t>
  </si>
  <si>
    <t>รถ จยย. ไทเกอร์ โล่ 02192</t>
  </si>
  <si>
    <t>รถ จยย. ไทเกอร์ โล่ 02193</t>
  </si>
  <si>
    <t>รถ จยย. ไทเกอร์ โล่ 02195</t>
  </si>
  <si>
    <t>รถ จยย. ไทเกอร์ โล่ 02196</t>
  </si>
  <si>
    <t>รถ จยย. ไทเกอร์ โล่ 02197</t>
  </si>
  <si>
    <t>รถ จยย. ไทเกอร์ โล่ 02198</t>
  </si>
  <si>
    <t>รถ จยย. ไทเกอร์ โล่ 02199</t>
  </si>
  <si>
    <t>รถ จยย. ไทเกอร์ โล่ 02200</t>
  </si>
  <si>
    <t>รถ จยย. ไทเกอร์ โล่ 02201</t>
  </si>
  <si>
    <t>รถ จยย. ไทเกอร์ โล่ 02202</t>
  </si>
  <si>
    <t>รถ จยย. ไทเกอร์ โล่ 02203</t>
  </si>
  <si>
    <t>รถ จยย. ไทเกอร์ โล่ 02204</t>
  </si>
  <si>
    <t>รถ จยย. ไทเกอร์ โล่ 02205</t>
  </si>
  <si>
    <t>รถ จยย. ไทเกอร์ โล่ 02206</t>
  </si>
  <si>
    <t>รถ จยย. ไทเกอร์ โล่ 02207</t>
  </si>
  <si>
    <t>รถ จยย. ไทเกอร์ โล่ 02208</t>
  </si>
  <si>
    <t>รถ จยย. ไทเกอร์ โล่ 02209</t>
  </si>
  <si>
    <t>รถ จยย. ไทเกอร์ โล่ 02210</t>
  </si>
  <si>
    <t>รถ จยย. ไทเกอร์ โล่ 02211</t>
  </si>
  <si>
    <t>รถ จยย. ไทเกอร์ โล่ 02212</t>
  </si>
  <si>
    <t>รถ จยย. ไทเกอร์ โล่ 02213</t>
  </si>
  <si>
    <t>รถ จยย. ไทเกอร์ โล่ 02214</t>
  </si>
  <si>
    <t>รถ จยย. ไทเกอร์ โล่ 02215</t>
  </si>
  <si>
    <t>รถ จยย. ไทเกอร์ โล่ 02216</t>
  </si>
  <si>
    <t>รถ จยย. ไทเกอร์ โล่ 02217</t>
  </si>
  <si>
    <t>รถ จยย. ไทเกอร์ โล่ 02218</t>
  </si>
  <si>
    <t>รถ จยย. ไทเกอร์ โล่ 02219</t>
  </si>
  <si>
    <t>รถ จยย. ไทเกอร์ โล่ 02220</t>
  </si>
  <si>
    <t>รถ จยย. ไทเกอร์ โล่ 02221</t>
  </si>
  <si>
    <t>รถ จยย. ไทเกอร์ โล่ 02222</t>
  </si>
  <si>
    <t>รถ จยย. ไทเกอร์ โล่ 02223</t>
  </si>
  <si>
    <t>รถ จยย. ไทเกอร์ โล่ 02224</t>
  </si>
  <si>
    <t>รถ จยย. ไทเกอร์ โล่ 02225</t>
  </si>
  <si>
    <t>รถ จยย. ไทเกอร์ โล่ 02226</t>
  </si>
  <si>
    <t>รถ จยย. ไทเกอร์ โล่ 02227</t>
  </si>
  <si>
    <t>รถ จยย. ไทเกอร์ โล่ 02228</t>
  </si>
  <si>
    <t>รถ จยย. ไทเกอร์ โล่ 02229</t>
  </si>
  <si>
    <t>รถ จยย. ไทเกอร์ โล่ 02230</t>
  </si>
  <si>
    <t>รถ จยย. ไทเกอร์ โล่ 02231</t>
  </si>
  <si>
    <t>รถ จยย. ไทเกอร์ โล่ 02232</t>
  </si>
  <si>
    <t>รถ จยย. ไทเกอร์ โล่ 02233</t>
  </si>
  <si>
    <t>รถ จยย. ไทเกอร์ โล่ 02234</t>
  </si>
  <si>
    <t>รถ จยย. ไทเกอร์ โล่ 02235</t>
  </si>
  <si>
    <t>รถ จยย. ไทเกอร์ โล่ 02236</t>
  </si>
  <si>
    <t>รถ จยย. ไทเกอร์ โล่ 02237</t>
  </si>
  <si>
    <t>รถ จยย. ไทเกอร์ โล่ 02238</t>
  </si>
  <si>
    <t>รถ จยย. ไทเกอร์ โล่ 02239</t>
  </si>
  <si>
    <t>รถ จยย. ไทเกอร์ โล่ 02240</t>
  </si>
  <si>
    <t>รถ จยย. ไทเกอร์ โล่ 02241</t>
  </si>
  <si>
    <t>รถ จยย. ไทเกอร์ โล่ 02242</t>
  </si>
  <si>
    <t>รถ จยย. ไทเกอร์ โล่ 02243</t>
  </si>
  <si>
    <t>รถ จยย. ไทเกอร์ โล่ 02244</t>
  </si>
  <si>
    <t>รถ จยย. ไทเกอร์ โล่ 02245</t>
  </si>
  <si>
    <t>รถ จยย. ไทเกอร์ โล่ 02246</t>
  </si>
  <si>
    <t>รถ จยย. ไทเกอร์ โล่ 02247</t>
  </si>
  <si>
    <t>รถ จยย. ไทเกอร์ โล่ 02248</t>
  </si>
  <si>
    <t>รถ จยย. ไทเกอร์ โล่ 02249</t>
  </si>
  <si>
    <t>รถ จยย. ไทเกอร์ โล่ 02250</t>
  </si>
  <si>
    <t>รถ จยย. ไทเกอร์ โล่ 02251</t>
  </si>
  <si>
    <t>รถ จยย. ไทเกอร์ โล่ 02252</t>
  </si>
  <si>
    <t>รถ จยย. ไทเกอร์ โล่ 02253</t>
  </si>
  <si>
    <t>รถ จยย. ไทเกอร์ โล่ 02254</t>
  </si>
  <si>
    <t>รถ จยย. ไทเกอร์ โล่ 02255</t>
  </si>
  <si>
    <t>รถ จยย. ไทเกอร์ โล่ 02256</t>
  </si>
  <si>
    <t>รถ จยย. ไทเกอร์ โล่ 02257</t>
  </si>
  <si>
    <t>รถ จยย. ไทเกอร์ โล่ 02258</t>
  </si>
  <si>
    <t>รถ จยย. ไทเกอร์ โล่ 02259</t>
  </si>
  <si>
    <t>รถ จยย. ไทเกอร์ โล่ 02260</t>
  </si>
  <si>
    <t>รถ จยย. ไทเกอร์ โล่ 02261</t>
  </si>
  <si>
    <t>รถ จยย. ไทเกอร์ โล่ 02262</t>
  </si>
  <si>
    <t>รถ จยย. ไทเกอร์ โล่ 02263</t>
  </si>
  <si>
    <t>รถ จยย. ไทเกอร์ โล่ 02264</t>
  </si>
  <si>
    <t>รถ จยย. ไทเกอร์ โล่ 02265</t>
  </si>
  <si>
    <t>รถ จยย. ไทเกอร์ โล่ 02266</t>
  </si>
  <si>
    <t>รถ จยย. ไทเกอร์ โล่ 02267</t>
  </si>
  <si>
    <t>รถ จยย. ไทเกอร์ โล่ 02268</t>
  </si>
  <si>
    <t>รถ จยย. ไทเกอร์ โล่ 02269</t>
  </si>
  <si>
    <t>รถ จยย. ไทเกอร์ โล่ 02270</t>
  </si>
  <si>
    <t>รถ จยย. ไทเกอร์ โล่ 02271</t>
  </si>
  <si>
    <t>รถ จยย. ไทเกอร์ โล่ 02272</t>
  </si>
  <si>
    <t>รถ จยย. ไทเกอร์ โล่ 02273</t>
  </si>
  <si>
    <t>รถ จยย. ไทเกอร์ โล่ 02274</t>
  </si>
  <si>
    <t>รถ จยย. ไทเกอร์ โล่ 02276</t>
  </si>
  <si>
    <t>รถ จยย. ไทเกอร์ โล่ 02277</t>
  </si>
  <si>
    <t>รถ จยย. ไทเกอร์ โล่ 02278</t>
  </si>
  <si>
    <t>รถ จยย. ไทเกอร์ โล่ 02279</t>
  </si>
  <si>
    <t>รถ จยย. ไทเกอร์ โล่ 02280</t>
  </si>
  <si>
    <t>รถ จยย. ไทเกอร์ โล่ 02281</t>
  </si>
  <si>
    <t>รถ จยย. ไทเกอร์ โล่ 02282</t>
  </si>
  <si>
    <t>รถ จยย. ไทเกอร์ โล่ 02283</t>
  </si>
  <si>
    <t>รถ จยย. ไทเกอร์ โล่ 02284</t>
  </si>
  <si>
    <t>รถ จยย. ไทเกอร์ โล่ 02285</t>
  </si>
  <si>
    <t>รถ จยย. ไทเกอร์ โล่ 02286</t>
  </si>
  <si>
    <t>รถ จยย. ไทเกอร์ โล่ 02287</t>
  </si>
  <si>
    <t>รถ จยย. ไทเกอร์ โล่ 02288</t>
  </si>
  <si>
    <t>รถ จยย. ไทเกอร์ โล่ 02289</t>
  </si>
  <si>
    <t>รถ จยย. ไทเกอร์ โล่ 02290</t>
  </si>
  <si>
    <t>รถ จยย. ไทเกอร์ โล่ 02291</t>
  </si>
  <si>
    <t>รถ จยย. ไทเกอร์ โล่ 02292</t>
  </si>
  <si>
    <t>รถ จยย. ไทเกอร์ โล่ 02293</t>
  </si>
  <si>
    <t>รถ จยย. ไทเกอร์ โล่ 02294</t>
  </si>
  <si>
    <t>รถ จยย. ไทเกอร์ โล่ 02295</t>
  </si>
  <si>
    <t>รถ จยย. ไทเกอร์ โล่ 02296</t>
  </si>
  <si>
    <t>รถ จยย. ไทเกอร์ โล่ 02297</t>
  </si>
  <si>
    <t>รถ จยย. ไทเกอร์ โล่ 02298</t>
  </si>
  <si>
    <t>รถ จยย. ไทเกอร์ โล่ 02299</t>
  </si>
  <si>
    <t>รถ จยย. ไทเกอร์ โล่ 02300</t>
  </si>
  <si>
    <t>รถ จยย. ไทเกอร์ โล่ 02301</t>
  </si>
  <si>
    <t>รถ จยย. ไทเกอร์ โล่ 02302</t>
  </si>
  <si>
    <t>รถ จยย. ไทเกอร์ โล่ 02303</t>
  </si>
  <si>
    <t>รถ จยย. ไทเกอร์ โล่ 02304</t>
  </si>
  <si>
    <t>รถ จยย. ไทเกอร์ โล่ 02305</t>
  </si>
  <si>
    <t>รถ จยย. ไทเกอร์ โล่ 02306</t>
  </si>
  <si>
    <t>รถ จยย. ไทเกอร์ โล่ 02307</t>
  </si>
  <si>
    <t>รถ จยย. ไทเกอร์ โล่ 02308</t>
  </si>
  <si>
    <t>รถ จยย. ไทเกอร์ โล่ 02309</t>
  </si>
  <si>
    <t>รถ จยย. ไทเกอร์ โล่ 02310</t>
  </si>
  <si>
    <t>รถ จยย. ไทเกอร์ โล่ 02311</t>
  </si>
  <si>
    <t>รถ จยย. ไทเกอร์ โล่ 02312</t>
  </si>
  <si>
    <t>รถ จยย. ไทเกอร์ โล่ 02313</t>
  </si>
  <si>
    <t>รถ จยย. ไทเกอร์ โล่ 02314</t>
  </si>
  <si>
    <t>รถ จยย. ไทเกอร์ โล่ 02315</t>
  </si>
  <si>
    <t>รถ จยย. ไทเกอร์ โล่ 02316</t>
  </si>
  <si>
    <t>รถ จยย. ไทเกอร์ โล่ 02317</t>
  </si>
  <si>
    <t>รถ จยย. ไทเกอร์ โล่ 02318</t>
  </si>
  <si>
    <t>รถ จยย. ไทเกอร์ โล่ 02319</t>
  </si>
  <si>
    <t>รถ จยย. ไทเกอร์ โล่ 02320</t>
  </si>
  <si>
    <t>รถ จยย. ไทเกอร์ โล่ 02321</t>
  </si>
  <si>
    <t>รถ จยย. ไทเกอร์ โล่ 09995</t>
  </si>
  <si>
    <t>รถ จยย. ไทเกอร์ โล่ 09996</t>
  </si>
  <si>
    <t>รถ จยย. ไทเกอร์ โล่ 09998</t>
  </si>
  <si>
    <t>รถ จยย. ไทเกอร์ โล่ 09991</t>
  </si>
  <si>
    <t>รถ จยย. ไทเกอร์ โล่ 09992</t>
  </si>
  <si>
    <t>รถ จยย. ไทเกอร์ โล่ 09993</t>
  </si>
  <si>
    <t>รถ จยย. ไทเกอร์ โล่ 09994</t>
  </si>
  <si>
    <t>รถ จยย. ไทเกอร์ โล่ 09997</t>
  </si>
  <si>
    <t>รถ จยย. ไทเกอร์ โล่ 09999</t>
  </si>
  <si>
    <t>รถ จยย. ไทเกอร์ โล่ 10001</t>
  </si>
  <si>
    <t>รถ จยย. ไทเกอร์ โล่ 10002</t>
  </si>
  <si>
    <t>รถ จยย. ไทเกอร์ โล่ 10003</t>
  </si>
  <si>
    <t>รถ จยย. ไทเกอร์ โล่ 10004</t>
  </si>
  <si>
    <t>รถ จยย. ไทเกอร์ โล่ 10005</t>
  </si>
  <si>
    <t>รถ จยย. ไทเกอร์ โล่ 10006</t>
  </si>
  <si>
    <t>รถ จยย. ไทเกอร์ โล่ 10007</t>
  </si>
  <si>
    <t>รถ จยย. ไทเกอร์ โล่ 10008</t>
  </si>
  <si>
    <t>รถ จยย. ไทเกอร์ โล่ 10009</t>
  </si>
  <si>
    <t>รถ จยย. ไทเกอร์ โล่ 10010</t>
  </si>
  <si>
    <t>รถ จยย. ไทเกอร์ โล่ 10011</t>
  </si>
  <si>
    <t>รถ จยย. ไทเกอร์ โล่ 10012</t>
  </si>
  <si>
    <t>รถ จยย. ไทเกอร์ โล่ 10013</t>
  </si>
  <si>
    <t>รถ จยย. ไทเกอร์ โล่ 10014</t>
  </si>
  <si>
    <t>รถ จยย. ไทเกอร์ โล่ 10015</t>
  </si>
  <si>
    <t>รถ จยย. ไทเกอร์ โล่ 10016</t>
  </si>
  <si>
    <t>รถ จยย. ไทเกอร์ โล่ 10017</t>
  </si>
  <si>
    <t>รถ จยย. ไทเกอร์ โล่ 10018</t>
  </si>
  <si>
    <t>รถ จยย. ไทเกอร์ โล่ 10021</t>
  </si>
  <si>
    <t>รถ จยย. ไทเกอร์ โล่ 10022</t>
  </si>
  <si>
    <t>รถ จยย. ไทเกอร์ โล่ 10023</t>
  </si>
  <si>
    <t>รถ จยย. ไทเกอร์ โล่ 10025</t>
  </si>
  <si>
    <t>รถ จยย. ไทเกอร์ โล่ 11393</t>
  </si>
  <si>
    <t>รถ จยย. ไทเกอร์ โล่ 11394</t>
  </si>
  <si>
    <t>รถ จยย. ไทเกอร์ โล่ 11395</t>
  </si>
  <si>
    <t>รถ จยย. ไทเกอร์ โล่ 11396</t>
  </si>
  <si>
    <t>รถ จยย. ไทเกอร์ โล่ 11397</t>
  </si>
  <si>
    <t>รถ จยย. ไทเกอร์ โล่ 11398</t>
  </si>
  <si>
    <t>รถ จยย. ไทเกอร์ โล่ 11399</t>
  </si>
  <si>
    <t>รถ จยย. ไทเกอร์ โล่ 11400</t>
  </si>
  <si>
    <t>รถ จยย. ไทเกอร์ โล่ 11401</t>
  </si>
  <si>
    <t>รถ จยย. ไทเกอร์ โล่ 11402</t>
  </si>
  <si>
    <t>รถ จยย. ไทเกอร์ โล่ 11403</t>
  </si>
  <si>
    <t>รถ จยย. ไทเกอร์ โล่ 11404</t>
  </si>
  <si>
    <t>รถ จยย. ไทเกอร์ โล่ 11405</t>
  </si>
  <si>
    <t>รถ จยย. ไทเกอร์ โล่ 11406</t>
  </si>
  <si>
    <t>รถ จยย. ไทเกอร์ โล่ 11407</t>
  </si>
  <si>
    <t>รถ จยย. ไทเกอร์ โล่ 11408</t>
  </si>
  <si>
    <t>รถ จยย. ไทเกอร์ โล่ 11409</t>
  </si>
  <si>
    <t>รถ จยย. ไทเกอร์ โล่ 11410</t>
  </si>
  <si>
    <t>รถ จยย. ไทเกอร์ โล่ 11411</t>
  </si>
  <si>
    <t>รถ จยย. ไทเกอร์ โล่ 11412</t>
  </si>
  <si>
    <t>รถ จยย. ไทเกอร์ โล่ 11413</t>
  </si>
  <si>
    <t>รถ จยย. ไทเกอร์ โล่ 11414</t>
  </si>
  <si>
    <t>รถ จยย. ไทเกอร์ โล่ 11415</t>
  </si>
  <si>
    <t>รถ จยย. ไทเกอร์ โล่ 11416</t>
  </si>
  <si>
    <t>รถ จยย. ไทเกอร์ โล่ 11417</t>
  </si>
  <si>
    <t>รถ จยย. ไทเกอร์ โล่ 11418</t>
  </si>
  <si>
    <t>รถ จยย. ไทเกอร์ โล่ 11419</t>
  </si>
  <si>
    <t>รถ จยย. ไทเกอร์ โล่ 11420</t>
  </si>
  <si>
    <t>รถ จยย. ไทเกอร์ โล่ 11421</t>
  </si>
  <si>
    <t>รถ จยย. ไทเกอร์ โล่ 11422</t>
  </si>
  <si>
    <t>รถ จยย. ไทเกอร์ โล่ 11423</t>
  </si>
  <si>
    <t>รถ จยย. ไทเกอร์ โล่ 11424</t>
  </si>
  <si>
    <t>รถ จยย. ไทเกอร์ โล่ 11425</t>
  </si>
  <si>
    <t>รถ จยย. ไทเกอร์ โล่ 11426</t>
  </si>
  <si>
    <t>รถ จยย. ไทเกอร์ โล่ 11427</t>
  </si>
  <si>
    <t>รถ จยย. ไทเกอร์ โล่ 11428</t>
  </si>
  <si>
    <t>เรือท้องแบนพร้อมเครื่องเรือ ลำละ 500,000</t>
  </si>
  <si>
    <t>เครื่องขยายเสียงขนาด 800 วัตต์ ยี่ห้อ PK AUDIO P12</t>
  </si>
  <si>
    <t>01.09.2011</t>
  </si>
  <si>
    <t>โครงการจัดตั้งศูนย์รับแจ้งเหตุฉุกเฉิน 191 ระยะ2</t>
  </si>
  <si>
    <t>เครื่องรับ-ส่งวิทยุ ชนิดประจำที่</t>
  </si>
  <si>
    <t>เครื่องรับส่งวิทยุระบบ VHF/FM ชนิดประจำที่ 40 วัตต</t>
  </si>
  <si>
    <t>เครื่องรับส่งวิทยุระบบ VHF/FM ชนิดมือถือ 5 วัตต</t>
  </si>
  <si>
    <t>22.06.2012</t>
  </si>
  <si>
    <t>เครื่องรับ-ส่งวิทยุVHF/FMยี่ห้อICOMเครื่องที่1</t>
  </si>
  <si>
    <t>เครื่องรับ-ส่งวิทยุVHF/FMยี่ห้อICOMเครื่องที่2</t>
  </si>
  <si>
    <t>เครื่องรับ-ส่งวิทยุVHF/FMยี่ห้อICOMเครื่องที่3</t>
  </si>
  <si>
    <t>เครื่องรับ-ส่งวิทยุVHF/FMยี่ห้อICOMเครื่องที่4</t>
  </si>
  <si>
    <t>25.04.2013</t>
  </si>
  <si>
    <t>เครื่องรับ-ส่งวิทยุระบบVHF/FMชนิดมือถือ5วัตต์ 1</t>
  </si>
  <si>
    <t>เครื่องรับ-ส่งวิทยุระบบVHF/FMชนิดมือถือ5วัตต์ 2</t>
  </si>
  <si>
    <t>เครื่องรับ-ส่งวิทยุระบบVHF/FMชนิดมือถือ5วัตต์ 3</t>
  </si>
  <si>
    <t>เครื่องรับ-ส่งวิทยุระบบVHF/FMชนิดมือถือ5วัตต์ 4</t>
  </si>
  <si>
    <t>เครื่องรับ-ส่งวิทยุระบบVHF/FMชนิดมือถือ5วัตต์ 5</t>
  </si>
  <si>
    <t>เครื่องรับ-ส่งวิทยุระบบVHF/FMชนิดมือถือ5วัตต์ 6</t>
  </si>
  <si>
    <t>เครื่องรับ-ส่งวิทยุระบบVHF/FMชนิดมือถือ5วัตต์ 7</t>
  </si>
  <si>
    <t>เครื่องรับ-ส่งวิทยุระบบVHF/FMชนิดมือถือ5วัตต์ 8</t>
  </si>
  <si>
    <t>เครื่องรับ-ส่งวิทยุระบบVHF/FMชนิดมือถือ5วัตต์ 9</t>
  </si>
  <si>
    <t>วิทยุมือถือ วีเอชเอฟ/เอฟเอ็ม ยี่ห้อKENWOODภ.จว.กจ.</t>
  </si>
  <si>
    <t>กล้องบันทึกภาพเคลื่อนไหวบนสถานีตำรวจภ.จว.กาญจนบุรี</t>
  </si>
  <si>
    <t>จอรับภาพชนิดมอเตอร์ไฟฟ้า ขนาด 180 นิ้ว</t>
  </si>
  <si>
    <t>เครื่องมัลติมีเดียโปรเจคเตอร์  XGA รุ่น EB-2042</t>
  </si>
  <si>
    <t>กล้องบันทึกภาพเคลื่อนไหวแบบดิจิตอล ภ.จว.กาญจนบุรี</t>
  </si>
  <si>
    <t>เครื่องบันทึกสัญญาณภาพขนาด 4 กล้อง</t>
  </si>
  <si>
    <t>กล้องกระบอกสี</t>
  </si>
  <si>
    <t>กล้องถ่ายภาพดิจิตอล SLR พร้อมอุปกรณ์  9 ชุด ภ.7</t>
  </si>
  <si>
    <t>กล้องวีดิโอ MINI DVจำนวน 9 ของ ภ.7</t>
  </si>
  <si>
    <t>กล้องบันทึกภาพแบบซุกซ่อน ยี่ห้อ P.S.E.รุ่นShane 03</t>
  </si>
  <si>
    <t>ระบบกล้องโทรทัศน์วงจรปิด(CCTV)ภ.จว.กาญจนบุรี</t>
  </si>
  <si>
    <t>กล้องส่องทางไกล ชนิด 2 ตา ยี่ห้อ BARSKA จำนวน1 ตัว</t>
  </si>
  <si>
    <t>โอนเต็นท์บริการ ให้ ภ.จว.กาญจนบุรี จำนวน 1 ชุด</t>
  </si>
  <si>
    <t>10.05.2005</t>
  </si>
  <si>
    <t>คอมพิวเตอร์ประจำศูนย์โครงการปป.</t>
  </si>
  <si>
    <t>26.04.2005</t>
  </si>
  <si>
    <t>คอมพิวเตอร์ ยี่ห้อ SVOA รุ่น Professional</t>
  </si>
  <si>
    <t>เครื่องคอมพิวเตอร์ รุ่นเดสก์ทอป</t>
  </si>
  <si>
    <t>เครื่องคอมพิวเตอร์ แบบ Notebook ยี่ห้อ ACER</t>
  </si>
  <si>
    <t>เครื่องพิมพ์เลเซอร์ ยี่ห้อ Sumsung รุ่น CLP-510</t>
  </si>
  <si>
    <t>กล้องถ่ายรูประบบดิจิตอล ยี่ห้อฟูจิ รุ่น A350</t>
  </si>
  <si>
    <t>เครื่องคอมพิวเตอร์ 2.4 GHz ฮาร์ดดิสก์ 60 GB</t>
  </si>
  <si>
    <t>08.05.2006</t>
  </si>
  <si>
    <t>เครื่องคอมพิวเตอร์ P4 2.4 GHz</t>
  </si>
  <si>
    <t>30.04.2007</t>
  </si>
  <si>
    <t>เครื่องคอมพิวเตอร์  ยี่ห้อ LASER</t>
  </si>
  <si>
    <t>อุปกรณ์ Routerยี่ห้อcisco หมายเลข JMX0802S144</t>
  </si>
  <si>
    <t>Case คอมพิวเตอร์จอภาพ ยี่ห้อ Samsung</t>
  </si>
  <si>
    <t>28.09.2015</t>
  </si>
  <si>
    <t>โครงการศุนย์รับแจ้งเหตุ 191 จำนวน 25 จังหวัด</t>
  </si>
  <si>
    <t>โอนคอมพิวเตอร์ HP รุ่น HP 280 GI สถานีตำรวจชุมชน</t>
  </si>
  <si>
    <t>หน้ากากพร้อมกรองแก๊สพิษ จำนวน 5 ชุด</t>
  </si>
  <si>
    <t>เครื่องยิงแห (ภ.จว.กาญจนบุรี)</t>
  </si>
  <si>
    <t>โอนโล่กันกระสุน 1 โล่ ให้ ภ.จว.กาญจนบุรี</t>
  </si>
  <si>
    <t>ชุดนิรภัยวัตถุระเบิดพร้อมอุปกรณ์</t>
  </si>
  <si>
    <t>ครุภัณฑ์อื่น ๆ (485 อัน)</t>
  </si>
  <si>
    <t>28.05.2018</t>
  </si>
  <si>
    <t>ก่อสร้างอาคารที่ทำการ สภ.สังขละบุรี งวด 1</t>
  </si>
  <si>
    <t>23.07.2018</t>
  </si>
  <si>
    <t>ก่อสร้างอาคารที่ทำการ สภ.สังขละ งวดที่ 2</t>
  </si>
  <si>
    <t>24.08.2018</t>
  </si>
  <si>
    <t>ก่อสร้างอาคารที่ทำการ สภ.สังขละบุรี งวดที่ 3</t>
  </si>
  <si>
    <t>21.11.2018</t>
  </si>
  <si>
    <t>งานก่อสร้างอาคารที่ทำการ สภ.สังขละบุรี งวดที่ 4</t>
  </si>
  <si>
    <t>22.01.2019</t>
  </si>
  <si>
    <t>ก่อสร้างอาึคารที่ทำการ สภ.สังขละบุรี งวดที่ 5</t>
  </si>
  <si>
    <t>ก่อสร้างอาคารที่ทำการ สภ.สังขละบุรี งวดที่ 6</t>
  </si>
  <si>
    <t>12.02.2019</t>
  </si>
  <si>
    <t>งานก่อสร้างอาึคารที่ทำการ สภ.เลาขวัญ งวดที่ 7</t>
  </si>
  <si>
    <t>26.01.2019</t>
  </si>
  <si>
    <t>ก่อสร้างอาคารที่ทำการ สภ.สังขละบุรี งวดที่ 8</t>
  </si>
  <si>
    <t>05.03.2019</t>
  </si>
  <si>
    <t>ก่อสร้างเรือนแถวชั้นประทวน10คูหา สภ.ท่ามะกางวดที่1</t>
  </si>
  <si>
    <t>เรือนแถวชั้นประทวน สภ.ท่ามะกา งวดที่ 2</t>
  </si>
  <si>
    <t>อาคารบ้านพักเรือนแถวชั้นประทวน สภ.สังขละบุรี งวด3</t>
  </si>
  <si>
    <t>10.04.2019</t>
  </si>
  <si>
    <t>อาคารที่ทำการ สภ.สังขละบุรี งวดที่ 9</t>
  </si>
  <si>
    <t>08.06.2019</t>
  </si>
  <si>
    <t>ก่อสร้างเรือนแถวชั้นประทวน สภ.ด่านแม่แฉลบงวดที่ 1</t>
  </si>
  <si>
    <t>รหัสจังหวัด 7100 กาญจนบุรี</t>
  </si>
  <si>
    <t>2500700812 (ภ.จว.สุพรรณบุรี)</t>
  </si>
  <si>
    <t>08.12.2009</t>
  </si>
  <si>
    <t>บ้านพัก ผกก.สภ.อู่ทอง</t>
  </si>
  <si>
    <t>บ้านพัก ผกก.สภ.บางปลาม้า</t>
  </si>
  <si>
    <t>ตึกแถวสองชั้น สภ.สองพี่น้องหลัง1</t>
  </si>
  <si>
    <t>ตึกแถวสองชั้น สภ.สองพี่น้องหลัง2</t>
  </si>
  <si>
    <t>ตึกแถวสองชั้น สภ.สองพี่น้องหลัง3</t>
  </si>
  <si>
    <t>ตึกแถวสองชั้น สภ.สามชุก หลัง1</t>
  </si>
  <si>
    <t>ตึกแถวสองชั้น สภ.สามชุก หลัง2</t>
  </si>
  <si>
    <t>ตึกแถวสองชั้น สภ.บางตาเถร หลัง1</t>
  </si>
  <si>
    <t>ตึกแถวสองชั้น สภ.บางตาเถร หลัง2</t>
  </si>
  <si>
    <t>ตึกแถวสองชั้น สภ.บางตาเถร หลัง3</t>
  </si>
  <si>
    <t>ตึกแถวสองชั้น สภ.หนองหญ้าไซ หลัง1</t>
  </si>
  <si>
    <t>ตึกแถวสองชั้น สภ.หนองหญ้าไซ หลัง2</t>
  </si>
  <si>
    <t>ตึกแถวสองชั้น สภ.หนองหญ้าไซ หลัง3</t>
  </si>
  <si>
    <t>ตึกแถวสองชั้น สภ.สระแก้ว</t>
  </si>
  <si>
    <t>ตึกแถวสองชั้น สภ.อู่ทอง</t>
  </si>
  <si>
    <t>ตึกแถวสองชั้น สภ.ศรีประจันต์</t>
  </si>
  <si>
    <t>บ้านรอง สว.ภ.จว.สุพรรณบุรี</t>
  </si>
  <si>
    <t>บ้านรอง ผบก.ภ.จว.สพ.</t>
  </si>
  <si>
    <t>แฟลต 30 คูหา ภ.จว.สุพรรณบุรี</t>
  </si>
  <si>
    <t>แฟลต 20 คูหา สภ.อู่ทอง</t>
  </si>
  <si>
    <t>แฟลต 30 คูหา สภ.สองพี่น้อง</t>
  </si>
  <si>
    <t>บ้านรอง สว.สภ.สามชุก</t>
  </si>
  <si>
    <t>เรือนแถว สภ.ดอนเจดีย์</t>
  </si>
  <si>
    <t>เรือนแถว สภ.ทุ่งคลี</t>
  </si>
  <si>
    <t>บ้านพักรอง สว.สภ.สระแก้ว</t>
  </si>
  <si>
    <t>เรือนแถว สภ.สระแก้ว</t>
  </si>
  <si>
    <t>แฟลต 30 คูหา สภ.ทุ่งคอก</t>
  </si>
  <si>
    <t>แฟลต 5 ชั้น สภ.เดิมบางนางบวช</t>
  </si>
  <si>
    <t>แฟลต 5 ชั้น สภ.เมืองสุพรรณบุรี</t>
  </si>
  <si>
    <t>ที่พักสายตรวจ ต.มะขามล้ม</t>
  </si>
  <si>
    <t>ตัดจำหน่ายอาคารสำนักงาน สภ.สระยายโสม</t>
  </si>
  <si>
    <t>สภ.หนองหญ้าไซ</t>
  </si>
  <si>
    <t>ขึ้นทะเบียนสินทรัพย์ สภ.เดิมบางฯ</t>
  </si>
  <si>
    <t>25.01.2018</t>
  </si>
  <si>
    <t>ก่อสร้างอาคารสำนักงาน สภ.ศรีประจันต์</t>
  </si>
  <si>
    <t>สร้างรหัสข้อมูลสินทรัพย์หลัก สภ.สามชุก</t>
  </si>
  <si>
    <t>สร้างรหัสสินทรัพย์หลักที่ทำการ สภ.บางตาเถร</t>
  </si>
  <si>
    <t>สร้างรหัสสินทรัพยหลัก</t>
  </si>
  <si>
    <t>ที่ทำการ ภ.จว.สพ.</t>
  </si>
  <si>
    <t>หมวดสินทรัพย์ 12050400 สิ่งปลูกสร้าง(หมดอายุการใช้งาน)</t>
  </si>
  <si>
    <t>ขุดเจาะน้ำบาดาล สภ.องค์พระ ง.1</t>
  </si>
  <si>
    <t>25.12.2015</t>
  </si>
  <si>
    <t>ขึ้นทะเบียนสินสินทรัพย์ครุภัณฑ์สำนักงาน</t>
  </si>
  <si>
    <t>ขึ้นทะเบียนสินทรัพย์ครุภัณฑ์สำนักงาน</t>
  </si>
  <si>
    <t>ขี้นทะเบียนครุภัณฑ์</t>
  </si>
  <si>
    <t>เครื่องปรับอากาศ 3 เครื่อง</t>
  </si>
  <si>
    <t>แอร์ 5 เครื่อง</t>
  </si>
  <si>
    <t>26.02.2009</t>
  </si>
  <si>
    <t>เครื่องโืทรสาร ระบบ laser ยี่ห้อ canon รุ่น L220</t>
  </si>
  <si>
    <t>ตู้นิรภัย หมายเลข 8021</t>
  </si>
  <si>
    <t>ตู้นิรภัย หมายเลข 8025</t>
  </si>
  <si>
    <t>ตู้นิรภัย หมายเลข 8026</t>
  </si>
  <si>
    <t>ตู้นิรภัย หมายเลข 8028</t>
  </si>
  <si>
    <t>ตู้นิรภัย หมายเลข 8030</t>
  </si>
  <si>
    <t>ตู้นิรภัย หมายเลข 8034</t>
  </si>
  <si>
    <t>ตู้นิรภัย หมายเลข 8036</t>
  </si>
  <si>
    <t>ตู้นิรภัย หมายเลข 8038</t>
  </si>
  <si>
    <t>ตู้นิรภัย หมายเลข 8039</t>
  </si>
  <si>
    <t>ตู้นิรภัย หมายเลข 8041</t>
  </si>
  <si>
    <t>ตู้นิรภัย หมายเลข 8045</t>
  </si>
  <si>
    <t>ตู้นิรภัย หมายเลข 8049</t>
  </si>
  <si>
    <t>ตู้นิรภัย หมายเลข 8053</t>
  </si>
  <si>
    <t>ตู้นิรภัย หมายเลข 8055</t>
  </si>
  <si>
    <t>ตู้นิรภัย หมายเลข 8056</t>
  </si>
  <si>
    <t>ตู้นิรภัย หมายเลข 8057</t>
  </si>
  <si>
    <t>โอนรถจยย.(ทดแทน)ขนาด 250ซีซีให้สภ.ดอนเจดีย์ จว.สพ.</t>
  </si>
  <si>
    <t>โอนรถจยย.(ทดแทน)ขนาด 250ซีซีให้สภ.ด่านช้าง จว.สพ.</t>
  </si>
  <si>
    <t>โอนรถจยย.(ทดแทน)ขนาด250ซีซีให้สภ.เดิมบางนางบวช สพ.</t>
  </si>
  <si>
    <t>โอนรถจยย.(ทดแทน) ขนาด250 ซีซี ให้สภ.ทุ่งคลี จว.สพ.</t>
  </si>
  <si>
    <t>โอนรถจยย.(ทดแทน) ขนาด250 ซีซี ให้สภ.ทุ่งคอก จว.สพ.</t>
  </si>
  <si>
    <t>โอนรถจยย.(ทดแทน) ขนาด250 ซีซีให้สภ.บางปลาม้าจว.สพ.</t>
  </si>
  <si>
    <t>โอนรถจยย.(ทดแทน) ขนาด250 ซีซีให้สภ.เมืองสุพรรณบุรี</t>
  </si>
  <si>
    <t>โอนรถจยย.(ทดแทน)ขนาด250ซีซีให้สภ.ศรีประจันต์ จว.สพ</t>
  </si>
  <si>
    <t>โอนรถจยย.(ทดแทน)ขนาด250ซีซีให้สภ.สระแก้ว จว.สพ</t>
  </si>
  <si>
    <t>โอนรถจยย.(ทดแทน)ขนาด250ซีซีให้สภ.สระยายโสม จว.สพ</t>
  </si>
  <si>
    <t>โอนรถจยย.(ทดแทน)ขนาด250ซีซีให้สภ.สองพี่น้อง จว.สพ</t>
  </si>
  <si>
    <t>โอนรถจยย.(ทดแทน)ขนาด250 ซีซี ให้ สภ.สามชุก จว.สพ</t>
  </si>
  <si>
    <t>โอนรถจยย.(ทดแทน)ขนาด250 ซีซีให้สภ.หนองหญ้าไซ จว.สพ</t>
  </si>
  <si>
    <t>โอนรถจยย.(ทดแทน) ขนาด 250 ซีซีให้ สภ.อู่ทอง จว.สพ</t>
  </si>
  <si>
    <t>โอนรถจยย.(ทดแทน) ขนาด 250 ซีซีให้ สภ.บางตาเถรจว.สพ</t>
  </si>
  <si>
    <t>โอนรถจยย.(ทดแทน) ขนาด 250 ซีซีให้ สภ.องค์พระ จว.สพ</t>
  </si>
  <si>
    <t>12.07.2018</t>
  </si>
  <si>
    <t>รถ จยย.สายตรวจขนาด 250 ซีซี ฮอนด้า CBR300RAF งวด6</t>
  </si>
  <si>
    <t>รถ จยย.สายตรวจขนาด 250 ซีซี ฮอนด้า CBR300RAF งวด7</t>
  </si>
  <si>
    <t>09.08.2018</t>
  </si>
  <si>
    <t>รถ จยย.งานสืบสวนขนาด 250 ซีซี ฮอนด้า CBR300R งวด5</t>
  </si>
  <si>
    <t>รถ จยย.งานสืบสวนขนาด 140 ซีซี ฮอนด้า CBR150R งวด 5</t>
  </si>
  <si>
    <t>รถ จยย.งานจราจร 150 ซีซี ยามาฮ่า  NMAX โล่ 85701</t>
  </si>
  <si>
    <t>รถ จยย.งานจราจร 150 ซีซี ยามาฮ่า  NMAX โล่ 85702</t>
  </si>
  <si>
    <t>รถ จยย.งานจราจร 150 ซีซี ยามาฮ่า  NMAX โล่ 85703</t>
  </si>
  <si>
    <t>รถ จยย.งานจราจร 150 ซีซี ยามาฮ่า  NMAX โล่ 85704</t>
  </si>
  <si>
    <t>รถ จยย.งานจราจร 150 ซีซี ยามาฮ่า  NMAX โล่ 85705</t>
  </si>
  <si>
    <t>รถ จยย.งานจราจร 150 ซีซี ยามาฮ่า  NMAX โล่ 85706</t>
  </si>
  <si>
    <t>รถ จยย.งานจราจร 150 ซีซี ยามาฮ่า  NMAX โล่ 85707</t>
  </si>
  <si>
    <t>รถ จยย.งานจราจร 150 ซีซี ยามาฮ่า  NMAX โล่ 85708</t>
  </si>
  <si>
    <t>รถ จยย.งานจราจร 150 ซีซี ยามาฮ่า  NMAX โล่ 85709</t>
  </si>
  <si>
    <t>รถ จยย.งานจราจร 150 ซีซี ยามาฮ่า  NMAX โล่ 85710</t>
  </si>
  <si>
    <t>รถ จยย.งานจราจร 150 ซีซี ยามาฮ่า  NMAX โล่ 85711</t>
  </si>
  <si>
    <t>รถ จยย.งานจราจร 150 ซีซี ยามาฮ่า  NMAX โล่ 85712</t>
  </si>
  <si>
    <t>รถ จยย.งานจราจร 150 ซีซี ยามาฮ่า  NMAX โล่ 85713</t>
  </si>
  <si>
    <t>รถ จยย.งานจราจร 150 ซีซี ยามาฮ่า  NMAX โล่ 85714</t>
  </si>
  <si>
    <t>รถ จยย.งานจราจร 150 ซีซี ยามาฮ่า  NMAX โล่ 85715</t>
  </si>
  <si>
    <t>รถ จยย.งานจราจร 150 ซีซี ยามาฮ่า  NMAX โล่ 85716</t>
  </si>
  <si>
    <t>รถ จยย.งานจราจร 150 ซีซี ยามาฮ่า  NMAX โล่ 85717</t>
  </si>
  <si>
    <t>รถ จยย.งานจราจร 150 ซีซี ยามาฮ่า  NMAX โล่ 85609</t>
  </si>
  <si>
    <t>รถ จยย.งานจราจร 150 ซีซี ยามาฮ่า  NMAX โล่ 85610</t>
  </si>
  <si>
    <t>รถ จยย.งานจราจร 150 ซีซี ยามาฮ่า  NMAX โล่ 85611</t>
  </si>
  <si>
    <t>รถ จยย.งานจราจร 150 ซีซี ยามาฮ่า  NMAX โล่ 85612</t>
  </si>
  <si>
    <t>รถ จยย.งานจราจร 150 ซีซี ยามาฮ่า  NMAX โล่ 85613</t>
  </si>
  <si>
    <t>รถ จยย.งานจราจร 150 ซีซี ยามาฮ่า  NMAX โล่ 85614</t>
  </si>
  <si>
    <t>รถ จยย.งานจราจร 150 ซีซี ยามาฮ่า  NMAX โล่ 85615</t>
  </si>
  <si>
    <t>รถ จยย.งานจราจร 150 ซีซี ยามาฮ่า  NMAX โล่ 85616</t>
  </si>
  <si>
    <t>รถ จยย.งานจราจร 150 ซีซี ยามาฮ่า  NMAX โล่ 85617</t>
  </si>
  <si>
    <t>รถ จยย.งานจราจร 150 ซีซี ยามาฮ่า  NMAX โล่ 85618</t>
  </si>
  <si>
    <t>รถ จยย.งานจราจร 150 ซีซี ยามาฮ่า  NMAX โล่ 85619</t>
  </si>
  <si>
    <t>รถ จยย.งานจราจร 150 ซีซี ยามาฮ่า  NMAX โล่ 85620</t>
  </si>
  <si>
    <t>รถ จยย.งานจราจร 150 ซีซี ยามาฮ่า  NMAX โล่ 85621</t>
  </si>
  <si>
    <t>รถ จยย.งานจราจร 150 ซีซี ยามาฮ่า  NMAX โล่ 85622</t>
  </si>
  <si>
    <t>รถ จยย.งานจราจร 150 ซีซี ยามาฮ่า  NMAX โล่ 85623</t>
  </si>
  <si>
    <t>รถ จยย.งานจราจร 150 ซีซี ยามาฮ่า  NMAX โล่ 85624</t>
  </si>
  <si>
    <t>รถ จยย.งานจราจร 150 ซีซี ยามาฮ่า  NMAX โล่ 85625</t>
  </si>
  <si>
    <t>รถ จยย.งานจราจร 150 ซีซี ยามาฮ่า  NMAX โล่ 85626</t>
  </si>
  <si>
    <t>รถ จยย.งานจราจร 150 ซีซี ยามาฮ่า  NMAX โล่ 85627</t>
  </si>
  <si>
    <t>รถ จยย.งานจราจร 150 ซีซี ยามาฮ่า  NMAX โล่ 85628</t>
  </si>
  <si>
    <t>รถ จยย.งานจราจร 150 ซีซี ยามาฮ่า  NMAX โล่ 85629</t>
  </si>
  <si>
    <t>รถ จยย.งานจราจร 150 ซีซี ยามาฮ่า  NMAX โล่ 85630</t>
  </si>
  <si>
    <t>รถ จยย.งานจราจร 150 ซีซี ยามาฮ่า  NMAX โล่ 85631</t>
  </si>
  <si>
    <t>รถ จยย.งานจราจร 150 ซีซี ยามาฮ่า  NMAX โล่ 85632</t>
  </si>
  <si>
    <t>รถ จยย.งานจราจร 150 ซีซี ยามาฮ่า  NMAX โล่ 85633</t>
  </si>
  <si>
    <t>รถ จยย.งานจราจร 150 ซีซี ยามาฮ่า  NMAX โล่ 85634</t>
  </si>
  <si>
    <t>รถ จยย.งานจราจร 150 ซีซี ยามาฮ่า  NMAX โล่ 85635</t>
  </si>
  <si>
    <t>รถ จยย.งานจราจร 150 ซีซี ยามาฮ่า  NMAX โล่ 85636</t>
  </si>
  <si>
    <t>รถ จยย.งานจราจร 150 ซีซี ยามาฮ่า  NMAX โล่ 85637</t>
  </si>
  <si>
    <t>รถ จยย.งานจราจร 150 ซีซี ยามาฮ่า  NMAX โล่ 85638</t>
  </si>
  <si>
    <t>รถ จยย.งานจราจร 150 ซีซี ยามาฮ่า  NMAX โล่ 85639</t>
  </si>
  <si>
    <t>รถ จยย.งานจราจร 150 ซีซี ยามาฮ่า  NMAX โล่ 85640</t>
  </si>
  <si>
    <t>รถ จยย.งานจราจร 150 ซีซี ยามาฮ่า  NMAX โล่ 85641</t>
  </si>
  <si>
    <t>รถ จยย.งานจราจร 150 ซีซี ยามาฮ่า  NMAX โล่ 85642</t>
  </si>
  <si>
    <t>รถ จยย.งานจราจร 150 ซีซี ยามาฮ่า  NMAX โล่ 85643</t>
  </si>
  <si>
    <t>รถ จยย.งานจราจร 150 ซีซี ยามาฮ่า  NMAX โล่ 85644</t>
  </si>
  <si>
    <t>รถ จยย.งานจราจร 150 ซีซี ยามาฮ่า  NMAX โล่ 85645</t>
  </si>
  <si>
    <t>รถ จยย.งานจราจร 150 ซีซี ยามาฮ่า  NMAX โล่ 85646</t>
  </si>
  <si>
    <t>รถ จยย.งานจราจร 150 ซีซี ยามาฮ่า  NMAX โล่ 85647</t>
  </si>
  <si>
    <t>รถ จยย.งานจราจร 150 ซีซี ยามาฮ่า  NMAX โล่ 85648</t>
  </si>
  <si>
    <t>รถ จยย.งานจราจร 150 ซีซี ยามาฮ่า  NMAX โล่ 85649</t>
  </si>
  <si>
    <t>รถ จยย.งานจราจร 150 ซีซี ยามาฮ่า  NMAX โล่ 85650</t>
  </si>
  <si>
    <t>รถ จยย.งานจราจร 150 ซีซี ยามาฮ่า  NMAX โล่ 85651</t>
  </si>
  <si>
    <t>รถ จยย.งานจราจร 150 ซีซี ยามาฮ่า  NMAX โล่ 85652</t>
  </si>
  <si>
    <t>รถ จยย.งานจราจร 150 ซีซี ยามาฮ่า  NMAX โล่ 85653</t>
  </si>
  <si>
    <t>รถ จยย.งานจราจร 150 ซีซี ยามาฮ่า  NMAX โล่ 85654</t>
  </si>
  <si>
    <t>รถ จยย.งานจราจร 150 ซีซี ยามาฮ่า  NMAX โล่ 85655</t>
  </si>
  <si>
    <t>รถ จยย.งานจราจร 150 ซีซี ยามาฮ่า  NMAX โล่ 85656</t>
  </si>
  <si>
    <t>รถ จยย.งานจราจร 150 ซีซี ยามาฮ่า  NMAX โล่ 85657</t>
  </si>
  <si>
    <t>รถ จยย.งานจราจร 150 ซีซี ยามาฮ่า  NMAX โล่ 85658</t>
  </si>
  <si>
    <t>รถ จยย.งานจราจร 150 ซีซี ยามาฮ่า  NMAX โล่ 85659</t>
  </si>
  <si>
    <t>รถ จยย.งานจราจร 150 ซีซี ยามาฮ่า  NMAX โล่ 85660</t>
  </si>
  <si>
    <t>รถ จยย.งานจราจร 150 ซีซี ยามาฮ่า  NMAX โล่ 85661</t>
  </si>
  <si>
    <t>รถ จยย.งานจราจร 150 ซีซี ยามาฮ่า  NMAX โล่ 85662</t>
  </si>
  <si>
    <t>รถ จยย.งานจราจร 150 ซีซี ยามาฮ่า  NMAX โล่ 85663</t>
  </si>
  <si>
    <t>รถ จยย.งานจราจร 150 ซีซี ยามาฮ่า  NMAX โล่ 85664</t>
  </si>
  <si>
    <t>รถ จยย.งานจราจร 150 ซีซี ยามาฮ่า  NMAX โล่ 85665</t>
  </si>
  <si>
    <t>รถ จยย.งานจราจร 150 ซีซี ยามาฮ่า  NMAX โล่ 85666</t>
  </si>
  <si>
    <t>รถ จยย.งานจราจร 150 ซีซี ยามาฮ่า  NMAX โล่ 85667</t>
  </si>
  <si>
    <t>รถ จยย.งานจราจร 150 ซีซี ยามาฮ่า  NMAX โล่ 85668</t>
  </si>
  <si>
    <t>รถ จยย.งานจราจร 150 ซีซี ยามาฮ่า  NMAX โล่ 85669</t>
  </si>
  <si>
    <t>รถ จยย.งานจราจร 150 ซีซี ยามาฮ่า  NMAX โล่ 85670</t>
  </si>
  <si>
    <t>รถ จยย.งานจราจร 150 ซีซี ยามาฮ่า  NMAX โล่ 85671</t>
  </si>
  <si>
    <t>รถ จยย.งานจราจร 150 ซีซี ยามาฮ่า  NMAX โล่ 85672</t>
  </si>
  <si>
    <t>รถ จยย.งานจราจร 150 ซีซี ยามาฮ่า  NMAX โล่ 85673</t>
  </si>
  <si>
    <t>รถ จยย.งานจราจร 150 ซีซี ยามาฮ่า  NMAX โล่ 85674</t>
  </si>
  <si>
    <t>รถ จยย.งานจราจร 150 ซีซี ยามาฮ่า  NMAX โล่ 85675</t>
  </si>
  <si>
    <t>รถ จยย.งานจราจร 150 ซีซี ยามาฮ่า  NMAX โล่ 85676</t>
  </si>
  <si>
    <t>รถ จยย.งานจราจร 150 ซีซี ยามาฮ่า  NMAX โล่ 85677</t>
  </si>
  <si>
    <t>รถ จยย.งานจราจร 150 ซีซี ยามาฮ่า  NMAX โล่ 85678</t>
  </si>
  <si>
    <t>รถ จยย.งานจราจร 150 ซีซี ยามาฮ่า  NMAX โล่ 85679</t>
  </si>
  <si>
    <t>รถ จยย.งานจราจร 150 ซีซี ยามาฮ่า  NMAX โล่ 85680</t>
  </si>
  <si>
    <t>รถ จยย.งานจราจร 150 ซีซี ยามาฮ่า  NMAX โล่ 85681</t>
  </si>
  <si>
    <t>รถ จยย.งานจราจร 150 ซีซี ยามาฮ่า  NMAX โล่ 85682</t>
  </si>
  <si>
    <t>รถ จยย.งานจราจร 150 ซีซี ยามาฮ่า  NMAX โล่ 85683</t>
  </si>
  <si>
    <t>รถ จยย.งานจราจร 150 ซีซี ยามาฮ่า  NMAX โล่ 85684</t>
  </si>
  <si>
    <t>รถ จยย.งานจราจร 150 ซีซี ยามาฮ่า  NMAX โล่ 85685</t>
  </si>
  <si>
    <t>รถ จยย.งานจราจร 150 ซีซี ยามาฮ่า  NMAX โล่ 85686</t>
  </si>
  <si>
    <t>รถ จยย.งานจราจร 150 ซีซี ยามาฮ่า  NMAX โล่ 85687</t>
  </si>
  <si>
    <t>รถ จยย.งานจราจร 150 ซีซี ยามาฮ่า  NMAX โล่ 85688</t>
  </si>
  <si>
    <t>รถ จยย.งานจราจร 150 ซีซี ยามาฮ่า  NMAX โล่ 85689</t>
  </si>
  <si>
    <t>รถ จยย.งานจราจร 150 ซีซี ยามาฮ่า  NMAX โล่ 85690</t>
  </si>
  <si>
    <t>รถ จยย.งานจราจร 150 ซีซี ยามาฮ่า  NMAX โล่ 85691</t>
  </si>
  <si>
    <t>รถ จยย.งานจราจร 150 ซีซี ยามาฮ่า  NMAX โล่ 85692</t>
  </si>
  <si>
    <t>รถ จยย.งานจราจร 150 ซีซี ยามาฮ่า  NMAX โล่ 85693</t>
  </si>
  <si>
    <t>รถ จยย.งานจราจร 150 ซีซี ยามาฮ่า  NMAX โล่ 85694</t>
  </si>
  <si>
    <t>รถ จยย.งานจราจร 150 ซีซี ยามาฮ่า  NMAX โล่ 85695</t>
  </si>
  <si>
    <t>รถ จยย.งานจราจร 150 ซีซี ยามาฮ่า  NMAX โล่ 85696</t>
  </si>
  <si>
    <t>รถ จยย.งานจราจร 150 ซีซี ยามาฮ่า  NMAX โล่ 85697</t>
  </si>
  <si>
    <t>รถ จยย.งานจราจร 150 ซีซี ยามาฮ่า  NMAX โล่ 85698</t>
  </si>
  <si>
    <t>รถ จยย.งานจราจร 150 ซีซี ยามาฮ่า  NMAX โล่ 85699</t>
  </si>
  <si>
    <t>รถ จยย.งานจราจร 150 ซีซี ยามาฮ่า  NMAX โล่ 85700</t>
  </si>
  <si>
    <t>รถยนต์งานจราจรTOYOTA HILUX REVO C-CAB โล่ 14608</t>
  </si>
  <si>
    <t>รถยนต์งานจราจรTOYOTA HILUX REVO C-CAB โล่ 14609</t>
  </si>
  <si>
    <t>รถยนต์งานจราจรTOYOTA HILUX REVO C-CAB โล่ 14610</t>
  </si>
  <si>
    <t>รถยนต์งานจราจรTOYOTA HILUX REVO C-CAB โล่ 14611</t>
  </si>
  <si>
    <t>รถยนต์งานจราจรTOYOTA HILUX REVO C-CAB โล่ 14612</t>
  </si>
  <si>
    <t>รถยนต์งานจราจรTOYOTA HILUX REVO C-CAB โล่ 14613</t>
  </si>
  <si>
    <t>รถยนต์งานจราจรTOYOTA HILUX REVO C-CAB โล่ 14614</t>
  </si>
  <si>
    <t>รถยนต์งานจราจรTOYOTA HILUX REVO C-CAB โล่ 14615</t>
  </si>
  <si>
    <t>รถยนต์งานจราจรTOYOTA HILUX REVO C-CAB โล่ 14616</t>
  </si>
  <si>
    <t>รถยนต์งานจราจรTOYOTA HILUX REVO C-CAB โล่ 14617</t>
  </si>
  <si>
    <t>รถยนต์งานจราจรTOYOTA HILUX REVO C-CAB โล่ 14618</t>
  </si>
  <si>
    <t>รถยนต์งานจราจรTOYOTA HILUX REVO C-CAB โล่ 14619</t>
  </si>
  <si>
    <t>รถยนต์งานจราจรTOYOTA HILUX REVO C-CAB โล่ 14620</t>
  </si>
  <si>
    <t>รถยนต์งานจราจรTOYOTA HILUX REVO C-CAB โล่ 14621</t>
  </si>
  <si>
    <t>รถยนต์งานจราจรTOYOTA HILUX REVO C-CAB โล่ 14622</t>
  </si>
  <si>
    <t>รถยนต์งานจราจรTOYOTA HILUX REVO C-CAB โล่ 14623</t>
  </si>
  <si>
    <t>รถยนต์งานจราจรTOYOTA HILUX REVO C-CAB โล่ 14624</t>
  </si>
  <si>
    <t>รถยกพร้อมอุปกรณ์ ISUZU รุ่นNMR85EXXX โล่12507</t>
  </si>
  <si>
    <t>รถจักรยานยนต์ โล่  11614</t>
  </si>
  <si>
    <t>รถ จยย. ไทเกอร์ โล่ 10147</t>
  </si>
  <si>
    <t>รถ จยย. ไทเกอร์ โล่ 10134</t>
  </si>
  <si>
    <t>รถ จยย. ไทเกอร์ โล่ 10135</t>
  </si>
  <si>
    <t>รถ จยย. ไทเกอร์ โล่ 10136</t>
  </si>
  <si>
    <t>รถ จยย. ไทเกอร์ โล่ 10137</t>
  </si>
  <si>
    <t>รถ จยย. ไทเกอร์ โล่ 10139</t>
  </si>
  <si>
    <t>รถ จยย. ไทเกอร์ โล่ 10140</t>
  </si>
  <si>
    <t>รถ จยย. ไทเกอร์ โล่ 10141</t>
  </si>
  <si>
    <t>รถ จยย. ไทเกอร์ โล่ 10142</t>
  </si>
  <si>
    <t>รถ จยย. ไทเกอร์ โล่ 10143</t>
  </si>
  <si>
    <t>รถ จยย. ไทเกอร์ โล่ 10144</t>
  </si>
  <si>
    <t>รถ จยย. ไทเกอร์ โล่ 10145</t>
  </si>
  <si>
    <t>รถ จยย. ไทเกอร์ โล่ 10146</t>
  </si>
  <si>
    <t>รถ จยย. ไทเกอร์ โล่ 10148</t>
  </si>
  <si>
    <t>รถ จยย. ไทเกอร์ โล่ 10149</t>
  </si>
  <si>
    <t>รถ จยย. ไทเกอร์ โล่ 03145</t>
  </si>
  <si>
    <t>รถ จยย. ไทเกอร์ โล่ 03146</t>
  </si>
  <si>
    <t>รถ จยย. ไทเกอร์ โล่ 03147</t>
  </si>
  <si>
    <t>รถ จยย. ไทเกอร์ โล่ 03148</t>
  </si>
  <si>
    <t>รถ จยย. ไทเกอร์ โล่ 03149</t>
  </si>
  <si>
    <t>รถ จยย. ไทเกอร์ โล่ 03150</t>
  </si>
  <si>
    <t>รถ จยย. ไทเกอร์ โล่ 03151</t>
  </si>
  <si>
    <t>รถ จยย. ไทเกอร์ โล่ 03152</t>
  </si>
  <si>
    <t>รถ จยย. ไทเกอร์ โล่ 03072</t>
  </si>
  <si>
    <t>รถ จยย. ไทเกอร์ โล่ 03073</t>
  </si>
  <si>
    <t>รถ จยย. ไทเกอร์ โล่ 03076</t>
  </si>
  <si>
    <t>รถ จยย. ไทเกอร์ โล่ 03077</t>
  </si>
  <si>
    <t>รถ จยย. ไทเกอร์ โล่ 03078</t>
  </si>
  <si>
    <t>รถ จยย. ไทเกอร์ โล่ 03079</t>
  </si>
  <si>
    <t>รถ จยย. ไทเกอร์ โล่ 03080</t>
  </si>
  <si>
    <t>รถ จยย. ไทเกอร์ โล่ 03082</t>
  </si>
  <si>
    <t>รถ จยย. ไทเกอร์ โล่ 03083</t>
  </si>
  <si>
    <t>รถ จยย. ไทเกอร์ โล่ 03084</t>
  </si>
  <si>
    <t>รถ จยย. ไทเกอร์ โล่ 03085</t>
  </si>
  <si>
    <t>รถ จยย. ไทเกอร์ โล่ 03086</t>
  </si>
  <si>
    <t>รถ จยย. ไทเกอร์ โล่ 03087</t>
  </si>
  <si>
    <t>รถ จยย. ไทเกอร์ โล่ 03107</t>
  </si>
  <si>
    <t>รถ จยย. ไทเกอร์ โล่ 03109</t>
  </si>
  <si>
    <t>รถ จยย. ไทเกอร์ โล่ 03110</t>
  </si>
  <si>
    <t>รถ จยย. ไทเกอร์ โล่ 03111</t>
  </si>
  <si>
    <t>รถ จยย. ไทเกอร์ โล่ 03112</t>
  </si>
  <si>
    <t>รถ จยย. ไทเกอร์ โล่ 03113</t>
  </si>
  <si>
    <t>รถ จยย. ไทเกอร์ โล่ 03114</t>
  </si>
  <si>
    <t>รถ จยย. ไทเกอร์ โล่ 03115</t>
  </si>
  <si>
    <t>รถ จยย. ไทเกอร์ โล่ 03116</t>
  </si>
  <si>
    <t>รถ จยย. ไทเกอร์ โล่ 03117</t>
  </si>
  <si>
    <t>รถ จยย. ไทเกอร์ โล่ 03118</t>
  </si>
  <si>
    <t>รถ จยย. ไทเกอร์ โล่ 03119</t>
  </si>
  <si>
    <t>รถ จยย. ไทเกอร์ โล่ 03120</t>
  </si>
  <si>
    <t>รถ จยย. ไทเกอร์ โล่ 03121</t>
  </si>
  <si>
    <t>รถ จยย. ไทเกอร์ โล่ 03122</t>
  </si>
  <si>
    <t>รถ จยย. ไทเกอร์ โล่ 03123</t>
  </si>
  <si>
    <t>รถ จยย. ไทเกอร์ โล่ 03124</t>
  </si>
  <si>
    <t>รถ จยย. ไทเกอร์ โล่ 03125</t>
  </si>
  <si>
    <t>รถ จยย. ไทเกอร์ โล่ 03126</t>
  </si>
  <si>
    <t>รถ จยย. ไทเกอร์ โล่ 03127</t>
  </si>
  <si>
    <t>รถ จยย. ไทเกอร์ โล่ 03128</t>
  </si>
  <si>
    <t>รถ จยย. ไทเกอร์ โล่ 03129</t>
  </si>
  <si>
    <t>รถ จยย. ไทเกอร์ โล่ 03130</t>
  </si>
  <si>
    <t>รถ จยย. ไทเกอร์ โล่ 03131</t>
  </si>
  <si>
    <t>รถ จยย. ไทเกอร์ โล่ 03132</t>
  </si>
  <si>
    <t>รถ จยย. ไทเกอร์ โล่ 03133</t>
  </si>
  <si>
    <t>รถ จยย. ไทเกอร์ โล่ 03134</t>
  </si>
  <si>
    <t>รถ จยย. ไทเกอร์ โล่ 03138</t>
  </si>
  <si>
    <t>รถ จยย. ไทเกอร์ โล่ 03139</t>
  </si>
  <si>
    <t>รถ จยย. ไทเกอร์ โล่ 03140</t>
  </si>
  <si>
    <t>รถ จยย. ไทเกอร์ โล่ 03141</t>
  </si>
  <si>
    <t>รถ จยย. ไทเกอร์ โล่ 03142</t>
  </si>
  <si>
    <t>รถ จยย. ไทเกอร์ โล่ 03143</t>
  </si>
  <si>
    <t>รถ จยย. ไทเกอร์ โล่ 03144</t>
  </si>
  <si>
    <t>รถ จยย. ไทเกอร์ โล่ 03153</t>
  </si>
  <si>
    <t>รถ จยย. ไทเกอร์ โล่ 03154</t>
  </si>
  <si>
    <t>รถ จยย. ไทเกอร์ โล่ 03155</t>
  </si>
  <si>
    <t>รถ จยย. ไทเกอร์ โล่ 03156</t>
  </si>
  <si>
    <t>รถ จยย. ไทเกอร์ โล่ 03157</t>
  </si>
  <si>
    <t>รถ จยย. ไทเกอร์ โล่ 03158</t>
  </si>
  <si>
    <t>รถ จยย. ไทเกอร์ โล่ 03159</t>
  </si>
  <si>
    <t>รถ จยย. ไทเกอร์ โล่ 03160</t>
  </si>
  <si>
    <t>รถ จยย. ไทเกอร์ โล่ 03161</t>
  </si>
  <si>
    <t>รถ จยย. ไทเกอร์ โล่ 03162</t>
  </si>
  <si>
    <t>รถ จยย. ไทเกอร์ โล่ 03163</t>
  </si>
  <si>
    <t>รถ จยย. ไทเกอร์ โล่ 03164</t>
  </si>
  <si>
    <t>รถ จยย. ไทเกอร์ โล่ 03165</t>
  </si>
  <si>
    <t>รถ จยย. ไทเกอร์ โล่ 03166</t>
  </si>
  <si>
    <t>รถ จยย. ไทเกอร์ โล่ 03167</t>
  </si>
  <si>
    <t>รถ จยย. ไทเกอร์ โล่ 03168</t>
  </si>
  <si>
    <t>รถ จยย. ไทเกอร์ โล่ 03169</t>
  </si>
  <si>
    <t>รถ จยย. ไทเกอร์ โล่ 03170</t>
  </si>
  <si>
    <t>รถ จยย. ไทเกอร์ โล่ 03171</t>
  </si>
  <si>
    <t>รถ จยย. ไทเกอร์ โล่ 03172</t>
  </si>
  <si>
    <t>รถ จยย. ไทเกอร์ โล่ 03173</t>
  </si>
  <si>
    <t>รถ จยย. ไทเกอร์ โล่ 03174</t>
  </si>
  <si>
    <t>รถ จยย. ไทเกอร์ โล่ 03175</t>
  </si>
  <si>
    <t>รถ จยย. ไทเกอร์ โล่ 03176</t>
  </si>
  <si>
    <t>รถ จยย. ไทเกอร์ โล่ 03177</t>
  </si>
  <si>
    <t>รถ จยย. ไทเกอร์ โล่ 03178</t>
  </si>
  <si>
    <t>รถ จยย. ไทเกอร์ โล่ 03179</t>
  </si>
  <si>
    <t>รถ จยย. ไทเกอร์ โล่ 03180</t>
  </si>
  <si>
    <t>รถ จยย. ไทเกอร์ โล่ 03181</t>
  </si>
  <si>
    <t>รถ จยย. ไทเกอร์ โล่ 03182</t>
  </si>
  <si>
    <t>รถ จยย. ไทเกอร์ โล่ 03183</t>
  </si>
  <si>
    <t>รถ จยย. ไทเกอร์ โล่ 03184</t>
  </si>
  <si>
    <t>รถ จยย. ไทเกอร์ โล่ 11489</t>
  </si>
  <si>
    <t>รถ จยย. ไทเกอร์ โล่ 11490</t>
  </si>
  <si>
    <t>รถ จยย. ไทเกอร์ โล่ 11491</t>
  </si>
  <si>
    <t>รถ จยย. ไทเกอร์ โล่ 11492</t>
  </si>
  <si>
    <t>รถ จยย. ไทเกอร์ โล่ 11493</t>
  </si>
  <si>
    <t>รถ จยย. ไทเกอร์ โล่ 11494</t>
  </si>
  <si>
    <t>รถ จยย. ไทเกอร์ โล่ 11495</t>
  </si>
  <si>
    <t>รถ จยย. ไทเกอร์ โล่ 11496</t>
  </si>
  <si>
    <t>รถ จยย. ไทเกอร์ โล่ 11497</t>
  </si>
  <si>
    <t>รถ จยย. ไทเกอร์ โล่ 11498</t>
  </si>
  <si>
    <t>รถ จยย. ไทเกอร์ โล่ 11499</t>
  </si>
  <si>
    <t>รถ จยย. ไทเกอร์ โล่ 11500</t>
  </si>
  <si>
    <t>รถ จยย. ไทเกอร์ โล่ 11501</t>
  </si>
  <si>
    <t>รถ จยย. ไทเกอร์ โล่ 11502</t>
  </si>
  <si>
    <t>รถ จยย. ไทเกอร์ โล่ 11503</t>
  </si>
  <si>
    <t>รถ จยย. ไทเกอร์ โล่ 11504</t>
  </si>
  <si>
    <t>รถ จยย. ไทเกอร์ โล่ 11505</t>
  </si>
  <si>
    <t>รถ จยย. ไทเกอร์ โล่ 11506</t>
  </si>
  <si>
    <t>25.03.2009</t>
  </si>
  <si>
    <t>เครื่องเสียงห้องประชุม ชุดขยายเสียงยี่ห้อ STAR</t>
  </si>
  <si>
    <t>ระบบตู้สาขาโทรศัพท์พร้อมอุปกรณ์</t>
  </si>
  <si>
    <t xml:space="preserve"> เครื่องรับส่งวิทยุระบบ VHF/FM ชนิดมือถือ 5 วัต</t>
  </si>
  <si>
    <t>เครื่องรับส่งวิทยุระบบ VHF/FM ชนิดมือถือ 5 วัต</t>
  </si>
  <si>
    <t>เครื่องรับ-ส่งวิทยุระบบVHF/FMชนิดมือถือ5วัตต์ 57</t>
  </si>
  <si>
    <t>เครื่องรับ-ส่งวิทยุระบบVHF/FMชนิดมือถือ5วัตต์ 58</t>
  </si>
  <si>
    <t>เครื่องรับ-ส่งวิทยุระบบVHF/FMชนิดมือถือ5วัตต์ 59</t>
  </si>
  <si>
    <t>เครื่องรับ-ส่งวิทยุระบบVHF/FMชนิดมือถือ5วัตต์ 60</t>
  </si>
  <si>
    <t>เครื่องรับ-ส่งวิทยุระบบVHF/FMชนิดมือถือ5วัตต์ 61</t>
  </si>
  <si>
    <t>เครื่องรับ-ส่งวิทยุระบบVHF/FMชนิดมือถือ5วัตต์ 62</t>
  </si>
  <si>
    <t>เครื่องรับ-ส่งวิทยุระบบVHF/FMชนิดมือถือ5วัตต์ 63</t>
  </si>
  <si>
    <t>เครื่องรับ-ส่งวิทยุระบบVHF/FMชนิดมือถือ5วัตต์ 64</t>
  </si>
  <si>
    <t>เครื่องรับ-ส่งวิทยุระบบVHF/FMชนิดมือถือ5วัตต์ 65</t>
  </si>
  <si>
    <t>01.06.2016</t>
  </si>
  <si>
    <t>ชุดเครื่องเสียงและระบบป้องกันอันตรายรถสั่งการ ผบ.ร</t>
  </si>
  <si>
    <t>วิทยุมือถือ วีเอชเอฟ/เอฟเอ็ม ยี่ห้อKENWOODภ.จว.สพ.</t>
  </si>
  <si>
    <t>ขึ้นทะเบียนครุภัณฑ์โฆษณา</t>
  </si>
  <si>
    <t>กล้องบันทึกภาพเคลื่อนไหวบนสถานีตำรวจภ.จว.สุพรรณบุร</t>
  </si>
  <si>
    <t>กล้องบันทึกภาพเคลื่อนไหวแบบดิจิตอล ภ.จว.สุพรรณบุรี</t>
  </si>
  <si>
    <t>เครื่องฉายโปรเจคเตอร์พร้อมจอ ยี่ห้อ HITACHI</t>
  </si>
  <si>
    <t xml:space="preserve"> กล้องวีดิโอ MINI DVจำนวน 9 ของ ภ.7</t>
  </si>
  <si>
    <t xml:space="preserve"> กล้องถ่ายวีดีโอระบบดิจิตอลยี่ห้อSONYรุ่นHANDYCAM</t>
  </si>
  <si>
    <t>ครุภัณฑ์การเกษตรปั้มน้ำและถังเก็บน้ำ</t>
  </si>
  <si>
    <t>โอนเต็นท์บริการ ให้ ภ.จว.สุพรรณบุรี จำนวน 1 ชุด</t>
  </si>
  <si>
    <t>04.05.2005</t>
  </si>
  <si>
    <t>01.08.2008</t>
  </si>
  <si>
    <t>เครื่องตรวจวัดแอลกอฮอล์ 6640-3107-0025-7-2551</t>
  </si>
  <si>
    <t>01.09.2008</t>
  </si>
  <si>
    <t>เครื่องตรวจวัดแอลกอฮอล์ 6640-3103-0197-7-2551</t>
  </si>
  <si>
    <t>เครื่องตรวจวัดแอลกอฮอล์ 6640-3103-0198-7-2551</t>
  </si>
  <si>
    <t>เครื่องตรวจวัดแอลกอฮอล์ 6640-3103-0199-7-2551</t>
  </si>
  <si>
    <t>เครื่องตรวจวัดแอลกอฮอล์ 6640-3103-0200-7-2551</t>
  </si>
  <si>
    <t>เครื่องตรวจวัดแอลกอฮอล์ 6640-3103-0201-7-2551</t>
  </si>
  <si>
    <t>เครื่องตรวจวัดแอลกอฮอล์ 6640-3103-0202-7-2551</t>
  </si>
  <si>
    <t>เครื่องตรวจวัดแอลกอฮอล์ 6640-3103-0203-7-2551</t>
  </si>
  <si>
    <t>เครื่องตรวจวัดแอลกอฮอล์ 6640-3103-0204-7-2551</t>
  </si>
  <si>
    <t>เครื่องตรวจวัดแอลกอฮอล์ 6640-3103-0205-7-2551</t>
  </si>
  <si>
    <t>ล้างพักสินทรัพย์คอมพิวเตอร์</t>
  </si>
  <si>
    <t>คอมพิวเตอร์ HP รุ่น Compag Presario SR 1408AL สีดำ</t>
  </si>
  <si>
    <t>อุปกรณ์ Routerยี่ห้อcisco หมายเลข SCZ10152180</t>
  </si>
  <si>
    <t>25.04.2009</t>
  </si>
  <si>
    <t>เครื่องไมโครคอมพิวเตอร์ ยี่ห้อ HP Con.paq</t>
  </si>
  <si>
    <t>เครื่องไมโครคอมพิวเตอร์ ยี่ห้อ HP Con.pa</t>
  </si>
  <si>
    <t>11.06.2015</t>
  </si>
  <si>
    <t>ศูนย์รับแจ้งเหตุ 191ฯ ระยะที่ 6 ภ.จว.สุพรรณบุรี</t>
  </si>
  <si>
    <t>เครื่องยิงแห (ภ.จว.สุพรรณบุรี)</t>
  </si>
  <si>
    <t>โอนโล่กันกระสุน จำนวน 1 โล่ ให้ ภ.จว.สุพรรณบุรี</t>
  </si>
  <si>
    <t>19.12.2018</t>
  </si>
  <si>
    <t>ล้างบัญชีพักครุภัณฑ์อื่น</t>
  </si>
  <si>
    <t>ครุภัณฑ์อื่น ๆ (409 อัน)</t>
  </si>
  <si>
    <t>06.03.2019</t>
  </si>
  <si>
    <t>ล้างบัญชีพักงานระหว่างสร้าง</t>
  </si>
  <si>
    <t>22.04.2019</t>
  </si>
  <si>
    <t>ล้างพักงานระหว่างสร้าง สภ.ดอนเจดีย์ งวด 2</t>
  </si>
  <si>
    <t>21.06.2019</t>
  </si>
  <si>
    <t>ก่อสร้าง</t>
  </si>
  <si>
    <t>10.07.2019</t>
  </si>
  <si>
    <t>ก่อสร้าง สภ.ดอนเจดีย์ งวด 4</t>
  </si>
  <si>
    <t>27.08.2019</t>
  </si>
  <si>
    <t>ก่อสร้าง สภ.ดอนเจดีย์ งวด 5</t>
  </si>
  <si>
    <t>27.09.2019</t>
  </si>
  <si>
    <t>ก่อสร้าง สภ.ดอนเจดีย์ งวดที่ 6</t>
  </si>
  <si>
    <t>รหัสจังหวัด 7200 สุพรรณบุรี</t>
  </si>
  <si>
    <t>2500700814 (ภ.จว.นครปฐม)</t>
  </si>
  <si>
    <t>24.05.1993</t>
  </si>
  <si>
    <t>บ้านพัก สว. ตึก 2 ชั้น</t>
  </si>
  <si>
    <t>บ้านพัก รอง สว. ตึก 2 ชั้น</t>
  </si>
  <si>
    <t>01.04.1995</t>
  </si>
  <si>
    <t>บ้านพักสัญญาบัตร ตึก 2 ชั้น</t>
  </si>
  <si>
    <t>01.10.1994</t>
  </si>
  <si>
    <t>บ้านพัก สารวัตร  ตึก  2  ชั้น</t>
  </si>
  <si>
    <t>20.12.1994</t>
  </si>
  <si>
    <t>บ้านพัก รองสารวัตร  ตึก  2  ชั้น</t>
  </si>
  <si>
    <t>20.11.1994</t>
  </si>
  <si>
    <t>บ้านพักสารวัตร  ตึก 2 ชั้น</t>
  </si>
  <si>
    <t>14.05.1997</t>
  </si>
  <si>
    <t>บ้านพักรองสารวัตร  ตึก  2  ชั้น</t>
  </si>
  <si>
    <t>25.05.1997</t>
  </si>
  <si>
    <t>บ้านพัก รอง ผกก. หรือ สว.  ตึก 2 ชั้น</t>
  </si>
  <si>
    <t>01.02.1989</t>
  </si>
  <si>
    <t>บ้านพัก  ผกก.   2  ชั้นครึ่งตึกครึ่งไม้</t>
  </si>
  <si>
    <t>บ้านพัก  รอง  ผกก. 2 ชั้นครึ่งตึกครึ่งไม้</t>
  </si>
  <si>
    <t>01.12.1994</t>
  </si>
  <si>
    <t>เรือนแถวชั้นประทวนและพลฯ ตึก 2 ชั้น</t>
  </si>
  <si>
    <t>08.06.2001</t>
  </si>
  <si>
    <t>เรื่อนแถวชั้นประทวนตึก 2 ชั้น10 คูหา</t>
  </si>
  <si>
    <t>01.11.1987</t>
  </si>
  <si>
    <t>เรื่อนแถวชั้นประทวน  ตึก  2 ชั้น</t>
  </si>
  <si>
    <t>01.11.1990</t>
  </si>
  <si>
    <t>เรือนแถวชั้นประทวน  ตึก  2  ชั้น</t>
  </si>
  <si>
    <t>22.12.1993</t>
  </si>
  <si>
    <t>08.12.1995</t>
  </si>
  <si>
    <t>01.09.1994</t>
  </si>
  <si>
    <t>เรือนแถวชั้นประทวนครึ่งตึกครึ่งไม้</t>
  </si>
  <si>
    <t>01.02.1991</t>
  </si>
  <si>
    <t>เรีอนแถวชั้นประทวน  ตึก  2  ชั้น</t>
  </si>
  <si>
    <t>01.04.1990</t>
  </si>
  <si>
    <t>01.05.1995</t>
  </si>
  <si>
    <t>เรือนแถวชั้นประทวนตึก 2 ชั้น</t>
  </si>
  <si>
    <t>10.11.1991</t>
  </si>
  <si>
    <t>เรือนแถวชั้นประทวน  ตึก  2 ชั้น</t>
  </si>
  <si>
    <t>เรือนแถวชั้นประทวนตึก 2 ชั้น 10 คูหา</t>
  </si>
  <si>
    <t>05.03.1990</t>
  </si>
  <si>
    <t>เรือนแถวชั้นประทวน2ชั้นครึ่งตึกครึ่งไม้</t>
  </si>
  <si>
    <t>01.01.1988</t>
  </si>
  <si>
    <t>01.01.1989</t>
  </si>
  <si>
    <t>01.05.1992</t>
  </si>
  <si>
    <t>เรือนแถวชั้นประทวน ตึก 2 ชั้น</t>
  </si>
  <si>
    <t>01.02.1993</t>
  </si>
  <si>
    <t>01.07.1993</t>
  </si>
  <si>
    <t>แฟลต 3 ชั้น 30 ห้อง</t>
  </si>
  <si>
    <t>06.06.2003</t>
  </si>
  <si>
    <t>22.08.2003</t>
  </si>
  <si>
    <t>เรือนแถวชั้นประทวนพล ตึก 2 ชั้น</t>
  </si>
  <si>
    <t>01.01.2008</t>
  </si>
  <si>
    <t>เรือนแถวชั้นประทวนและพลตำรวจ สภ.นครชัยศรี</t>
  </si>
  <si>
    <t>28.01.2008</t>
  </si>
  <si>
    <t>เรือนแถวชั้นประทวนและพลตำรวจ สภ.ดอนตูม</t>
  </si>
  <si>
    <t>26.01.2008</t>
  </si>
  <si>
    <t>บ้านพักรองผู้กำกับหรือสารวัตร สภ.พุทธมณฑล</t>
  </si>
  <si>
    <t>บ้านพักรองผู้กำกับหรือสารวัตร สภ.โพธิ์แก้ว</t>
  </si>
  <si>
    <t>30.04.2008</t>
  </si>
  <si>
    <t>เรือนแถวชั้นประทวนและพลตำรวจ สภ.บางหลวง</t>
  </si>
  <si>
    <t>22.05.2008</t>
  </si>
  <si>
    <t>เรือนแถวชั้นประทวนและพลตำรวจ สภ.บางเลน</t>
  </si>
  <si>
    <t>01.07.2009</t>
  </si>
  <si>
    <t>บ้านพัก รอง ผกก.-ผกก.สภ.นครชัยศรี</t>
  </si>
  <si>
    <t>03.07.2009</t>
  </si>
  <si>
    <t>บ้านพัก รอง ผกก. - ผกก.สภ.โพธิ์แก้ว</t>
  </si>
  <si>
    <t>02.07.2009</t>
  </si>
  <si>
    <t>บ้านพัก รอง ผกก. - ผกก.สภ.บางเลน</t>
  </si>
  <si>
    <t>เรือนแถวชั้นประทวน สภ.สามควายเผือก</t>
  </si>
  <si>
    <t>เรือนแถวชั้นประทวน สภ.กระตีบ</t>
  </si>
  <si>
    <t>เรือนแถวชั้นประทวน สภ.ดอนตูม</t>
  </si>
  <si>
    <t>20.10.2009</t>
  </si>
  <si>
    <t>เรือนแถวชั้นประทวน สภ.บางเลน</t>
  </si>
  <si>
    <t>อาคารที่พักอาศัย</t>
  </si>
  <si>
    <t>บ้านสวนอรัญญา แบบทาวน์เฮ้าส์ ชั้นเดียว 112 หลัง</t>
  </si>
  <si>
    <t>แฟลต สภ.โพธิ์แก้ว ภาค 7 จ.นครปฐม</t>
  </si>
  <si>
    <t>อาคารที่พักอาศัย (แฟลต) สูง 5 ชั้น 30 ครอบครัว</t>
  </si>
  <si>
    <t>บ้านเอื้ออาทรนครปฐม(ศาลายา3) 8 หลัง</t>
  </si>
  <si>
    <t>บ้านพัก ผบก. ภ.จว.นครปฐม</t>
  </si>
  <si>
    <t>หมวดสินทรัพย์ 12050100 อาคารพักอาศัย(หมดอายุการใช้งาน)</t>
  </si>
  <si>
    <t>01.08.1938</t>
  </si>
  <si>
    <t>บ้านพักครึ่งตึกครึ่งไม้ 2 ชั้น</t>
  </si>
  <si>
    <t>บ้านพักสัญญาบัตร2ชั้นครึ่งตึกครึ่งไม้</t>
  </si>
  <si>
    <t>20.10.1985</t>
  </si>
  <si>
    <t>บ้านพัก รอง  สว. 2  ชั้น ครึ่งตึกครึ่งไม้</t>
  </si>
  <si>
    <t>15.02.1987</t>
  </si>
  <si>
    <t>บ้านพัก  รอง  สว.  2 ชั้น ครึ่งตึกครึ่งไม้</t>
  </si>
  <si>
    <t>01.10.1995</t>
  </si>
  <si>
    <t>อาคารที่ทำการสภ.อ.ดอนตูมตึก 2ชั้น</t>
  </si>
  <si>
    <t>24.09.1981</t>
  </si>
  <si>
    <t>อาคารที่ทำการแบบตึก  2  ชั้น</t>
  </si>
  <si>
    <t>01.09.1986</t>
  </si>
  <si>
    <t>อาคารที่ทำการ ตึก  2  ชั้น</t>
  </si>
  <si>
    <t>อาคารที่ทำการ  2  ชั้นครึ่งตึกครึ่งไม้</t>
  </si>
  <si>
    <t>01.10.1996</t>
  </si>
  <si>
    <t>อาคารคอนกรีตเสริมเหล็ก 2 ชั้น</t>
  </si>
  <si>
    <t>07.10.1997</t>
  </si>
  <si>
    <t>อาคารที่ทำการ แบบตึก  3  ชั้น</t>
  </si>
  <si>
    <t>19.05.1993</t>
  </si>
  <si>
    <t>อาคารที่ทำการ ครึ่งตึกครึ่งไม้ 2 ชั้น</t>
  </si>
  <si>
    <t>02.04.1993</t>
  </si>
  <si>
    <t>อาคารศูนย์ปฏิบัติการสส.(ป.)ตึก 2 ชั้น</t>
  </si>
  <si>
    <t>03.06.2003</t>
  </si>
  <si>
    <t>อาคารที่ทำการตึก  3  ชั้น</t>
  </si>
  <si>
    <t>10.11.2008</t>
  </si>
  <si>
    <t>อาคารที่ทำการ สภ.บางเลน</t>
  </si>
  <si>
    <t>02.02.2010</t>
  </si>
  <si>
    <t>อาคารที่ทำการ สภ.สามควายเผือก</t>
  </si>
  <si>
    <t>25.03.2010</t>
  </si>
  <si>
    <t>อาคารที่ทำการ สภ.กระตีบ</t>
  </si>
  <si>
    <t>23.09.2015</t>
  </si>
  <si>
    <t>ขึ้นอาคารสำนักงาน สภ.สามพราน</t>
  </si>
  <si>
    <t>หมวดสินทรัพย์ 12050200 อาคารสำนักงาน(หมดอายุการใช้งาน)</t>
  </si>
  <si>
    <t>01.04.2012</t>
  </si>
  <si>
    <t>อาคารที่ทำการ ภ.7</t>
  </si>
  <si>
    <t>06.08.1985</t>
  </si>
  <si>
    <t>คลังพลาธิการ  แบบมีชั้นลอย</t>
  </si>
  <si>
    <t>01.10.1982</t>
  </si>
  <si>
    <t>ห้องประชุมตึกชั้นเดียว</t>
  </si>
  <si>
    <t>31.10.2011</t>
  </si>
  <si>
    <t>ป้อมตำรวจ สภ.พุทธมณฑล</t>
  </si>
  <si>
    <t xml:space="preserve"> อาคารป้อมยาม</t>
  </si>
  <si>
    <t>โรงเก็บรถยนต์โครงเหล็กหลังคา</t>
  </si>
  <si>
    <t>17.12.2009</t>
  </si>
  <si>
    <t>สร้างงานท่อระบายน้ำและบ่อพักท่อ,บ่อบำบัดน้ำเสีย</t>
  </si>
  <si>
    <t>ลานเอนกประสงค์</t>
  </si>
  <si>
    <t>11.02.2011</t>
  </si>
  <si>
    <t>วางท่อระบายน้ำ-ถนนแอสฟัลท์ติกคอนกรีต</t>
  </si>
  <si>
    <t>ถนน ค.ส.ล. สภ.โพธิ์แก้ว ภาค 7 จ.นครปฐม</t>
  </si>
  <si>
    <t>ตู้นิรภัยกันไฟ ตุ้ที่1 สภ.เมืองนฐ.</t>
  </si>
  <si>
    <t>ตู้นิรภัยกันไฟ ตุ้ที่2 สภ.กำแพงแสน</t>
  </si>
  <si>
    <t>ตู้นิรภัยกันไฟ ตุ้ที่3 สภ.นครชัยศรี</t>
  </si>
  <si>
    <t>ตู้นิรภัยกันไฟ ตุ้ที่4 สภ.บางเลน</t>
  </si>
  <si>
    <t>ตู้นิรภัยกันไฟ ตุ้ที่5 สภ.สามพราน</t>
  </si>
  <si>
    <t>ตู้นิรภัยกันไฟ ตุ้ที่6 สภ.พุทธมณฑล</t>
  </si>
  <si>
    <t>ตู้นิรภัยกันไฟ ตุ้ที่7 สภ.ดอนตูม</t>
  </si>
  <si>
    <t>ตู้นิรภัยกันไฟ ตุ้ที่8 สภ.โพธิ์แก้ว</t>
  </si>
  <si>
    <t>ตู้นิรภัยกันไฟ ตุ้ที่9 สภ.โพรงมเดื่อ</t>
  </si>
  <si>
    <t>ตู้นิรภัยกันไฟ ตุ้ที่10 สภ.สามควายเผือก</t>
  </si>
  <si>
    <t>ตู้นิรภัยกันไฟ ตุ้ที่11 สภ.กระตีบ</t>
  </si>
  <si>
    <t>ตู้นิรภัยกันไฟ ตุ้ที่12 สภ.บางหลวง</t>
  </si>
  <si>
    <t>เคาน์เตอร์ ปชส.สถานีต้นแบบ (สภ.บางเลน)</t>
  </si>
  <si>
    <t>ฉากด้านหลังเคาน์เตอร์ ปชส.สถานีต้นแบบ(สภ.บางเลน)</t>
  </si>
  <si>
    <t>หน้ากากเคาน์เตอร์บริการ สถานีต้นแบบ (สภ.บางเลน)</t>
  </si>
  <si>
    <t>ฉากด้านหลังเคาน์เตอร์บริการ สถานีต้นแบบ(สภ.บางเลน)</t>
  </si>
  <si>
    <t>เก้าอี้รอคิว 3 ที่นั่ง สถานีต้นแบบ (สภ.บางเลน)</t>
  </si>
  <si>
    <t>21.12.2015</t>
  </si>
  <si>
    <t>สัญญาเลขที่ (03)/7/59 วันที่เอกสาร 21/12/15</t>
  </si>
  <si>
    <t>สัญญาเลขที่ (3)/7/59</t>
  </si>
  <si>
    <t>ตู้สำนักงานเคลื่อนที่(ตู้เหล็กคอนเทนเนอร์)</t>
  </si>
  <si>
    <t>เครื่องปรับอากาศ ขนาด 13,000 บีทียู ห้อง191</t>
  </si>
  <si>
    <t>เครื่องปรับอากาศ ขนาด 13,000 บีทียู ห้อง 191</t>
  </si>
  <si>
    <t>เครื่องปรับอากาศ ขนาด 18,000  บีทียู  ห้อง 191</t>
  </si>
  <si>
    <t>เครื่องปรับอากาศ ขนาด 25,000 บีทียู  ห้อง 191</t>
  </si>
  <si>
    <t>โต๊ะทำงาน T1 ห้อง 191</t>
  </si>
  <si>
    <t>โต๊ะทำงาน T2  ห้อง 191</t>
  </si>
  <si>
    <t>โต๊ะทำงาน T3 ห้อง 191</t>
  </si>
  <si>
    <t>โต๊ะทำงาน T5 ห้อง 191</t>
  </si>
  <si>
    <t>โต๊ะทำงาน T6 ห้อง 191</t>
  </si>
  <si>
    <t>โต๊ะอาหาร T7 ห้อง 191</t>
  </si>
  <si>
    <t xml:space="preserve"> เก้าอี้ C2 ห้อง 191</t>
  </si>
  <si>
    <t>ตู้ B2 ห้อง 191</t>
  </si>
  <si>
    <t>โซฟาขาเหล็ก F4 ห้อง 191</t>
  </si>
  <si>
    <t>ผ้าม่าน F6 ห้อง 191</t>
  </si>
  <si>
    <t>ผ้าม่าน F7 ห้อง 191</t>
  </si>
  <si>
    <t>เครื่องปรับอากาศชนิดแขวน 25,000 บีทียู</t>
  </si>
  <si>
    <t>เครื่องปรับอากาศชนิดแขวน 12,500 บีทียู</t>
  </si>
  <si>
    <t>15.01.2002</t>
  </si>
  <si>
    <t>เครื่องพิมพ์ดีดแบบกระเป๋าหิ้ว</t>
  </si>
  <si>
    <t>04.12.2000</t>
  </si>
  <si>
    <t>20.12.2000</t>
  </si>
  <si>
    <t>17.10.2002</t>
  </si>
  <si>
    <t>เครื่องปรับอากาศ</t>
  </si>
  <si>
    <t>07.06.2003</t>
  </si>
  <si>
    <t>โต๊ะทำงาน ที 1</t>
  </si>
  <si>
    <t>โต๊ะทำงาน ที 2</t>
  </si>
  <si>
    <t>โต๊ะทำงาน  ที 3</t>
  </si>
  <si>
    <t>โต๊ะทำงานข้าง  ที  4</t>
  </si>
  <si>
    <t>โต๊ะประชุม  ที  6</t>
  </si>
  <si>
    <t>เคาร์เตอร์ประชาสัมพันธ์  ที  7</t>
  </si>
  <si>
    <t>เคาร์เตอร์วิทยุสื่อสาร  ที  8.1</t>
  </si>
  <si>
    <t>เคาร์เตอร์วิทยุสื่อสาร  ที  8.2</t>
  </si>
  <si>
    <t>เคาร์เตอร์วิทยุสื่อสาร  ที  8.3</t>
  </si>
  <si>
    <t>ชุดโต๊ะประชุม  ที  9.1</t>
  </si>
  <si>
    <t>ชุดโต๊ะประชุม  ที  9.2</t>
  </si>
  <si>
    <t>ตู้เอกสารบานเปิด  บี  1 สี่ลิ้นชัก</t>
  </si>
  <si>
    <t>ตู้เอกสารบานเปิด  บี  2 บานเปิด</t>
  </si>
  <si>
    <t>ตู้เอกสาร  2  บาน  บี  3 บานเลื่อน</t>
  </si>
  <si>
    <t>ตู้เอกสารชั้นโล่ง  บี  4</t>
  </si>
  <si>
    <t>ตู้เอกสารแบบ  4  ลิ้นชัก  บี  5</t>
  </si>
  <si>
    <t>เก้าอี้ล้อเลื่อนหุ้มหนังเทียมมีเท้าแขน ซี1</t>
  </si>
  <si>
    <t>เก้าอี้ล้อเลื่อนหุ้มหนังเทียมมีเท้าแขน</t>
  </si>
  <si>
    <t>เก้าอี้หน้าโต๊ะหุ้มหนังเทียม  ซี  3</t>
  </si>
  <si>
    <t>เก้าอี้พักคอยแบบ3ที่นั่งหุ้มหนังเทียมซี4</t>
  </si>
  <si>
    <t>เก้าอี้พักคอยแบบ2ที่นั่งหุ้มหนังเทียมซี</t>
  </si>
  <si>
    <t>เก้าอี้พักคอย 2 ที่นั่ง  หุ้มหนังเทียม ซี 5</t>
  </si>
  <si>
    <t>ฉากครึ่งกระจก พี 1</t>
  </si>
  <si>
    <t>ฉากครึ่งกระจก พี 3</t>
  </si>
  <si>
    <t>ผนังกล่องฉากเลื่อนห้องประชุม เอฟ 1</t>
  </si>
  <si>
    <t>ม่านพร้อมรางขนาด 4.70 ม. เอฟ 5.1</t>
  </si>
  <si>
    <t>ม่านพร้อมรางขนาด 3.30 ม. เอฟ 5.2</t>
  </si>
  <si>
    <t>ม่านพร้อมรางขนาด  5.70 ม. เอฟ 5.3</t>
  </si>
  <si>
    <t>16.06.2003</t>
  </si>
  <si>
    <t>เก้าอี้บุนวมมีล้อเลื่อน</t>
  </si>
  <si>
    <t>ฉากกั้นห้อง</t>
  </si>
  <si>
    <t>ตู้ใส่แฟ้มเอกสาร 40 ช่อง</t>
  </si>
  <si>
    <t>โต๊ะทำงานไม่มีลิ้นชัก ที 1</t>
  </si>
  <si>
    <t>โต๊ะทำงานพร้อมลิ้นชักขวามือ ที 1 อาร์</t>
  </si>
  <si>
    <t>โต๊ะทำงานพร้อมลิ้นชักขวามือ ที 2 อาร์</t>
  </si>
  <si>
    <t>โต๊ะทำงานพร้อมลิ้นชักซ้ายมือ ที 2 แอล</t>
  </si>
  <si>
    <t>โต๊ะทำงานไม่มีลิ้นชัก ที 3</t>
  </si>
  <si>
    <t>โต๊ะเคาร์เตอร์</t>
  </si>
  <si>
    <t>โต๊ะประชุม ที 5</t>
  </si>
  <si>
    <t>โต๊ะประชุม ที 6</t>
  </si>
  <si>
    <t>โต๊ะอาหาร ที 7</t>
  </si>
  <si>
    <t>โต๊ะประชุม  ที  9</t>
  </si>
  <si>
    <t>เก้าอี้ทำงานมีเท้าแขนพนักพิงเตี้ย ซี 2</t>
  </si>
  <si>
    <t>เก้าอี้ทำงานมีเท้าแขนพนักพิงเตี้ย ซี 3</t>
  </si>
  <si>
    <t>เก้าอี้ทำงานไม่มีเท้าแขน ซี 4</t>
  </si>
  <si>
    <t>เก้าอี้รับรองขาตาย  ซี  5</t>
  </si>
  <si>
    <t>เก้าอี้จัดเลี้ยงขาตาย  ซี  6</t>
  </si>
  <si>
    <t>เก้าอี้รับแขกไฟเบอร์ชนิด 3 ช่วง ซี  8</t>
  </si>
  <si>
    <t>เก้าอี้รับแขกบุหนังชนิด 3 ช่วง  ซี  9</t>
  </si>
  <si>
    <t>เก้าอี้ประชุมมีเท้าแขน  ซี  10</t>
  </si>
  <si>
    <t>ตู้เก็บเอกสาร  4  ลิ้นชัก  ซีบี  1</t>
  </si>
  <si>
    <t>ตู้เหล็กเก็บเอกสาร 2 บาน  ซีบี  2</t>
  </si>
  <si>
    <t>ตู้เก็บเอกสารบานเลื่อนทึบกระจก ซีบี3</t>
  </si>
  <si>
    <t>ตู้เก็บเสื้อผ้า (ล็อกเกอร์)  ซีบี  4 หกช่อง</t>
  </si>
  <si>
    <t>ตู้เก็บใบขับขี่  ซีบี  5 (ตู้เหล็ก 2 บาน)</t>
  </si>
  <si>
    <t>ชั้นเหล็กฉากเจาะรู  เอ็ม  1</t>
  </si>
  <si>
    <t>เคาร์เตอร์วางโทรศัพท์  พี  1</t>
  </si>
  <si>
    <t>เคาร์เตอร์ห้องครัว  พี  2</t>
  </si>
  <si>
    <t>แสตนด์  พี  3</t>
  </si>
  <si>
    <t>เสาธงชาติ  พี  4</t>
  </si>
  <si>
    <t>แผงติดประกาศ</t>
  </si>
  <si>
    <t>ฉากกั้นห้องแบบทึบ  750+ 1500  มม.</t>
  </si>
  <si>
    <t>ฉากกั้นห้อบแบบทึบ  1200=1500 มม.</t>
  </si>
  <si>
    <t>ฉากกั้นห้องแบบทึบ 550+ 1500  มม.</t>
  </si>
  <si>
    <t>27.04.2004</t>
  </si>
  <si>
    <t>ตู้เหล็กเก็บแฟ้มสันหนา</t>
  </si>
  <si>
    <t>ตู้เหล็ก 2 บาน</t>
  </si>
  <si>
    <t>ตู้เหล็ก 4 ลิ้นชัก</t>
  </si>
  <si>
    <t>โต๊ะวางคอมพิวเตอร์พร้อมเก้าอี้</t>
  </si>
  <si>
    <t>30.09.2004</t>
  </si>
  <si>
    <t>เครื่องปรับอากาศชนิดตั้งพื้นหรือชนิดแขวน</t>
  </si>
  <si>
    <t>09.10.2009</t>
  </si>
  <si>
    <t>เครื่องดูดฝุ่น</t>
  </si>
  <si>
    <t xml:space="preserve"> เครื่องปรับอากาศ ขนาด 18,000 บีทียู</t>
  </si>
  <si>
    <t xml:space="preserve"> เครื่องปรับอากาศ ขนาด 44,500 บีทียู</t>
  </si>
  <si>
    <t>เครื่องปรับอากาศชนิดแขวน</t>
  </si>
  <si>
    <t>เครื่องปรับอากาศชนิดแขวนขนาด 24,000 บีทียู</t>
  </si>
  <si>
    <t>โอนรถบรรทุกน้ำ (Tank) ให้ ภ.จว.นครปฐม</t>
  </si>
  <si>
    <t>โอนรถจยย.(ทดแทน)ขนาด 250 ซีซี ให้สภ.กระตีบ จว.นฐ.</t>
  </si>
  <si>
    <t>โอนรถจยย.(ทดแทน)ขนาด 250 ซีซี ให้สภ.กำแพงแสนจว.นฐ.</t>
  </si>
  <si>
    <t>โอนรถจยย.(ทดแทน)ขนาด 250 ซีซี ให้สภ.ดอนตูม จว.นฐ.</t>
  </si>
  <si>
    <t>โอนรถจยย.(ทดแทน)ขนาด250ซีซี ให้สภ.นครชัยศรี จว.นฐ.</t>
  </si>
  <si>
    <t>โอนรถจยย.(ทดแทน)ขนาด 250 ซีซี ให้ สภ.บางเลน จว.นฐ.</t>
  </si>
  <si>
    <t>โอนรถจยย.(ทดแทน)ขนาด 250 ซีซี ให้ สภ.บางหลวงจว.นฐ.</t>
  </si>
  <si>
    <t>โอนรถจยย.(ทดแทน)ขนาด 250 ซีซี ให้สภ.พุทธมณฑลจว.นฐ.</t>
  </si>
  <si>
    <t>โอนรถจยย.(ทดแทน)ขนาด 250 ซีซีให้สภ.โพธิ์แก้วจว.นฐ.</t>
  </si>
  <si>
    <t>โอนรถจยย.(ทดแทน)ขนาด 250 ซีซี ให้สภ.โพรงมะเดื่อ นฐ</t>
  </si>
  <si>
    <t>โอนรถจยย.(ทดแทน)ขนาด250ซีซีให้สภ.เมืองนครปฐม จว.นฐ</t>
  </si>
  <si>
    <t>โอนรถจยย.(ทดแทน)ขนาด250ซีซีให้สภ.สามควายเผือกจว.นฐ</t>
  </si>
  <si>
    <t>โอนรถจยย.(ทดแทน)ขนาด 250ซีซี ให้สภ.สามควายเผือก นฐ</t>
  </si>
  <si>
    <t>โอนรถจยย.(ทดแทน)ขนาด 250ซีซี ให้สภ.สามพราน นฐ</t>
  </si>
  <si>
    <t>สร้างสินทรัพย์หลัก ยานพาหนะและขนส่ง</t>
  </si>
  <si>
    <t>รถ จยย. ยามาฮ่า รุ่น GT125 ทะเบียนโล่ 36660</t>
  </si>
  <si>
    <t>รถ จยย. ยามาฮ่า รุ่น GT125 ทะเบียนโล่ 36661</t>
  </si>
  <si>
    <t>รถ จยย. ยามาฮ่า รุ่น GT125 ทะเบียนโล่ 36662</t>
  </si>
  <si>
    <t>รถ จยย. ยามาฮ่า รุ่น GT125 ทะเบียนโล่ 36663</t>
  </si>
  <si>
    <t>รถ จยย. ยามาฮ่า รุ่น GT125 ทะเบียนโล่ 36664</t>
  </si>
  <si>
    <t>รถ จยย. ยามาฮ่า รุ่น GT125 ทะเบียนโล่ 36665</t>
  </si>
  <si>
    <t>รถ จยย. ยามาฮ่า รุ่น GT125 ทะเบียนโล่ 36666</t>
  </si>
  <si>
    <t>รถ จยย. ยามาฮ่า รุ่น GT125 ทะเบียนโล่ 36667</t>
  </si>
  <si>
    <t>รถ จยย. ยามาฮ่า รุ่น GT125 ทะเบียนโล่ 36668</t>
  </si>
  <si>
    <t>รถ จยย. ยามาฮ่า รุ่น GT125 ทะเบียนโล่ 36669</t>
  </si>
  <si>
    <t>รถ จยย. ยามาฮ่า รุ่น GT125 ทะเบียนโล่ 36670</t>
  </si>
  <si>
    <t>รถ จยย. ยามาฮ่า รุ่น GT125 ทะเบียนโล่ 36671</t>
  </si>
  <si>
    <t>รถ จยย. ยามาฮ่า รุ่น GT125 ทะเบียนโล่ 36672</t>
  </si>
  <si>
    <t>รถ จยย. ยามาฮ่า รุ่น GT125 ทะเบียนโล่ 36673</t>
  </si>
  <si>
    <t>รถ จยย. ยามาฮ่า รุ่น GT125 ทะเบียนโล่ 36674</t>
  </si>
  <si>
    <t>รถ จยย. ยามาฮ่า รุ่น GT125 ทะเบียนโล่ 36675</t>
  </si>
  <si>
    <t>รถ จยย. ยามาฮ่า รุ่น GT125 ทะเบียนโล่ 36676</t>
  </si>
  <si>
    <t>รถ จยย. ยามาฮ่า รุ่น GT125 ทะเบียนโล่ 36677</t>
  </si>
  <si>
    <t>รถ จยย. ยามาฮ่า รุ่น GT125 ทะเบียนโล่ 36678</t>
  </si>
  <si>
    <t>รถ จยย. ยามาฮ่า รุ่น GT125 ทะเบียนโล่ 36679</t>
  </si>
  <si>
    <t>รถ จยย. ยามาฮ่า รุ่น GT125 ทะเบียนโล่ 36680</t>
  </si>
  <si>
    <t>รถ จยย. ยามาฮ่า รุ่น GT125 ทะเบียนโล่ 36681</t>
  </si>
  <si>
    <t>รถ จยย. ยามาฮ่า รุ่น GT125 ทะเบียนโล่ 36683</t>
  </si>
  <si>
    <t>รถ จยย. ยามาฮ่า รุ่น GT125 ทะเบียนโล่ 36684</t>
  </si>
  <si>
    <t>รถ จยย. ยามาฮ่า รุ่น GT125 ทะเบียนโล่ 36685</t>
  </si>
  <si>
    <t>รถ จยย. ยามาฮ่า รุ่น GT125 ทะเบียนโล่ 36686</t>
  </si>
  <si>
    <t>รถ จยย. ยามาฮ่า รุ่น GT125 ทะเบียนโล่ 36687</t>
  </si>
  <si>
    <t>รถ จยย. ยามาฮ่า รุ่น GT125 ทะเบียนโล่ 36688</t>
  </si>
  <si>
    <t>รถ จยย. ยามาฮ่า รุ่น GT125 ทะเบียนโล่ 36689</t>
  </si>
  <si>
    <t>รถ จยย. ยามาฮ่า รุ่น GT125 ทะเบียนโล่ 36690</t>
  </si>
  <si>
    <t>รถ จยย. ยามาฮ่า รุ่น GT125 ทะเบียนโล่ 36691</t>
  </si>
  <si>
    <t>รถ จยย. ยามาฮ่า รุ่น GT125 ทะเบียนโล่ 36692</t>
  </si>
  <si>
    <t>รถ จยย. ยามาฮ่า รุ่น GT125 ทะเบียนโล่ 36693</t>
  </si>
  <si>
    <t>รถ จยย. ยามาฮ่า รุ่น GT125 ทะเบียนโล่ 36694</t>
  </si>
  <si>
    <t>รถ จยย. ยามาฮ่า รุ่น GT125 ทะเบียนโล่ 36695</t>
  </si>
  <si>
    <t>รถ จยย. ยามาฮ่า รุ่น GT125 ทะเบียนโล่ 36696</t>
  </si>
  <si>
    <t>รถ จยย. ยามาฮ่า รุ่น GT125 ทะเบียนโล่ 36697</t>
  </si>
  <si>
    <t>รถ จยย. ยามาฮ่า รุ่น GT125 ทะเบียนโล่ 36698</t>
  </si>
  <si>
    <t>รถ จยย. ยามาฮ่า รุ่น GT125 ทะเบียนโล่ 36699</t>
  </si>
  <si>
    <t>รถ จยย. ยามาฮ่า รุ่น GT125 ทะเบียนโล่ 36700</t>
  </si>
  <si>
    <t>รถ จยย. ยามาฮ่า รุ่น GT125 ทะเบียนโล่ 36701</t>
  </si>
  <si>
    <t>รถ จยย. ยามาฮ่า รุ่น GT125 ทะเบียนโล่ 36702</t>
  </si>
  <si>
    <t>รถ จยย. ยามาฮ่า รุ่น GT125 ทะเบียนโล่ 36703</t>
  </si>
  <si>
    <t>รถ จยย. ยามาฮ่า รุ่น GT125 ทะเบียนโล่ 36704</t>
  </si>
  <si>
    <t>รถ จยย. ยามาฮ่า รุ่น GT125 ทะเบียนโล่ 36705</t>
  </si>
  <si>
    <t>รถ จยย. ยามาฮ่า รุ่น GT125 ทะเบียนโล่ 36706</t>
  </si>
  <si>
    <t>รถ จยย. ยามาฮ่า รุ่น GT125 ทะเบียนโล่ 36707</t>
  </si>
  <si>
    <t>รถ จยย. ยามาฮ่า รุ่น GT125 ทะเบียนโล่ 36708</t>
  </si>
  <si>
    <t>รถ จยย. ยามาฮ่า รุ่น GT125 ทะเบียนโล่ 36709</t>
  </si>
  <si>
    <t>รถ จยย. ยามาฮ่า รุ่น GT125 ทะเบียนโล่ 36710</t>
  </si>
  <si>
    <t>รถ จยย. ยามาฮ่า รุ่น GT125 ทะเบียนโล่ 36711</t>
  </si>
  <si>
    <t>รถ จยย. ยามาฮ่า รุ่น GT125 ทะเบียนโล่ 36712</t>
  </si>
  <si>
    <t>รถ จยย. ยามาฮ่า รุ่น GT125 ทะเบียนโล่ 36713</t>
  </si>
  <si>
    <t>รถ จยย. ยามาฮ่า รุ่น GT125 ทะเบียนโล่ 36714</t>
  </si>
  <si>
    <t>รถ จยย. ยามาฮ่า รุ่น GT125 ทะเบียนโล่ 36715</t>
  </si>
  <si>
    <t>รถ จยย. ยามาฮ่า รุ่น GT125 ทะเบียนโล่ 36716</t>
  </si>
  <si>
    <t>รถ จยย. ยามาฮ่า รุ่น GT125 ทะเบียนโล่ 36717</t>
  </si>
  <si>
    <t>รถ จยย. ยามาฮ่า รุ่น GT125 ทะเบียนโล่ 36718</t>
  </si>
  <si>
    <t>รถ จยย. ยามาฮ่า รุ่น GT125 ทะเบียนโล่ 36719</t>
  </si>
  <si>
    <t>รถ จยย. ยามาฮ่า รุ่น GT125 ทะเบียนโล่ 36720</t>
  </si>
  <si>
    <t>รถ จยย. ยามาฮ่า รุ่น GT125 ทะเบียนโล่ 36721</t>
  </si>
  <si>
    <t>รถ จยย. ยามาฮ่า รุ่น GT125 ทะเบียนโล่ 36722</t>
  </si>
  <si>
    <t>รถ จยย.งานจราจร 150 ซีซี ยามาฮ่า  NMAX โล่ 85879</t>
  </si>
  <si>
    <t>รถ จยย.งานจราจร 150 ซีซี ยามาฮ่า  NMAX โล่ 85880</t>
  </si>
  <si>
    <t>รถ จยย.งานจราจร 150 ซีซี ยามาฮ่า  NMAX โล่ 85881</t>
  </si>
  <si>
    <t>รถ จยย.งานจราจร 150 ซีซี ยามาฮ่า  NMAX โล่ 85882</t>
  </si>
  <si>
    <t>รถ จยย.งานจราจร 150 ซีซี ยามาฮ่า  NMAX โล่ 85883</t>
  </si>
  <si>
    <t>รถ จยย.งานจราจร 150 ซีซี ยามาฮ่า  NMAX โล่ 85884</t>
  </si>
  <si>
    <t>รถ จยย.งานจราจร 150 ซีซี ยามาฮ่า  NMAX โล่ 85885</t>
  </si>
  <si>
    <t>รถ จยย.งานจราจร 150 ซีซี ยามาฮ่า  NMAX โล่ 85886</t>
  </si>
  <si>
    <t>รถ จยย.งานจราจร 150 ซีซี ยามาฮ่า  NMAX โล่ 85887</t>
  </si>
  <si>
    <t>รถ จยย.งานจราจร 150 ซีซี ยามาฮ่า  NMAX โล่ 85888</t>
  </si>
  <si>
    <t>รถ จยย.งานจราจร 150 ซีซี ยามาฮ่า  NMAX โล่ 85889</t>
  </si>
  <si>
    <t>รถ จยย.งานจราจร 150 ซีซี ยามาฮ่า  NMAX โล่ 85890</t>
  </si>
  <si>
    <t>รถ จยย.งานจราจร 150 ซีซี ยามาฮ่า  NMAX โล่ 85891</t>
  </si>
  <si>
    <t>รถ จยย.งานจราจร 150 ซีซี ยามาฮ่า  NMAX โล่ 85892</t>
  </si>
  <si>
    <t>รถ จยย.งานจราจร 150 ซีซี ยามาฮ่า  NMAX โล่ 85893</t>
  </si>
  <si>
    <t>รถ จยย.งานจราจร 150 ซีซี ยามาฮ่า  NMAX โล่ 85894</t>
  </si>
  <si>
    <t>รถ จยย.งานจราจร 150 ซีซี ยามาฮ่า  NMAX โล่ 85895</t>
  </si>
  <si>
    <t>รถ จยย.งานจราจร 150 ซีซี ยามาฮ่า  NMAX โล่ 85896</t>
  </si>
  <si>
    <t>รถ จยย.งานจราจร 150 ซีซี ยามาฮ่า  NMAX โล่ 85897</t>
  </si>
  <si>
    <t>รถ จยย.งานจราจร 150 ซีซี ยามาฮ่า  NMAX โล่ 85898</t>
  </si>
  <si>
    <t>รถ จยย.งานจราจร 150 ซีซี ยามาฮ่า  NMAX โล่ 85899</t>
  </si>
  <si>
    <t>รถ จยย.งานจราจร 150 ซีซี ยามาฮ่า  NMAX โล่ 85900</t>
  </si>
  <si>
    <t>รถ จยย.งานจราจร 150 ซีซี ยามาฮ่า  NMAX โล่ 85901</t>
  </si>
  <si>
    <t>รถ จยย.งานจราจร 150 ซีซี ยามาฮ่า  NMAX โล่ 85902</t>
  </si>
  <si>
    <t>รถ จยย.งานจราจร 150 ซีซี ยามาฮ่า  NMAX โล่ 85903</t>
  </si>
  <si>
    <t>รถ จยย.งานจราจร 150 ซีซี ยามาฮ่า  NMAX โล่ 85904</t>
  </si>
  <si>
    <t>รถ จยย.งานจราจร 150 ซีซี ยามาฮ่า  NMAX โล่ 85905</t>
  </si>
  <si>
    <t>รถ จยย.งานจราจร 150 ซีซี ยามาฮ่า  NMAX โล่ 85906</t>
  </si>
  <si>
    <t>รถ จยย.งานจราจร 150 ซีซี ยามาฮ่า  NMAX โล่ 85907</t>
  </si>
  <si>
    <t>รถ จยย.งานจราจร 150 ซีซี ยามาฮ่า  NMAX โล่ 85908</t>
  </si>
  <si>
    <t>รถ จยย.งานจราจร 150 ซีซี ยามาฮ่า  NMAX โล่ 85909</t>
  </si>
  <si>
    <t>รถ จยย.งานจราจร 150 ซีซี ยามาฮ่า  NMAX โล่ 85910</t>
  </si>
  <si>
    <t>รถ จยย.งานจราจร 150 ซีซี ยามาฮ่า  NMAX โล่ 85911</t>
  </si>
  <si>
    <t>รถ จยย.งานจราจร 150 ซีซี ยามาฮ่า  NMAX โล่ 85912</t>
  </si>
  <si>
    <t>รถ จยย.งานจราจร 150 ซีซี ยามาฮ่า  NMAX โล่ 85913</t>
  </si>
  <si>
    <t>รถ จยย.งานจราจร 150 ซีซี ยามาฮ่า  NMAX โล่ 85914</t>
  </si>
  <si>
    <t>รถ จยย.งานจราจร 150 ซีซี ยามาฮ่า  NMAX โล่ 85915</t>
  </si>
  <si>
    <t>รถ จยย.งานจราจร 150 ซีซี ยามาฮ่า  NMAX โล่ 85916</t>
  </si>
  <si>
    <t>รถ จยย.งานจราจร 150 ซีซี ยามาฮ่า  NMAX โล่ 85917</t>
  </si>
  <si>
    <t>รถ จยย.งานจราจร 150 ซีซี ยามาฮ่า  NMAX โล่ 85918</t>
  </si>
  <si>
    <t>รถ จยย.งานจราจร 150 ซีซี ยามาฮ่า  NMAX โล่ 85919</t>
  </si>
  <si>
    <t>รถ จยย.งานจราจร 150 ซีซี ยามาฮ่า  NMAX โล่ 85920</t>
  </si>
  <si>
    <t>รถ จยย.งานจราจร 150 ซีซี ยามาฮ่า  NMAX โล่ 85921</t>
  </si>
  <si>
    <t>รถ จยย.งานจราจร 150 ซีซี ยามาฮ่า  NMAX โล่ 85922</t>
  </si>
  <si>
    <t>รถ จยย.งานจราจร 150 ซีซี ยามาฮ่า  NMAX โล่ 85923</t>
  </si>
  <si>
    <t>รถ จยย.งานจราจร 150 ซีซี ยามาฮ่า  NMAX โล่ 85924</t>
  </si>
  <si>
    <t>รถ จยย.งานจราจร 150 ซีซี ยามาฮ่า  NMAX โล่ 85925</t>
  </si>
  <si>
    <t>รถ จยย.งานจราจร 150 ซีซี ยามาฮ่า  NMAX โล่ 85926</t>
  </si>
  <si>
    <t>รถ จยย.งานจราจร 150 ซีซี ยามาฮ่า  NMAX โล่ 85927</t>
  </si>
  <si>
    <t>รถ จยย.งานจราจร 150 ซีซี ยามาฮ่า  NMAX โล่ 85928</t>
  </si>
  <si>
    <t>รถ จยย.งานจราจร 150 ซีซี ยามาฮ่า  NMAX โล่ 85929</t>
  </si>
  <si>
    <t>รถ จยย.งานจราจร 150 ซีซี ยามาฮ่า  NMAX โล่ 85930</t>
  </si>
  <si>
    <t>รถ จยย.งานจราจร 150 ซีซี ยามาฮ่า  NMAX โล่ 85931</t>
  </si>
  <si>
    <t>รถ จยย.งานจราจร 150 ซีซี ยามาฮ่า  NMAX โล่ 85932</t>
  </si>
  <si>
    <t>รถ จยย.งานจราจร 150 ซีซี ยามาฮ่า  NMAX โล่ 85933</t>
  </si>
  <si>
    <t>รถ จยย.งานจราจร 150 ซีซี ยามาฮ่า  NMAX โล่ 85934</t>
  </si>
  <si>
    <t>รถ จยย.งานจราจร 150 ซีซี ยามาฮ่า  NMAX โล่ 85935</t>
  </si>
  <si>
    <t>รถ จยย.งานจราจร 150 ซีซี ยามาฮ่า  NMAX โล่ 85936</t>
  </si>
  <si>
    <t>รถ จยย.งานจราจร 150 ซีซี ยามาฮ่า  NMAX โล่ 85937</t>
  </si>
  <si>
    <t>รถ จยย.งานจราจร 150 ซีซี ยามาฮ่า  NMAX โล่ 85938</t>
  </si>
  <si>
    <t>รถ จยย.งานจราจร 150 ซีซี ยามาฮ่า  NMAX โล่ 85939</t>
  </si>
  <si>
    <t>รถ จยย.งานจราจร 150 ซีซี ยามาฮ่า  NMAX โล่ 85940</t>
  </si>
  <si>
    <t>รถ จยย.งานจราจร 150 ซีซี ยามาฮ่า  NMAX โล่ 85941</t>
  </si>
  <si>
    <t>รถ จยย.งานจราจร 150 ซีซี ยามาฮ่า  NMAX โล่ 85942</t>
  </si>
  <si>
    <t>รถ จยย.งานจราจร 150 ซีซี ยามาฮ่า  NMAX โล่ 85943</t>
  </si>
  <si>
    <t>รถ จยย.งานจราจร 150 ซีซี ยามาฮ่า  NMAX โล่ 85944</t>
  </si>
  <si>
    <t>รถ จยย.งานจราจร 150 ซีซี ยามาฮ่า  NMAX โล่ 85945</t>
  </si>
  <si>
    <t>รถ จยย.งานจราจร 150 ซีซี ยามาฮ่า  NMAX โล่ 85946</t>
  </si>
  <si>
    <t>รถ จยย.งานจราจร 150 ซีซี ยามาฮ่า  NMAX โล่ 85947</t>
  </si>
  <si>
    <t>รถ จยย.งานจราจร 150 ซีซี ยามาฮ่า  NMAX โล่ 85948</t>
  </si>
  <si>
    <t>รถ จยย.งานจราจร 150 ซีซี ยามาฮ่า  NMAX โล่ 85949</t>
  </si>
  <si>
    <t>รถ จยย.งานจราจร 150 ซีซี ยามาฮ่า  NMAX โล่ 85950</t>
  </si>
  <si>
    <t>รถ จยย.งานจราจร 150 ซีซี ยามาฮ่า  NMAX โล่ 85951</t>
  </si>
  <si>
    <t>รถ จยย.งานจราจร 150 ซีซี ยามาฮ่า  NMAX โล่ 85952</t>
  </si>
  <si>
    <t>รถ จยย.งานจราจร 150 ซีซี ยามาฮ่า  NMAX โล่ 85953</t>
  </si>
  <si>
    <t>รถ จยย.งานจราจร 150 ซีซี ยามาฮ่า  NMAX โล่ 85954</t>
  </si>
  <si>
    <t>รถ จยย.งานจราจร 150 ซีซี ยามาฮ่า  NMAX โล่ 85955</t>
  </si>
  <si>
    <t>รถ จยย.งานจราจร 150 ซีซี ยามาฮ่า  NMAX โล่ 85956</t>
  </si>
  <si>
    <t>รถ จยย.งานจราจร 150 ซีซี ยามาฮ่า  NMAX โล่ 85957</t>
  </si>
  <si>
    <t>รถ จยย.งานจราจร 150 ซีซี ยามาฮ่า  NMAX โล่ 85958</t>
  </si>
  <si>
    <t>รถ จยย.งานจราจร 150 ซีซี ยามาฮ่า  NMAX โล่ 85959</t>
  </si>
  <si>
    <t>รถ จยย.งานจราจร 150 ซีซี ยามาฮ่า  NMAX โล่ 85960</t>
  </si>
  <si>
    <t>รถ จยย.งานจราจร 150 ซีซี ยามาฮ่า  NMAX โล่ 85961</t>
  </si>
  <si>
    <t>รถ จยย.งานจราจร 150 ซีซี ยามาฮ่า  NMAX โล่ 85962</t>
  </si>
  <si>
    <t>รถ จยย.งานจราจร 150 ซีซี ยามาฮ่า  NMAX โล่ 85963</t>
  </si>
  <si>
    <t>รถ จยย.งานจราจร 150 ซีซี ยามาฮ่า  NMAX โล่ 85964</t>
  </si>
  <si>
    <t>รถ จยย.งานจราจร 150 ซีซี ยามาฮ่า  NMAX โล่ 85965</t>
  </si>
  <si>
    <t>รถ จยย.งานจราจร 150 ซีซี ยามาฮ่า  NMAX โล่ 85966</t>
  </si>
  <si>
    <t>รถ จยย.งานจราจร 150 ซีซี ยามาฮ่า  NMAX โล่ 85967</t>
  </si>
  <si>
    <t>รถ จยย.งานจราจร 150 ซีซี ยามาฮ่า  NMAX โล่ 85968</t>
  </si>
  <si>
    <t>รถ จยย.งานจราจร 150 ซีซี ยามาฮ่า  NMAX โล่ 85969</t>
  </si>
  <si>
    <t>รถ จยย.งานจราจร 150 ซีซี ยามาฮ่า  NMAX โล่ 85970</t>
  </si>
  <si>
    <t>รถ จยย.งานจราจร 150 ซีซี ยามาฮ่า  NMAX โล่ 85971</t>
  </si>
  <si>
    <t>รถ จยย.งานจราจร 150 ซีซี ยามาฮ่า  NMAX โล่ 85972</t>
  </si>
  <si>
    <t>รถ จยย.งานจราจร 150 ซีซี ยามาฮ่า  NMAX โล่ 85973</t>
  </si>
  <si>
    <t>รถ จยย.งานจราจร 150 ซีซี ยามาฮ่า  NMAX โล่ 85974</t>
  </si>
  <si>
    <t>รถ จยย.งานจราจร 150 ซีซี ยามาฮ่า  NMAX โล่ 85975</t>
  </si>
  <si>
    <t>รถ จยย.งานจราจร 150 ซีซี ยามาฮ่า  NMAX โล่ 85976</t>
  </si>
  <si>
    <t>รถ จยย.งานจราจร 150 ซีซี ยามาฮ่า  NMAX โล่ 85977</t>
  </si>
  <si>
    <t>รถ จยย.งานจราจร 150 ซีซี ยามาฮ่า  NMAX โล่ 85978</t>
  </si>
  <si>
    <t>รถ จยย.งานจราจร 150 ซีซี ยามาฮ่า  NMAX โล่ 85979</t>
  </si>
  <si>
    <t>รถ จยย.งานจราจร 150 ซีซี ยามาฮ่า  NMAX โล่ 85980</t>
  </si>
  <si>
    <t>รถ จยย.งานจราจร 150 ซีซี ยามาฮ่า  NMAX โล่ 85981</t>
  </si>
  <si>
    <t>รถ จยย.งานจราจร 150 ซีซี ยามาฮ่า  NMAX โล่ 85982</t>
  </si>
  <si>
    <t>รถ จยย.งานจราจร 150 ซีซี ยามาฮ่า  NMAX โล่ 85983</t>
  </si>
  <si>
    <t>รถ จยย.งานจราจร 150 ซีซี ยามาฮ่า  NMAX โล่ 85984</t>
  </si>
  <si>
    <t>รถ จยย.งานจราจร 150 ซีซี ยามาฮ่า  NMAX โล่ 85985</t>
  </si>
  <si>
    <t>รถ จยย.งานจราจร 150 ซีซี ยามาฮ่า  NMAX โล่ 85986</t>
  </si>
  <si>
    <t>รถ จยย.งานจราจร 150 ซีซี ยามาฮ่า  NMAX โล่ 85987</t>
  </si>
  <si>
    <t>รถ จยย.งานจราจร 150 ซีซี ยามาฮ่า  NMAX โล่ 85988</t>
  </si>
  <si>
    <t>รถ จยย.งานจราจร 150 ซีซี ยามาฮ่า  NMAX โล่ 85989</t>
  </si>
  <si>
    <t>รถ จยย.งานจราจร 150 ซีซี ยามาฮ่า  NMAX โล่ 85990</t>
  </si>
  <si>
    <t>รถ จยย.งานจราจร 150 ซีซี ยามาฮ่า  NMAX โล่ 85991</t>
  </si>
  <si>
    <t>รถ จยย.งานจราจร 150 ซีซี ยามาฮ่า  NMAX โล่ 85992</t>
  </si>
  <si>
    <t>รถ จยย.งานจราจร 150 ซีซี ยามาฮ่า  NMAX โล่ 85993</t>
  </si>
  <si>
    <t>รถ จยย.งานจราจร 150 ซีซี ยามาฮ่า  NMAX โล่ 85994</t>
  </si>
  <si>
    <t>รถ จยย.งานจราจร 150 ซีซี ยามาฮ่า  NMAX โล่ 85995</t>
  </si>
  <si>
    <t>รถ จยย.งานจราจร 150 ซีซี ยามาฮ่า  NMAX โล่ 85996</t>
  </si>
  <si>
    <t>รถ จยย.งานจราจร 150 ซีซี ยามาฮ่า  NMAX โล่ 85997</t>
  </si>
  <si>
    <t>รถ จยย.งานจราจร 150 ซีซี ยามาฮ่า  NMAX โล่ 85998</t>
  </si>
  <si>
    <t>รถ จยย.งานจราจร 150 ซีซี ยามาฮ่า  NMAX โล่ 85999</t>
  </si>
  <si>
    <t>รถ จยย.งานจราจร 150 ซีซี ยามาฮ่า  NMAX โล่ 86000</t>
  </si>
  <si>
    <t>รถ จยย.งานจราจร 150 ซีซี ยามาฮ่า  NMAX โล่ 86001</t>
  </si>
  <si>
    <t>รถ จยย.งานจราจร 150 ซีซี ยามาฮ่า  NMAX โล่ 86002</t>
  </si>
  <si>
    <t>รถ จยย.งานจราจร 150 ซีซี ยามาฮ่า  NMAX โล่ 86003</t>
  </si>
  <si>
    <t>รถ จยย.งานจราจร 150 ซีซี ยามาฮ่า  NMAX โล่ 86004</t>
  </si>
  <si>
    <t>รถ จยย.งานจราจร 150 ซีซี ยามาฮ่า  NMAX โล่ 86005</t>
  </si>
  <si>
    <t>รถ จยย.งานจราจร 150 ซีซี ยามาฮ่า  NMAX โล่ 86006</t>
  </si>
  <si>
    <t>รถ จยย.งานจราจร 150 ซีซี ยามาฮ่า  NMAX โล่ 86007</t>
  </si>
  <si>
    <t>รถ จยย.งานจราจร 150 ซีซี ยามาฮ่า  NMAX โล่ 86008</t>
  </si>
  <si>
    <t>รถ จยย.งานจราจร 150 ซีซี ยามาฮ่า  NMAX โล่ 86009</t>
  </si>
  <si>
    <t>รถ จยย.งานจราจร 150 ซีซี ยามาฮ่า  NMAX โล่ 86010</t>
  </si>
  <si>
    <t>รถยนต์งานจราจรTOYOTA HILUX REVO C-CAB โล่ 14536</t>
  </si>
  <si>
    <t>รถยนต์งานจราจรTOYOTA HILUX REVO C-CAB โล่ 14537</t>
  </si>
  <si>
    <t>รถยนต์งานจราจรTOYOTA HILUX REVO C-CAB โล่ 14538</t>
  </si>
  <si>
    <t>รถยนต์งานจราจรTOYOTA HILUX REVO C-CAB โล่ 14539</t>
  </si>
  <si>
    <t>รถยนต์งานจราจรTOYOTA HILUX REVO C-CAB โล่ 14540</t>
  </si>
  <si>
    <t>รถยนต์งานจราจรTOYOTA HILUX REVO C-CAB โล่ 14541</t>
  </si>
  <si>
    <t>รถยนต์งานจราจรTOYOTA HILUX REVO C-CAB โล่ 14542</t>
  </si>
  <si>
    <t>รถยนต์งานจราจรTOYOTA HILUX REVO C-CAB โล่ 14543</t>
  </si>
  <si>
    <t>รถยนต์งานจราจรTOYOTA HILUX REVO C-CAB โล่ 14544</t>
  </si>
  <si>
    <t>รถยนต์งานจราจรTOYOTA HILUX REVO C-CAB โล่ 14545</t>
  </si>
  <si>
    <t>รถยนต์งานจราจรTOYOTA HILUX REVO C-CAB โล่ 14546</t>
  </si>
  <si>
    <t>รถยนต์งานจราจรTOYOTA HILUX REVO C-CAB โล่ 14547</t>
  </si>
  <si>
    <t>รถยนต์งานจราจรTOYOTA HILUX REVO C-CAB โล่ 14548</t>
  </si>
  <si>
    <t>รถบรรทุก TOYOTA วีโก้ โล่ 67534</t>
  </si>
  <si>
    <t>รถยกพร้อมอุปกรณ์ ISUZU รุ่นNMR85EXXX โล่12503</t>
  </si>
  <si>
    <t>04.08.2000</t>
  </si>
  <si>
    <t>รถยนต์บรรทุก 1 ตัน</t>
  </si>
  <si>
    <t>14.11.2000</t>
  </si>
  <si>
    <t>15.03.2001</t>
  </si>
  <si>
    <t>23.05.2001</t>
  </si>
  <si>
    <t>25.06.2003</t>
  </si>
  <si>
    <t>07.09.2004</t>
  </si>
  <si>
    <t>08.07.2002</t>
  </si>
  <si>
    <t>รถจักรยานยนต์</t>
  </si>
  <si>
    <t>27.08.2002</t>
  </si>
  <si>
    <t>25.09.2002</t>
  </si>
  <si>
    <t>02.10.2002</t>
  </si>
  <si>
    <t>24.12.2002</t>
  </si>
  <si>
    <t>05.12.2002</t>
  </si>
  <si>
    <t>28.05.2004</t>
  </si>
  <si>
    <t>19.03.1999</t>
  </si>
  <si>
    <t>รถบรรทุกผู้ต้องหา  (6  ล้อ)</t>
  </si>
  <si>
    <t>11.06.2002</t>
  </si>
  <si>
    <t>28.07.2005</t>
  </si>
  <si>
    <t>โตโยต้า HIACE สีขาว (ตู้โดยสาร 8 ที่นั่ง)</t>
  </si>
  <si>
    <t>19.04.2006</t>
  </si>
  <si>
    <t>รถยนต์ ฟอร์ด เรนเจอร์ แค็ป เอ็กซ์แอลดับบลิวแอล</t>
  </si>
  <si>
    <t>24.09.2007</t>
  </si>
  <si>
    <t>รถจักรยานยนต์ ขนาด 125 ซี.ซี. รุ่น NF125TT</t>
  </si>
  <si>
    <t>รถยนต์ FORD</t>
  </si>
  <si>
    <t>รถจักรยายนต์ขนาด120ซีซียี่ห้อซูซูกิรุ่นคาทาน่</t>
  </si>
  <si>
    <t>รถจักรยานยนต์ สภ.กำแพงแสน โล่  11621</t>
  </si>
  <si>
    <t>รถจักรยานยนต์  สภ.กำแพงแสน โล่  11622</t>
  </si>
  <si>
    <t>รถจักรยานยนต์ สภ.เมืองนครปฐม โล่  11623</t>
  </si>
  <si>
    <t>รถจักรยานยนต์ สภ.สามพราน โล่  11624</t>
  </si>
  <si>
    <t>รถจักรยานยนต์ สภ.นครชัยศรี  โล่  11625</t>
  </si>
  <si>
    <t>รถจักรยานยนต์ ยี่ห้อ KAWASAKI โล่ 08116</t>
  </si>
  <si>
    <t>รถจักรยานยนต์ ยี่ห้อ KAWASAKI โล่ 08115</t>
  </si>
  <si>
    <t>รถจักรยานยนต์ ยี่ห้อ KAWASAKI โล่ 08114</t>
  </si>
  <si>
    <t>รถจักรยานยนต์ ยี่ห้อ KAWASAKI โล่ 08113</t>
  </si>
  <si>
    <t>รถจักรยานยนต์ ยี่ห้อ KAWASAKI โล่ 08112</t>
  </si>
  <si>
    <t>รถจักรยานยนต์ ยี่ห้อ KAWASAKI โล่ 08111</t>
  </si>
  <si>
    <t>รถจักรยานยนต์ ยี่ห้อ KAWASAKI โล่ 08110</t>
  </si>
  <si>
    <t>รถจักรยานยนต์ ยี่ห้อ KAWASAKI โล่ 08109</t>
  </si>
  <si>
    <t>รถจักรยานยนต์ ยี่ห้อ KAWASAKI โล่ 08108</t>
  </si>
  <si>
    <t>รถจักรยานยนต์ ยี่ห้อ KAWASAKI โล่ 08107</t>
  </si>
  <si>
    <t>รถจักรยานยนต์ ยี่ห้อ KAWASAKI โล่ 08106</t>
  </si>
  <si>
    <t>รถจักรยานยนต์ ยี่ห้อ KAWASAKI โล่ 08105</t>
  </si>
  <si>
    <t>รถจักรยานยนต์ ยี่ห้อ KAWASAKI โล่ 08104</t>
  </si>
  <si>
    <t>รถจักรยานยนต์ ยี่ห้อ KAWASAKI โล่ 08103</t>
  </si>
  <si>
    <t>รถจักรยานยนต์ ยี่ห้อ KAWASAKI โล่ 08102</t>
  </si>
  <si>
    <t>รถจักรยานยนต์ ยี่ห้อ KAWASAKI โล่ 08101</t>
  </si>
  <si>
    <t>รถจักรยานยนต์ ยี่ห้อ KAWASAKI โล่ 08100</t>
  </si>
  <si>
    <t>รถจักรยานยนต์ ยี่ห้อ KAWASAKI โล่ 08099</t>
  </si>
  <si>
    <t>รถจักรยานยนต์ ยี่ห้อ KAWASAKI โล่ 08098</t>
  </si>
  <si>
    <t>รถจักรยานยนต์ ยี่ห้อ KAWASAKI โล่ 08097</t>
  </si>
  <si>
    <t>รถจักรยานยนต์ ยี่ห้อ KAWASAKI โล่ 08096</t>
  </si>
  <si>
    <t>รถจักรยานยนต์ ยี่ห้อ KAWASAKI โล่ 08095</t>
  </si>
  <si>
    <t>รถจักรยานยนต์ ยี่ห้อ KAWASAKI โล่ 08094</t>
  </si>
  <si>
    <t>รถจักรยานยนต์ ยี่ห้อ KAWASAKI โล่ 08093</t>
  </si>
  <si>
    <t>รถจักรยานยนต์ ยี่ห้อ KAWASAKI โล่ 08092</t>
  </si>
  <si>
    <t>รถจักรยานยนต์ ยี่ห้อ KAWASAKI โล่ 08091</t>
  </si>
  <si>
    <t>รถจักรยานยนต์ ยี่ห้อ KAWASAKI โล่ 08090</t>
  </si>
  <si>
    <t>รถจักรยานยนต์ ยี่ห้อ KAWASAKI โล่ 08089</t>
  </si>
  <si>
    <t>รถจักรยานยนต์ ยี่ห้อ KAWASAKI โล่ 08088</t>
  </si>
  <si>
    <t>รถจักรยานยนต์ ยี่ห้อ KAWASAKI โล่ 08087</t>
  </si>
  <si>
    <t>รถจักรยานยนต์ ยี่ห้อ KAWASAKI โล่ 08086</t>
  </si>
  <si>
    <t>รถจักรยานยนต์ ยี่ห้อ KAWASAKI โล่ 08085</t>
  </si>
  <si>
    <t>รถจักรยานยนต์ ยี่ห้อ KAWASAKI โล่ 08084</t>
  </si>
  <si>
    <t>รถจักรยานยนต์ ยี่ห้อ KAWASAKI โล่ 08083</t>
  </si>
  <si>
    <t>รถจักรยานยนต์ ยี่ห้อ KAWASAKI โล่ 08082</t>
  </si>
  <si>
    <t>รถจักรยานยนต์ ยี่ห้อ KAWASAKI โล่ 08081</t>
  </si>
  <si>
    <t>รถจักรยานยนต์ ยี่ห้อ KAWASAKI โล่ 08080</t>
  </si>
  <si>
    <t>รถจักรยานยนต์ ยี่ห้อ KAWASAKI โล่ 08079</t>
  </si>
  <si>
    <t>รถจักรยานยนต์ ยี่ห้อ KAWASAKI โล่ 08078</t>
  </si>
  <si>
    <t>รถจักรยานยนต์ ยี่ห้อ KAWASAKI โล่ 08077</t>
  </si>
  <si>
    <t>รถจักรยานยนต์ ยี่ห้อ KAWASAKI โล่ 08076</t>
  </si>
  <si>
    <t>รถจักรยานยนต์ ยี่ห้อ KAWASAKI โล่ 08075</t>
  </si>
  <si>
    <t>รถจักรยานยนต์ ยี่ห้อ KAWASAKI โล่ 08074</t>
  </si>
  <si>
    <t>รถจักรยานยนต์ ยี่ห้อ KAWASAKI โล่ 08073</t>
  </si>
  <si>
    <t>รถจักรยานยนต์ ยี่ห้อ KAWASAKI โล่ 08072</t>
  </si>
  <si>
    <t>รถจักรยานยนต์ ยี่ห้อ KAWASAKI โล่ 08071</t>
  </si>
  <si>
    <t>รถจักรยานยนต์ ยี่ห้อ KAWASAKI โล่ 08070</t>
  </si>
  <si>
    <t>รถจักรยานยนต์ ยี่ห้อ KAWASAKI โล่ 08069</t>
  </si>
  <si>
    <t>รถจักรยานยนต์ ยี่ห้อ KAWASAKI โล่ 08068</t>
  </si>
  <si>
    <t>รถจักรยานยนต์ ยี่ห้อ KAWASAKI โล่ 08067</t>
  </si>
  <si>
    <t>รถจักรยานยนต์ ยี่ห้อ KAWASAKI โล่ 08066</t>
  </si>
  <si>
    <t>รถจักรยานยนต์ ยี่ห้อ KAWASAKI โล่ 08065</t>
  </si>
  <si>
    <t>รถจักรยานยนต์ ยี่ห้อ KAWASAKI โล่ 08064</t>
  </si>
  <si>
    <t>รถจักรยานยนต์ ยี่ห้อ KAWASAKI โล่ 08063</t>
  </si>
  <si>
    <t>รถจักรยานยนต์ ยี่ห้อ KAWASAKI โล่ 08062</t>
  </si>
  <si>
    <t>รถจักรยานยนต์ ยี่ห้อ KAWASAKI โล่ 08061</t>
  </si>
  <si>
    <t>รถจักรยานยนต์ ยี่ห้อ KAWASAKI โล่ 08060</t>
  </si>
  <si>
    <t>รถจักรยานยนต์ ยี่ห้อ KAWASAKI โล่ 08059</t>
  </si>
  <si>
    <t>รถจักรยานยนต์ ยี่ห้อ KAWASAKI โล่ 08058</t>
  </si>
  <si>
    <t>รถจักรยานยนต์ ยี่ห้อ KAWASAKI โล่ 08057</t>
  </si>
  <si>
    <t>รถจักรยานยนต์ ยี่ห้อ KAWASAKI โล่ 08056</t>
  </si>
  <si>
    <t>รถจักรยานยนต์ ยี่ห้อ KAWASAKI โล่ 08055</t>
  </si>
  <si>
    <t>รถจักรยานยนต์ ยี่ห้อ KAWASAKI โล่ 08054</t>
  </si>
  <si>
    <t>รถจักรยานยนต์ ยี่ห้อ KAWASAKI โล่ 08053</t>
  </si>
  <si>
    <t>รถจักรยานยนต์ ยี่ห้อ KAWASAKI โล่ 08052</t>
  </si>
  <si>
    <t>รถจักรยานยนต์ ยี่ห้อ KAWASAKI โล่ 08051</t>
  </si>
  <si>
    <t>รถจักรยานยนต์ ยี่ห้อ KAWASAKI โล่ 09154</t>
  </si>
  <si>
    <t>รถจักรยานยนต์ ยี่ห้อ KAWASAKI โล่ 09155</t>
  </si>
  <si>
    <t>รถจักรยานยนต์ ยี่ห้อ KAWASAKI โล่ 09156</t>
  </si>
  <si>
    <t>รถจักรยานยนต์ ยี่ห้อ KAWASAKI โล่ 09157</t>
  </si>
  <si>
    <t>รถจักรยานยนต์ ยี่ห้อ KAWASAKI โล่ 09158</t>
  </si>
  <si>
    <t>รถจักรยานยนต์ ยี่ห้อ KAWASAKI โล่ 09159</t>
  </si>
  <si>
    <t>รถจักรยานยนต์ ยี่ห้อ KAWASAKI โล่ 09160</t>
  </si>
  <si>
    <t>รถจักรยานยนต์ ยี่ห้อ KAWASAKI โล่ 09161</t>
  </si>
  <si>
    <t>รถจักรยานยนต์ ยี่ห้อ KAWASAKI โล่ 09162</t>
  </si>
  <si>
    <t>รถจักรยานยนต์ ยี่ห้อ KAWASAKI โล่ 09163</t>
  </si>
  <si>
    <t>รถจักรยานยนต์ ยี่ห้อ KAWASAKI โล่ 09164</t>
  </si>
  <si>
    <t>รถจักรยานยนต์ ยี่ห้อ KAWASAKI โล่ 09165</t>
  </si>
  <si>
    <t>รถจักรยานยนต์ ยี่ห้อ KAWASAKI โล่ 09166</t>
  </si>
  <si>
    <t>รถจักรยานยนต์ ยี่ห้อ KAWASAKI โล่ 09167</t>
  </si>
  <si>
    <t>รถจักรยานยนต์ ยี่ห้อ KAWASAKI โล่ 09168</t>
  </si>
  <si>
    <t>รถจักรยานยนต์ ยี่ห้อ KAWASAKI โล่ 09169</t>
  </si>
  <si>
    <t>รถจักรยานยนต์ ยี่ห้อ KAWASAKI โล่ 09170</t>
  </si>
  <si>
    <t>รถจักรยานยนต์ ยี่ห้อ KAWASAKI โล่ 09171</t>
  </si>
  <si>
    <t>รถจักรยานยนต์ ยี่ห้อ KAWASAKI โล่ 09172</t>
  </si>
  <si>
    <t>รถจักรยานยนต์ ยี่ห้อ KAWASAKI โล่ 09173</t>
  </si>
  <si>
    <t>รถจักรยานยนต์ ยี่ห้อ KAWASAKI โล่ 09174</t>
  </si>
  <si>
    <t>รถจักรยานยนต์ ยี่ห้อ KAWASAKI โล่ 09175</t>
  </si>
  <si>
    <t>รถจักรยานยนต์ ยี่ห้อ KAWASAKI โล่ 09176</t>
  </si>
  <si>
    <t>รถจักรยานยนต์ ยี่ห้อ KAWASAKI โล่ 09177</t>
  </si>
  <si>
    <t>รถจักรยานยนต์ ยี่ห้อ KAWASAKI โล่ 09178</t>
  </si>
  <si>
    <t>รถจักรยานยนต์ ยี่ห้อ KAWASAKI โล่ 09179</t>
  </si>
  <si>
    <t>รถจักรยานยนต์ ยี่ห้อ KAWASAKI โล่ 09180</t>
  </si>
  <si>
    <t>รถจักรยานยนต์ ยี่ห้อ KAWASAKI โล่ 09181</t>
  </si>
  <si>
    <t>รถจักรยานยนต์ ยี่ห้อ KAWASAKI โล่ 09182</t>
  </si>
  <si>
    <t>รถจักรยานยนต์ ยี่ห้อ KAWASAKI โล่ 09183</t>
  </si>
  <si>
    <t>รถจักรยานยนต์ ยี่ห้อ KAWASAKI โล่ 09184</t>
  </si>
  <si>
    <t>รถจักรยานยนต์ ยี่ห้อ KAWASAKI โล่ 09185</t>
  </si>
  <si>
    <t>รถจักรยานยนต์ ยี่ห้อ KAWASAKI โล่ 09186</t>
  </si>
  <si>
    <t>รถจักรยานยนต์ ยี่ห้อ KAWASAKI โล่ 09187</t>
  </si>
  <si>
    <t>รถจักรยานยนต์ ยี่ห้อ KAWASAKI โล่ 09188</t>
  </si>
  <si>
    <t>รถจักรยานยนต์ ยี่ห้อ KAWASAKI โล่ 09189</t>
  </si>
  <si>
    <t>รถจักรยานยนต์ ยี่ห้อ KAWASAKI โล่ 09190</t>
  </si>
  <si>
    <t>รถจักรยานยนต์ รุ่น CBR 150 R</t>
  </si>
  <si>
    <t>รถ จยย. ไทเกอร์ โล่ 10041</t>
  </si>
  <si>
    <t>รถ จยย. ไทเกอร์ โล่ 10042</t>
  </si>
  <si>
    <t>รถ จยย. ไทเกอร์ โล่ 10043</t>
  </si>
  <si>
    <t>รถ จยย. ไทเกอร์ โล่ 10044</t>
  </si>
  <si>
    <t>รถ จยย. ไทเกอร์ โล่ 10045</t>
  </si>
  <si>
    <t>รถ จยย. ไทเกอร์ โล่ 10100</t>
  </si>
  <si>
    <t>รถ จยย. ไทเกอร์ โล่ 10104</t>
  </si>
  <si>
    <t>รถ จยย. ไทเกอร์ โล่ 10105</t>
  </si>
  <si>
    <t>รถ จยย. ไทเกอร์ โล่ 10027</t>
  </si>
  <si>
    <t>รถ จยย. ไทเกอร์ โล่ 10032</t>
  </si>
  <si>
    <t>รถ จยย. ไทเกอร์ โล่ 10033</t>
  </si>
  <si>
    <t>รถ จยย. ไทเกอร์ โล่ 10034</t>
  </si>
  <si>
    <t>รถ จยย. ไทเกอร์ โล่ 10035</t>
  </si>
  <si>
    <t>รถ จยย. ไทเกอร์ โล่ 10036</t>
  </si>
  <si>
    <t>รถ จยย. ไทเกอร์ โล่ 10037</t>
  </si>
  <si>
    <t>รถ จยย. ไทเกอร์ โล่ 10038</t>
  </si>
  <si>
    <t>รถ จยย. ไทเกอร์ โล่ 10039</t>
  </si>
  <si>
    <t>รถ จยย. ไทเกอร์ โล่ 10040</t>
  </si>
  <si>
    <t>รถ จยย. ไทเกอร์ โล่ 10046</t>
  </si>
  <si>
    <t>รถ จยย. ไทเกอร์ โล่ 10047</t>
  </si>
  <si>
    <t>รถ จยย. ไทเกอร์ โล่ 10048</t>
  </si>
  <si>
    <t>รถ จยย. ไทเกอร์ โล่ 10049</t>
  </si>
  <si>
    <t>รถ จยย. ไทเกอร์ โล่ 10050</t>
  </si>
  <si>
    <t>รถ จยย. ไทเกอร์ โล่ 10051</t>
  </si>
  <si>
    <t>รถ จยย. ไทเกอร์ โล่ 10052</t>
  </si>
  <si>
    <t>รถ จยย. ไทเกอร์ โล่ 10053</t>
  </si>
  <si>
    <t>รถ จยย. ไทเกอร์ โล่ 10054</t>
  </si>
  <si>
    <t>รถ จยย. ไทเกอร์ โล่ 10055</t>
  </si>
  <si>
    <t>รถ จยย. ไทเกอร์ โล่ 10056</t>
  </si>
  <si>
    <t>รถ จยย. ไทเกอร์ โล่ 10057</t>
  </si>
  <si>
    <t>รถ จยย. ไทเกอร์ โล่ 10058</t>
  </si>
  <si>
    <t>รถ จยย. ไทเกอร์ โล่ 10098</t>
  </si>
  <si>
    <t>รถ จยย. ไทเกอร์ โล่ 10099</t>
  </si>
  <si>
    <t>รถ จยย. ไทเกอร์ โล่ 10101</t>
  </si>
  <si>
    <t>รถ จยย. ไทเกอร์ โล่ 10102</t>
  </si>
  <si>
    <t>รถ จยย. ไทเกอร์ โล่ 10103</t>
  </si>
  <si>
    <t>รถ จยย. ไทเกอร์ โล่ 10106</t>
  </si>
  <si>
    <t>รถ จยย. ไทเกอร์ โล่ 10107</t>
  </si>
  <si>
    <t>รถ จยย. ไทเกอร์ โล่ 01122</t>
  </si>
  <si>
    <t>รถ จยย. ไทเกอร์ โล่ 01240</t>
  </si>
  <si>
    <t>รถ จยย. ไทเกอร์ โล่ 01241</t>
  </si>
  <si>
    <t>รถ จยย. ไทเกอร์ โล่ 01242</t>
  </si>
  <si>
    <t>รถ จยย. ไทเกอร์ โล่ 01243</t>
  </si>
  <si>
    <t>รถ จยย. ไทเกอร์ โล่ 01244</t>
  </si>
  <si>
    <t>รถ จยย. ไทเกอร์ โล่ 01245</t>
  </si>
  <si>
    <t>รถ จยย. ไทเกอร์ โล่ 01246</t>
  </si>
  <si>
    <t>รถ จยย. ไทเกอร์ โล่ 01247</t>
  </si>
  <si>
    <t>รถ จยย. ไทเกอร์ โล่ 01248</t>
  </si>
  <si>
    <t>รถ จยย. ไทเกอร์ โล่ 01249</t>
  </si>
  <si>
    <t>รถ จยย. ไทเกอร์ โล่ 01250</t>
  </si>
  <si>
    <t>รถ จยย. ไทเกอร์ โล่ 01263</t>
  </si>
  <si>
    <t>รถ จยย. ไทเกอร์ โล่ 01265</t>
  </si>
  <si>
    <t>รถ จยย. ไทเกอร์ โล่ 01266</t>
  </si>
  <si>
    <t>รถ จยย. ไทเกอร์ โล่ 01267</t>
  </si>
  <si>
    <t>รถ จยย. ไทเกอร์ โล่ 01270</t>
  </si>
  <si>
    <t>รถ จยย. ไทเกอร์ โล่ 01273</t>
  </si>
  <si>
    <t>รถ จยย. ไทเกอร์ โล่ 01071</t>
  </si>
  <si>
    <t>รถ จยย. ไทเกอร์ โล่ 01072</t>
  </si>
  <si>
    <t>รถ จยย. ไทเกอร์ โล่ 01073</t>
  </si>
  <si>
    <t>รถ จยย. ไทเกอร์ โล่ 01074</t>
  </si>
  <si>
    <t>รถ จยย. ไทเกอร์ โล่ 01075</t>
  </si>
  <si>
    <t>รถ จยย. ไทเกอร์ โล่ 01076</t>
  </si>
  <si>
    <t>รถ จยย. ไทเกอร์ โล่ 01077</t>
  </si>
  <si>
    <t>รถ จยย. ไทเกอร์ โล่ 01078</t>
  </si>
  <si>
    <t>รถ จยย. ไทเกอร์ โล่ 01079</t>
  </si>
  <si>
    <t>รถ จยย. ไทเกอร์ โล่ 01080</t>
  </si>
  <si>
    <t>รถ จยย. ไทเกอร์ โล่ 01081</t>
  </si>
  <si>
    <t>รถ จยย. ไทเกอร์ โล่ 01082</t>
  </si>
  <si>
    <t>รถ จยย. ไทเกอร์ โล่ 01083</t>
  </si>
  <si>
    <t>รถ จยย. ไทเกอร์ โล่ 01084</t>
  </si>
  <si>
    <t>รถ จยย. ไทเกอร์ โล่ 01085</t>
  </si>
  <si>
    <t>รถ จยย. ไทเกอร์ โล่ 01086</t>
  </si>
  <si>
    <t>รถ จยย. ไทเกอร์ โล่ 01087</t>
  </si>
  <si>
    <t>รถ จยย. ไทเกอร์ โล่ 01088</t>
  </si>
  <si>
    <t>รถ จยย. ไทเกอร์ โล่ 01089</t>
  </si>
  <si>
    <t>รถ จยย. ไทเกอร์ โล่ 01090</t>
  </si>
  <si>
    <t>รถ จยย. ไทเกอร์ โล่ 01091</t>
  </si>
  <si>
    <t>รถ จยย. ไทเกอร์ โล่ 01092</t>
  </si>
  <si>
    <t>รถ จยย. ไทเกอร์ โล่ 01093</t>
  </si>
  <si>
    <t>รถ จยย. ไทเกอร์ โล่ 01095</t>
  </si>
  <si>
    <t>รถ จยย. ไทเกอร์ โล่ 01096</t>
  </si>
  <si>
    <t>รถ จยย. ไทเกอร์ โล่ 01097</t>
  </si>
  <si>
    <t>รถ จยย. ไทเกอร์ โล่ 01098</t>
  </si>
  <si>
    <t>รถ จยย. ไทเกอร์ โล่ 01099</t>
  </si>
  <si>
    <t>รถ จยย. ไทเกอร์ โล่ 01100</t>
  </si>
  <si>
    <t>รถ จยย. ไทเกอร์ โล่ 01101</t>
  </si>
  <si>
    <t>รถ จยย. ไทเกอร์ โล่ 01102</t>
  </si>
  <si>
    <t>รถ จยย. ไทเกอร์ โล่ 01103</t>
  </si>
  <si>
    <t>รถ จยย. ไทเกอร์ โล่ 01104</t>
  </si>
  <si>
    <t>รถ จยย. ไทเกอร์ โล่ 01105</t>
  </si>
  <si>
    <t>รถ จยย. ไทเกอร์ โล่ 01106</t>
  </si>
  <si>
    <t>รถ จยย. ไทเกอร์ โล่ 01107</t>
  </si>
  <si>
    <t>รถ จยย. ไทเกอร์ โล่ 01108</t>
  </si>
  <si>
    <t>รถ จยย. ไทเกอร์ โล่ 01109</t>
  </si>
  <si>
    <t>รถ จยย. ไทเกอร์ โล่ 01110</t>
  </si>
  <si>
    <t>รถ จยย. ไทเกอร์ โล่ 01111</t>
  </si>
  <si>
    <t>รถ จยย. ไทเกอร์ โล่ 01112</t>
  </si>
  <si>
    <t>รถ จยย. ไทเกอร์ โล่ 01113</t>
  </si>
  <si>
    <t>รถ จยย. ไทเกอร์ โล่ 01114</t>
  </si>
  <si>
    <t>รถ จยย. ไทเกอร์ โล่ 01115</t>
  </si>
  <si>
    <t>รถ จยย. ไทเกอร์ โล่ 01116</t>
  </si>
  <si>
    <t>รถ จยย. ไทเกอร์ โล่ 01117</t>
  </si>
  <si>
    <t>รถ จยย. ไทเกอร์ โล่ 01118</t>
  </si>
  <si>
    <t>รถ จยย. ไทเกอร์ โล่ 01119</t>
  </si>
  <si>
    <t>รถ จยย. ไทเกอร์ โล่ 01120</t>
  </si>
  <si>
    <t>รถ จยย. ไทเกอร์ โล่ 01121</t>
  </si>
  <si>
    <t>รถ จยย. ไทเกอร์ โล่ 01123</t>
  </si>
  <si>
    <t>รถ จยย. ไทเกอร์ โล่ 01124</t>
  </si>
  <si>
    <t>รถ จยย. ไทเกอร์ โล่ 01125</t>
  </si>
  <si>
    <t>รถ จยย. ไทเกอร์ โล่ 01126</t>
  </si>
  <si>
    <t>รถ จยย. ไทเกอร์ โล่ 01127</t>
  </si>
  <si>
    <t>รถ จยย. ไทเกอร์ โล่ 01128</t>
  </si>
  <si>
    <t>รถ จยย. ไทเกอร์ โล่ 01129</t>
  </si>
  <si>
    <t>รถ จยย. ไทเกอร์ โล่ 01130</t>
  </si>
  <si>
    <t>รถ จยย. ไทเกอร์ โล่ 01131</t>
  </si>
  <si>
    <t>รถ จยย. ไทเกอร์ โล่ 01132</t>
  </si>
  <si>
    <t>รถ จยย. ไทเกอร์ โล่ 01133</t>
  </si>
  <si>
    <t>รถ จยย. ไทเกอร์ โล่ 01134</t>
  </si>
  <si>
    <t>รถ จยย. ไทเกอร์ โล่ 01135</t>
  </si>
  <si>
    <t>รถ จยย. ไทเกอร์ โล่ 01136</t>
  </si>
  <si>
    <t>รถ จยย. ไทเกอร์ โล่ 01137</t>
  </si>
  <si>
    <t>รถ จยย. ไทเกอร์ โล่ 01138</t>
  </si>
  <si>
    <t>รถ จยย. ไทเกอร์ โล่ 01142</t>
  </si>
  <si>
    <t>รถ จยย. ไทเกอร์ โล่ 01143</t>
  </si>
  <si>
    <t>รถ จยย. ไทเกอร์ โล่ 01144</t>
  </si>
  <si>
    <t>รถ จยย. ไทเกอร์ โล่ 01145</t>
  </si>
  <si>
    <t>รถ จยย. ไทเกอร์ โล่ 01146</t>
  </si>
  <si>
    <t>รถ จยย. ไทเกอร์ โล่ 01147</t>
  </si>
  <si>
    <t>รถ จยย. ไทเกอร์ โล่ 01148</t>
  </si>
  <si>
    <t>รถ จยย. ไทเกอร์ โล่ 01149</t>
  </si>
  <si>
    <t>รถ จยย. ไทเกอร์ โล่ 01150</t>
  </si>
  <si>
    <t>รถ จยย. ไทเกอร์ โล่ 01151</t>
  </si>
  <si>
    <t>รถ จยย. ไทเกอร์ โล่ 01152</t>
  </si>
  <si>
    <t>รถ จยย. ไทเกอร์ โล่ 01155</t>
  </si>
  <si>
    <t>รถ จยย. ไทเกอร์ โล่ 01156</t>
  </si>
  <si>
    <t>รถ จยย. ไทเกอร์ โล่ 01157</t>
  </si>
  <si>
    <t>รถ จยย. ไทเกอร์ โล่ 01158</t>
  </si>
  <si>
    <t>รถ จยย. ไทเกอร์ โล่ 01159</t>
  </si>
  <si>
    <t>รถ จยย. ไทเกอร์ โล่ 01160</t>
  </si>
  <si>
    <t>รถ จยย. ไทเกอร์ โล่ 01161</t>
  </si>
  <si>
    <t>รถ จยย. ไทเกอร์ โล่ 01162</t>
  </si>
  <si>
    <t>รถ จยย. ไทเกอร์ โล่ 01163</t>
  </si>
  <si>
    <t>รถ จยย. ไทเกอร์ โล่ 01164</t>
  </si>
  <si>
    <t>รถ จยย. ไทเกอร์ โล่ 01165</t>
  </si>
  <si>
    <t>รถ จยย. ไทเกอร์ โล่ 01166</t>
  </si>
  <si>
    <t>รถ จยย. ไทเกอร์ โล่ 01167</t>
  </si>
  <si>
    <t>รถ จยย. ไทเกอร์ โล่ 01168</t>
  </si>
  <si>
    <t>รถ จยย. ไทเกอร์ โล่ 01169</t>
  </si>
  <si>
    <t>รถ จยย. ไทเกอร์ โล่ 01170</t>
  </si>
  <si>
    <t>รถ จยย. ไทเกอร์ โล่ 01171</t>
  </si>
  <si>
    <t>รถ จยย. ไทเกอร์ โล่ 01172</t>
  </si>
  <si>
    <t>รถ จยย. ไทเกอร์ โล่ 01173</t>
  </si>
  <si>
    <t>รถ จยย. ไทเกอร์ โล่ 01175</t>
  </si>
  <si>
    <t>รถ จยย. ไทเกอร์ โล่ 01176</t>
  </si>
  <si>
    <t>รถ จยย. ไทเกอร์ โล่ 01177</t>
  </si>
  <si>
    <t>รถ จยย. ไทเกอร์ โล่ 01178</t>
  </si>
  <si>
    <t>รถ จยย. ไทเกอร์ โล่ 01179</t>
  </si>
  <si>
    <t>รถ จยย. ไทเกอร์ โล่ 01180</t>
  </si>
  <si>
    <t>รถ จยย. ไทเกอร์ โล่ 01181</t>
  </si>
  <si>
    <t>รถ จยย. ไทเกอร์ โล่ 01186</t>
  </si>
  <si>
    <t>รถ จยย. ไทเกอร์ โล่ 01187</t>
  </si>
  <si>
    <t>รถ จยย. ไทเกอร์ โล่ 01190</t>
  </si>
  <si>
    <t>รถ จยย. ไทเกอร์ โล่ 01191</t>
  </si>
  <si>
    <t>รถ จยย. ไทเกอร์ โล่ 01192</t>
  </si>
  <si>
    <t>รถ จยย. ไทเกอร์ โล่ 01193</t>
  </si>
  <si>
    <t>รถ จยย. ไทเกอร์ โล่ 01194</t>
  </si>
  <si>
    <t>รถ จยย. ไทเกอร์ โล่ 01195</t>
  </si>
  <si>
    <t>รถ จยย. ไทเกอร์ โล่ 01196</t>
  </si>
  <si>
    <t>รถ จยย. ไทเกอร์ โล่ 01197</t>
  </si>
  <si>
    <t>รถ จยย. ไทเกอร์ โล่ 01198</t>
  </si>
  <si>
    <t>รถ จยย. ไทเกอร์ โล่ 01199</t>
  </si>
  <si>
    <t>รถ จยย. ไทเกอร์ โล่ 01200</t>
  </si>
  <si>
    <t>รถ จยย. ไทเกอร์ โล่ 01201</t>
  </si>
  <si>
    <t>รถ จยย. ไทเกอร์ โล่ 01202</t>
  </si>
  <si>
    <t>รถ จยย. ไทเกอร์ โล่ 01203</t>
  </si>
  <si>
    <t>รถ จยย. ไทเกอร์ โล่ 01204</t>
  </si>
  <si>
    <t>รถ จยย. ไทเกอร์ โล่ 01205</t>
  </si>
  <si>
    <t>รถ จยย. ไทเกอร์ โล่ 01206</t>
  </si>
  <si>
    <t>รถ จยย. ไทเกอร์ โล่ 01207</t>
  </si>
  <si>
    <t>รถ จยย. ไทเกอร์ โล่ 01208</t>
  </si>
  <si>
    <t>รถ จยย. ไทเกอร์ โล่ 01209</t>
  </si>
  <si>
    <t>รถ จยย. ไทเกอร์ โล่ 01210</t>
  </si>
  <si>
    <t>รถ จยย. ไทเกอร์ โล่ 01211</t>
  </si>
  <si>
    <t>รถ จยย. ไทเกอร์ โล่ 01212</t>
  </si>
  <si>
    <t>รถ จยย. ไทเกอร์ โล่ 01213</t>
  </si>
  <si>
    <t>รถ จยย. ไทเกอร์ โล่ 01214</t>
  </si>
  <si>
    <t>รถ จยย. ไทเกอร์ โล่ 01215</t>
  </si>
  <si>
    <t>รถ จยย. ไทเกอร์ โล่ 01216</t>
  </si>
  <si>
    <t>รถ จยย. ไทเกอร์ โล่ 01217</t>
  </si>
  <si>
    <t>รถ จยย. ไทเกอร์ โล่ 01220</t>
  </si>
  <si>
    <t>รถ จยย. ไทเกอร์ โล่ 01221</t>
  </si>
  <si>
    <t>รถ จยย. ไทเกอร์ โล่ 01222</t>
  </si>
  <si>
    <t>รถ จยย. ไทเกอร์ โล่ 01223</t>
  </si>
  <si>
    <t>รถ จยย. ไทเกอร์ โล่ 01224</t>
  </si>
  <si>
    <t>รถ จยย. ไทเกอร์ โล่ 01225</t>
  </si>
  <si>
    <t>รถ จยย. ไทเกอร์ โล่ 01226</t>
  </si>
  <si>
    <t>รถ จยย. ไทเกอร์ โล่ 01228</t>
  </si>
  <si>
    <t>รถ จยย. ไทเกอร์ โล่ 01229</t>
  </si>
  <si>
    <t>รถ จยย. ไทเกอร์ โล่ 01230</t>
  </si>
  <si>
    <t>รถ จยย. ไทเกอร์ โล่ 01236</t>
  </si>
  <si>
    <t>รถ จยย. ไทเกอร์ โล่ 01237</t>
  </si>
  <si>
    <t>รถ จยย. ไทเกอร์ โล่ 01238</t>
  </si>
  <si>
    <t>รถ จยย. ไทเกอร์ โล่ 01239</t>
  </si>
  <si>
    <t>รถ จยย. ไทเกอร์ โล่ 01251</t>
  </si>
  <si>
    <t>รถ จยย. ไทเกอร์ โล่ 01252</t>
  </si>
  <si>
    <t>รถ จยย. ไทเกอร์ โล่ 01254</t>
  </si>
  <si>
    <t>รถ จยย. ไทเกอร์ โล่ 01255</t>
  </si>
  <si>
    <t>รถ จยย. ไทเกอร์ โล่ 01256</t>
  </si>
  <si>
    <t>รถ จยย. ไทเกอร์ โล่ 01257</t>
  </si>
  <si>
    <t>รถ จยย. ไทเกอร์ โล่ 01258</t>
  </si>
  <si>
    <t>รถ จยย. ไทเกอร์ โล่ 01259</t>
  </si>
  <si>
    <t>รถ จยย. ไทเกอร์ โล่ 01260</t>
  </si>
  <si>
    <t>รถ จยย. ไทเกอร์ โล่ 01261</t>
  </si>
  <si>
    <t>รถ จยย. ไทเกอร์ โล่ 01262</t>
  </si>
  <si>
    <t>รถ จยย. ไทเกอร์ โล่ 01264</t>
  </si>
  <si>
    <t>รถ จยย. ไทเกอร์ โล่ 01268</t>
  </si>
  <si>
    <t>รถ จยย. ไทเกอร์ โล่ 01269</t>
  </si>
  <si>
    <t>รถ จยย. ไทเกอร์ โล่ 01271</t>
  </si>
  <si>
    <t>รถ จยย. ไทเกอร์ โล่ 01272</t>
  </si>
  <si>
    <t>รถ จยย. ไทเกอร์ โล่ 01274</t>
  </si>
  <si>
    <t>รถ จยย. ไทเกอร์ โล่ 01275</t>
  </si>
  <si>
    <t>รถ จยย. ไทเกอร์ โล่ 01276</t>
  </si>
  <si>
    <t>รถ จยย. ไทเกอร์ โล่ 01277</t>
  </si>
  <si>
    <t>รถ จยย. ไทเกอร์ โล่ 01278</t>
  </si>
  <si>
    <t>รถ จยย. ไทเกอร์ โล่ 01279</t>
  </si>
  <si>
    <t>รถ จยย. ไทเกอร์ โล่ 01280</t>
  </si>
  <si>
    <t>รถ จยย. ไทเกอร์ โล่ 01281</t>
  </si>
  <si>
    <t>รถ จยย. ไทเกอร์ โล่ 01282</t>
  </si>
  <si>
    <t>รถ จยย. ไทเกอร์ โล่ 01283</t>
  </si>
  <si>
    <t>รถ จยย. ไทเกอร์ โล่ 01291</t>
  </si>
  <si>
    <t>รถ จยย. ไทเกอร์ โล่ 01292</t>
  </si>
  <si>
    <t>รถ จยย. ไทเกอร์ โล่ 01293</t>
  </si>
  <si>
    <t>รถ จยย. ไทเกอร์ โล่ 01294</t>
  </si>
  <si>
    <t>รถ จยย. ไทเกอร์ โล่ 01295</t>
  </si>
  <si>
    <t>รถ จยย. ไทเกอร์ โล่ 01296</t>
  </si>
  <si>
    <t>รถ จยย. ไทเกอร์ โล่ 01297</t>
  </si>
  <si>
    <t>รถ จยย. ไทเกอร์ โล่ 01298</t>
  </si>
  <si>
    <t>รถ จยย. ไทเกอร์ โล่ 01139</t>
  </si>
  <si>
    <t>รถ จยย. ไทเกอร์ โล่ 01140</t>
  </si>
  <si>
    <t>รถ จยย. ไทเกอร์ โล่ 01141</t>
  </si>
  <si>
    <t>รถ จยย. ไทเกอร์ โล่ 01235</t>
  </si>
  <si>
    <t>รถ จยย. ไทเกอร์ โล่ 11351</t>
  </si>
  <si>
    <t>รถ จยย. ไทเกอร์ โล่ 11352</t>
  </si>
  <si>
    <t>รถ จยย. ไทเกอร์ โล่ 11353</t>
  </si>
  <si>
    <t>รถ จยย. ไทเกอร์ โล่ 11354</t>
  </si>
  <si>
    <t>รถ จยย. ไทเกอร์ โล่ 11355</t>
  </si>
  <si>
    <t>รถ จยย. ไทเกอร์ โล่ 11356</t>
  </si>
  <si>
    <t>รถ จยย. ไทเกอร์ โล่ 11357</t>
  </si>
  <si>
    <t>รถ จยย. ไทเกอร์ โล่ 11358</t>
  </si>
  <si>
    <t>รถ จยย. ไทเกอร์ โล่ 11359</t>
  </si>
  <si>
    <t>รถ จยย. ไทเกอร์ โล่ 11360</t>
  </si>
  <si>
    <t>รถ จยย. ไทเกอร์ โล่ 11361</t>
  </si>
  <si>
    <t>รถ จยย. ไทเกอร์ โล่ 11362</t>
  </si>
  <si>
    <t>รถ จยย. ไทเกอร์ โล่ 11363</t>
  </si>
  <si>
    <t>รถ จยย. ไทเกอร์ โล่ 11364</t>
  </si>
  <si>
    <t>รถ จยย. ไทเกอร์ โล่ 11365</t>
  </si>
  <si>
    <t>รถ จยย. ไทเกอร์ โล่ 11366</t>
  </si>
  <si>
    <t>รถ จยย. ไทเกอร์ โล่ 11367</t>
  </si>
  <si>
    <t>รถ จยย. ไทเกอร์ โล่ 11368</t>
  </si>
  <si>
    <t>รถ จยย. ไทเกอร์ โล่ 11369</t>
  </si>
  <si>
    <t>รถ จยย. ไทเกอร์ โล่ 11370</t>
  </si>
  <si>
    <t>รถ จยย. ไทเกอร์ โล่ 11371</t>
  </si>
  <si>
    <t>รถ จยย. ไทเกอร์ โล่ 11372</t>
  </si>
  <si>
    <t>รถ จยย. ไทเกอร์ โล่ 11373</t>
  </si>
  <si>
    <t>รถ จยย. ไทเกอร์ โล่ 11374</t>
  </si>
  <si>
    <t>รถ จยย. ไทเกอร์ โล่ 11375</t>
  </si>
  <si>
    <t>รถ จยย. ไทเกอร์ โล่ 11376</t>
  </si>
  <si>
    <t>รถ จยย. ไทเกอร์ โล่ 11377</t>
  </si>
  <si>
    <t>รถ จยย. ไทเกอร์ โล่ 11378</t>
  </si>
  <si>
    <t>รถ จยย. ไทเกอร์ โล่ 11379</t>
  </si>
  <si>
    <t>รถ จยย. ไทเกอร์ โล่ 11380</t>
  </si>
  <si>
    <t>รถ จยย. ไทเกอร์ โล่ 11381</t>
  </si>
  <si>
    <t>รถ จยย. ไทเกอร์ โล่ 11382</t>
  </si>
  <si>
    <t>รถ จยย. ไทเกอร์ โล่ 11383</t>
  </si>
  <si>
    <t>รถ จยย. ไทเกอร์ โล่ 11384</t>
  </si>
  <si>
    <t>รถ จยย. ไทเกอร์ โล่ 11385</t>
  </si>
  <si>
    <t>รถ จยย. ไทเกอร์ โล่ 11386</t>
  </si>
  <si>
    <t>รถ จยย. ไทเกอร์ โล่ 11387</t>
  </si>
  <si>
    <t>รถ จยย. ไทเกอร์ โล่ 11388</t>
  </si>
  <si>
    <t>รถ จยย. ไทเกอร์ โล่ 11389</t>
  </si>
  <si>
    <t>รถ จยย. ไทเกอร์ โล่ 11390</t>
  </si>
  <si>
    <t>รถ จยย. ไทเกอร์ โล่ 11391</t>
  </si>
  <si>
    <t>รถ จยย. ไทเกอร์ โล่ 11392</t>
  </si>
  <si>
    <t>รถบรรทุก ISUZU รุ่น CAB4 HI-LANDER  โล่ 67524</t>
  </si>
  <si>
    <t>20.09.2010</t>
  </si>
  <si>
    <t>กล้องวงจรปิด สภ.บางเลน</t>
  </si>
  <si>
    <t>24.09.2010</t>
  </si>
  <si>
    <t>กล้องวงจรปิดชนิดสีแบบติดคงที่ย้อนแสง</t>
  </si>
  <si>
    <t>โทรทัศน์สี LED.42 นิ้ว ห้อง 191</t>
  </si>
  <si>
    <t>18.05.2001</t>
  </si>
  <si>
    <t>เครื่องรับโทรทัศน์สี</t>
  </si>
  <si>
    <t>18.10.2003</t>
  </si>
  <si>
    <t>07.03.2002</t>
  </si>
  <si>
    <t>เครื่องขยายเสียง 100 วัตต์พร้อมลำโพง</t>
  </si>
  <si>
    <t>30.04.2001</t>
  </si>
  <si>
    <t>28.07.2000</t>
  </si>
  <si>
    <t>วิทยุติดตามตัว</t>
  </si>
  <si>
    <t>เครื่องรับ-ส่งวิทยุติดรถยนต์</t>
  </si>
  <si>
    <t>27.05.1999</t>
  </si>
  <si>
    <t>เครื่องรับ-ส่งวิทยุชนิดมือถือ</t>
  </si>
  <si>
    <t>19.02.2001</t>
  </si>
  <si>
    <t>05.01.2001</t>
  </si>
  <si>
    <t>กล้องถ่ายวีดีโอ</t>
  </si>
  <si>
    <t>30.08.2000</t>
  </si>
  <si>
    <t>กล้องถ่ายรูป</t>
  </si>
  <si>
    <t>08.02.2002</t>
  </si>
  <si>
    <t>เครื่องเล่นวีดีโอแบบเล่นและบันทึก</t>
  </si>
  <si>
    <t>03.09.2003</t>
  </si>
  <si>
    <t>10.07.2003</t>
  </si>
  <si>
    <t>03.06.2004</t>
  </si>
  <si>
    <t>เครื่องรับ-ส่งวิทยุประจำที่</t>
  </si>
  <si>
    <t>12.07.2005</t>
  </si>
  <si>
    <t>เครื่องรับโทรทัศน์สี Panasonic</t>
  </si>
  <si>
    <t>ไฟวับวาบชนิดเฟรชและเครื่องขยายเสียง ขนาด 12 Volt</t>
  </si>
  <si>
    <t>วิทยุสื่อสารชนิดติดตั้งประจำรถยนต์พร้อมอุปกรณ์</t>
  </si>
  <si>
    <t>06.02.2008</t>
  </si>
  <si>
    <t>ติดตั้งกล้องวงจรปิด 16 กล้อง</t>
  </si>
  <si>
    <t>25.07.2008</t>
  </si>
  <si>
    <t>ตู้สาขาขนาด 6 สายนอก 16 สายใน</t>
  </si>
  <si>
    <t>10.10.2008</t>
  </si>
  <si>
    <t>กล้องวงจรปิดชนิดสีแบบหมุนสาย/ก้มเงย (PTZ)</t>
  </si>
  <si>
    <t>เครื่องรับ-ส่งวิทยุ ระบบ VHF/FM ชนิดมือถือ 5 วัตต์</t>
  </si>
  <si>
    <t>ระบบโครงการจัดตั้งศูนย์รับแจ้งเหตุฉุกเฉิน191 ระยะ1</t>
  </si>
  <si>
    <t>เครื่องรับส่งวิทยุระบบ VHF/FM ชนิดมือถือ 5</t>
  </si>
  <si>
    <t>เครื่องรับ-ส่งวิทยุ ขนาดไม่น้อยกว่า 40 วัตต์+อุปก</t>
  </si>
  <si>
    <t>เครื่องรับ-ส่งวิทยุระบบVHF/FMชนิดมือถือ5วัตต์ 10</t>
  </si>
  <si>
    <t>เครื่องรับ-ส่งวิทยุระบบVHF/FMชนิดมือถือ5วัตต์ 11</t>
  </si>
  <si>
    <t>เครื่องรับ-ส่งวิทยุระบบVHF/FMชนิดมือถือ5วัตต์ 12</t>
  </si>
  <si>
    <t>เครื่องรับ-ส่งวิทยุระบบVHF/FMชนิดมือถือ5วัตต์ 13</t>
  </si>
  <si>
    <t>เครื่องรับ-ส่งวิทยุระบบVHF/FMชนิดมือถือ5วัตต์ 14</t>
  </si>
  <si>
    <t>เครื่องรับ-ส่งวิทยุระบบVHF/FMชนิดมือถือ5วัตต์ 15</t>
  </si>
  <si>
    <t>เครื่องรับ-ส่งวิทยุระบบVHF/FMชนิดมือถือ5วัตต์ 16</t>
  </si>
  <si>
    <t>เครื่องรับ-ส่งวิทยุระบบVHF/FMชนิดมือถือ5วัตต์ 17</t>
  </si>
  <si>
    <t>เครื่องรับ-ส่งวิทยุระบบVHF/FMชนิดมือถือ5วัตต์ 18</t>
  </si>
  <si>
    <t>เครื่องรับ-ส่งวิทยุระบบVHF/FMชนิดมือถือ5วัตต์ 19</t>
  </si>
  <si>
    <t>03.08.2015</t>
  </si>
  <si>
    <t>วิทยุมือถือ วีเอชเอฟ/เอฟเอ็ม ยี่ห้อKENWOODภ.จว.นฐ.</t>
  </si>
  <si>
    <t>14.11.2018</t>
  </si>
  <si>
    <t>เครื่องฉายจอคอมพิวเตอร์ ฉากสำหรับการฉาย</t>
  </si>
  <si>
    <t>ฉากสำหรับการฉาย</t>
  </si>
  <si>
    <t>กล้องบันทึกภาพเคลื่อนไหวบนสถานีตำรวจ ภ.จว.นครปฐม</t>
  </si>
  <si>
    <t>กล้องบันทึกภาพเคลื่อนไหวแบบดิจิตอล ภ.จว.นครปฐม</t>
  </si>
  <si>
    <t>06.08.2005</t>
  </si>
  <si>
    <t>กล้องถ่ายรูปดิจิตอล SONY รุ่น DSC W5</t>
  </si>
  <si>
    <t>กล้องถ่ายรูปดิจิตอล SVOA รุ่น 3080 S</t>
  </si>
  <si>
    <t>กล้องวงจรปิด ยี่ห้อ KOBI CPCAM CPD 500W</t>
  </si>
  <si>
    <t>เครื่องฉาย LCD โปรเจคเตอร์</t>
  </si>
  <si>
    <t>07.01.2008</t>
  </si>
  <si>
    <t>เครื่องฉาย LCD-Projector XGA 2700 ANSI</t>
  </si>
  <si>
    <t>ฉากรับภาพ VERTEX แบบขาตั้ง ขนาด 6-8</t>
  </si>
  <si>
    <t>กล้องโซนี่ รุ่น DSC-S730 ความละเอียด 7.2ล้านพิกเ</t>
  </si>
  <si>
    <t>ระบบกล้องโทรทัศน์จงจรปิด (CCTV) ภ.จว.นครปฐม</t>
  </si>
  <si>
    <t>โอนเต็นท์บริการ ให้ ภ.จว.นครปฐม จำนวน 1 ชุด</t>
  </si>
  <si>
    <t>กล้องส่องทางไกล</t>
  </si>
  <si>
    <t>เครื่องตรวจแอลกอฮอล์</t>
  </si>
  <si>
    <t>25.09.2003</t>
  </si>
  <si>
    <t>วัดแอลกอฮอล์</t>
  </si>
  <si>
    <t>เครื่องชั่งทอง</t>
  </si>
  <si>
    <t>08.01.2004</t>
  </si>
  <si>
    <t>เครื่องตรวจจับความเร็ว</t>
  </si>
  <si>
    <t>เครื่องวัดแอลกอฮอล์</t>
  </si>
  <si>
    <t>18.02.2004</t>
  </si>
  <si>
    <t>เครื่องชั่งน้ำหนักทศนิยม 3 ตำแหน่ง</t>
  </si>
  <si>
    <t>03.09.2004</t>
  </si>
  <si>
    <t>07.04.2005</t>
  </si>
  <si>
    <t>เครื่องตรวจวัดแอลกอฮอล์ 6640-3107-0028-7-2551</t>
  </si>
  <si>
    <t>เครื่องตรวจวัดแอลกอฮอล์ 6640-3103-0224-7-2551</t>
  </si>
  <si>
    <t>เครื่องตรวจวัดแอลกอฮอล์ 6640-3103-0225-7-2551</t>
  </si>
  <si>
    <t>เครื่องตรวจวัดแอลกอฮอล์ 6640-3103-0226-7-2551</t>
  </si>
  <si>
    <t>เครื่องตรวจวัดแอลกอฮอล์ 6640-3103-0227-7-2551</t>
  </si>
  <si>
    <t>เครื่องตรวจวัดแอลกอฮอล์ 6640-3103-0228-7-2551</t>
  </si>
  <si>
    <t>เครื่องตรวจวัดแอลกอฮอล์ 6640-3103-0229-7-2551</t>
  </si>
  <si>
    <t>เครื่องตรวจวัดแอลกอฮอล์ 6640-3103-0230-7-2551</t>
  </si>
  <si>
    <t>เครื่องตรวจวัดแอลกอฮอล์ 6640-3103-0231-7-2551</t>
  </si>
  <si>
    <t>สัญญาเลขที่ (03)/7/59</t>
  </si>
  <si>
    <t>โน๊ตบุ๊ค</t>
  </si>
  <si>
    <t>09.03.2001</t>
  </si>
  <si>
    <t>23.01.2002</t>
  </si>
  <si>
    <t>19.08.2002</t>
  </si>
  <si>
    <t>07.06.2004</t>
  </si>
  <si>
    <t>เครื่องสำรองไฟฟ้า</t>
  </si>
  <si>
    <t>เครื่องพิมพ์เลเซอร์</t>
  </si>
  <si>
    <t>31.03.2005</t>
  </si>
  <si>
    <t>คอมพิวเตอร์ POWELL รุ่น D 4240 DW</t>
  </si>
  <si>
    <t>เครื่องพิมพ์เลเซอร์ ยี่ห้อ LEXMARK รุ่น E 232</t>
  </si>
  <si>
    <t>คอมพิวเตอร์ NOA รุ่น P43000E</t>
  </si>
  <si>
    <t>เครื่องพิมพ์ ยี่ห้อ HP รุ่น PSC 1315 (All-In-One)</t>
  </si>
  <si>
    <t>คอมพิวเตอร์ ยี่ห้อ SMART รุ่น P4 2.8 GHz</t>
  </si>
  <si>
    <t>คอมพิวเตอร์ ยี่ห้อ SMART รุ่น P4 2.4 GHz</t>
  </si>
  <si>
    <t>คอมพิวเตอร์ Note Book ยี่ห้อ ACER Travelmate 4101</t>
  </si>
  <si>
    <t>เดินสาย UTB 16 จุด</t>
  </si>
  <si>
    <t>เครื่องแยกสัญญาณ Switch 24 port ยี่ห้อ SMC</t>
  </si>
  <si>
    <t>เครื่องพิมพ์เลเซอร์ ยี่ห้อ HP รุ่น 1020</t>
  </si>
  <si>
    <t>เครื่องพิมพ์แบบ Deskjet ยี่ห้อ HP รุ่น 1280 C</t>
  </si>
  <si>
    <t>เครื่องคอมพิวเตอร์ ยี่ห้อ Powell</t>
  </si>
  <si>
    <t>เครื่องไมโครคอมพิวเตอร์แบบประมวลผลทั่วไป</t>
  </si>
  <si>
    <t>11.01.2008</t>
  </si>
  <si>
    <t>เครื่องไมโครคอมพิวเตอร์ประมวลผล (CPU) ยี่ห้อ Acer</t>
  </si>
  <si>
    <t>เครื่องคอมพิวเตอร์ชนิดพกพา (Notebook)</t>
  </si>
  <si>
    <t>เครื่องปริ้นเตอร์ ยี่ห้อ Epson Stylus CX5500</t>
  </si>
  <si>
    <t>เครื่องปริ้นเตอร์ ยี่ห้อ HP LaserJet 1020</t>
  </si>
  <si>
    <t>16.06.2009</t>
  </si>
  <si>
    <t>เครื่องคอมพิวเตอร์ ยี่ห้อ SVOA EXPLORER</t>
  </si>
  <si>
    <t>เครื่องพิมพ์แบบเลเซอร์</t>
  </si>
  <si>
    <t>เครื่องพิมพ์ชนิดเลเซอร์ยี่ห้อซัมซุง รุ่น M6-3051N</t>
  </si>
  <si>
    <t>เครื่องไมโครคอมพิวเตอร์ยี่ห้อ LEMEL i-Style Series</t>
  </si>
  <si>
    <t>01.04.2015</t>
  </si>
  <si>
    <t>คอมพิวเตอร์ประจำที่ Acer รุ่น Veriton (สภ.นครชัยศร</t>
  </si>
  <si>
    <t>คอมพิวเตอร์โน้ตบุ๊ค Acer (สภ.นครชัยศรี</t>
  </si>
  <si>
    <t>ตู้เย็น ห้อง 191</t>
  </si>
  <si>
    <t>29.07.2003</t>
  </si>
  <si>
    <t>ตู้เย็น  ขนาด  6.4  คิว</t>
  </si>
  <si>
    <t>01.10.2003</t>
  </si>
  <si>
    <t>หน้ากากพร้อมกรองแก๊สพิษ จำนวน 1 ชุด</t>
  </si>
  <si>
    <t>เครื่องยิงแห (ภ.จว.นครปฐม)</t>
  </si>
  <si>
    <t>โอนโล่กันกระสุน จำนวน 1 โล่ ให้ ภ.จว.นครปฐม</t>
  </si>
  <si>
    <t>ครุภัณฑ์อื่น ๆ (454 อัน)</t>
  </si>
  <si>
    <t>02.10.1997</t>
  </si>
  <si>
    <t>ปพม.91  ขนาดลำกล้องยาว  4  นิ้ว</t>
  </si>
  <si>
    <t>10.07.2000</t>
  </si>
  <si>
    <t>ปลย. 11 (เฮชเค)</t>
  </si>
  <si>
    <t>19.02.1999</t>
  </si>
  <si>
    <t>เสื้อเกราะอ่อนกันกระสุน</t>
  </si>
  <si>
    <t>25.12.2000</t>
  </si>
  <si>
    <t>17.07.2002</t>
  </si>
  <si>
    <t>กล้องส่องทางไกลในเวลากลางคืน</t>
  </si>
  <si>
    <t>28.01.2004</t>
  </si>
  <si>
    <t>เครื่องตรวจค้นอาวุธและวัตถุระเบิด</t>
  </si>
  <si>
    <t>11.10.2004</t>
  </si>
  <si>
    <t>เครื่องร่มบิน ยี่ห้อ สกายบอยส์ รุ่น T4 ขนาด 160 CC</t>
  </si>
  <si>
    <t>29.08.2017</t>
  </si>
  <si>
    <t>อาคารที่ทำการ ภ.จว.นครปฐม งวดที่ 1</t>
  </si>
  <si>
    <t>12.09.2017</t>
  </si>
  <si>
    <t>อาคารที่ทำการ ภ.จว.นครปฐม งวดที่ 2</t>
  </si>
  <si>
    <t>29.09.2017</t>
  </si>
  <si>
    <t>อาคารที่ทำการ ภ.จว.นครปฐม งวดที่ 3</t>
  </si>
  <si>
    <t>09.05.2018</t>
  </si>
  <si>
    <t>อาคารที่ทำการ ภ.จว.นครปฐม งวดที่ 4</t>
  </si>
  <si>
    <t>อาคารที่ทำการ ภ.จว.นครปฐม งวดที่ 5</t>
  </si>
  <si>
    <t>อาคารที่ทำการ ภ.จว.นครปฐม งวดที่ 5 ปี 2561</t>
  </si>
  <si>
    <t>06.08.2018</t>
  </si>
  <si>
    <t>อาคารที่ทำการ ภ.จว.นครปฐมท งวดที่ 6</t>
  </si>
  <si>
    <t>อาคารที่ทำการ ภ.จว.นครปฐม งวดที่ 7 ปี 2561</t>
  </si>
  <si>
    <t>17.09.2018</t>
  </si>
  <si>
    <t>อาคารที่ทำการ ภ.จว.นครปฐม งวดที่ 8</t>
  </si>
  <si>
    <t>27.09.2018</t>
  </si>
  <si>
    <t>อาคารที่ทำการ ภ.จว.นครปฐม งวดที่ 9</t>
  </si>
  <si>
    <t>20.12.2018</t>
  </si>
  <si>
    <t>อาคารที่ทำการ ภ.จว.นครปฐม งวดที่ 10</t>
  </si>
  <si>
    <t>อาคารที่ทำการ ภ.จว.นครปฐม งวดที่ 11</t>
  </si>
  <si>
    <t>26.12.2018</t>
  </si>
  <si>
    <t xml:space="preserve"> อาคารที่พัก สภ.ดอนตูม งวดที่ 1</t>
  </si>
  <si>
    <t>เรือนแถว สภ.กระตีบ งวดที่ 1</t>
  </si>
  <si>
    <t>16.05.2019</t>
  </si>
  <si>
    <t>อาคารที่พัก สภ.ดอนตูม งวดที่2</t>
  </si>
  <si>
    <t>อาคารที่พัก สุ.ดอนตูม งวดที่ 3</t>
  </si>
  <si>
    <t>อาคารที่พัก สภ.ดอนตูม งวดที่ 4</t>
  </si>
  <si>
    <t>อาคารที่พัก สภ.ดอนตูม งวดที่ 5</t>
  </si>
  <si>
    <t>2500700816 (ภ.จว.สมุทรสาคร)</t>
  </si>
  <si>
    <t>เรือนแถวชั้นประทวน สภ.บางโทรัด</t>
  </si>
  <si>
    <t>เรือนแถวชั้นประทวน สภ.บ้านแพ้ว</t>
  </si>
  <si>
    <t>เรือนแถวชั้นประทวน สภ.โคกขาม หลังที่ 1</t>
  </si>
  <si>
    <t>อาคารที่พักอาศัย(ไทยเข้มแข็ง) สภ.เมืองสมุทรสาคร</t>
  </si>
  <si>
    <t>06.05.2015</t>
  </si>
  <si>
    <t>อาคารที่พักอาศัย  สภ.บ้านแพ้ว</t>
  </si>
  <si>
    <t>เรือนแถวชั้นประทวน สภ.โคกขาม</t>
  </si>
  <si>
    <t>บ้านพักระดับ สว. สภ.บางโทรัด</t>
  </si>
  <si>
    <t>อาคารทำการ สภ.บางโทรัด 2544</t>
  </si>
  <si>
    <t>อาคารที่ทำการ ตำรวจภูธรจังหวัดสมุทรสาคร</t>
  </si>
  <si>
    <t>ตู้นิรภัยกันไฟ ตุ้ที่39 สภ.เมืองสมุทรสาคร</t>
  </si>
  <si>
    <t>ตู้นิรภัยกันไฟ ตุ้ที่40 สภ.กระทุ่มแบน</t>
  </si>
  <si>
    <t>ตู้นิรภัยกันไฟ ตุ้ที่41 สภ.บางโทรัด</t>
  </si>
  <si>
    <t>ตู้นิรภัยกันไฟ ตุ้ที่42 สภ.บ้านแพ้ว</t>
  </si>
  <si>
    <t>เค้าเตอร์ตัว L</t>
  </si>
  <si>
    <t>27.01.2016</t>
  </si>
  <si>
    <t>โอนรถบรรทุกน้ำ (Tank) ให้ ภ.จว.สมุทรสาคร</t>
  </si>
  <si>
    <t>โอนรถจยย.(ทดแทน)ขนาด250ซีซีให้สภ.กระทุ่มแบน จว.สค.</t>
  </si>
  <si>
    <t>โอนรถจยย.(ทดแทน)ขนาด250 ซีซีให้ สภ.โคกขาม จว.สค.</t>
  </si>
  <si>
    <t>โอนรถจยย. (ทดแทน) ขนาด250 ซีซีให้ สภ.โคกขาม จว.สค.</t>
  </si>
  <si>
    <t>โอนรถจยย.(ทดแทน)ขนาด250 ซีซีให้ สภ.บางโทรัด จว.สค.</t>
  </si>
  <si>
    <t>โอนรถจยย.(ทดแทน)ขนาด250 ซีซีให้ สภ.บ้านแพ้ว จว.สค.</t>
  </si>
  <si>
    <t>โอน รถจยย.(ทดแทน)ขนาด250 ซีซีให้สภ.บ้านแพ้ว จว.สค.</t>
  </si>
  <si>
    <t>โอน รถจยย.(ทดแทน)ขนาด250 ซีซีให้ สภ.เมืองสมุทรสาคร</t>
  </si>
  <si>
    <t>ปรับปรุงอายุการใช้งานรถยนต์</t>
  </si>
  <si>
    <t>รถ จยย. ยามาฮ่า รุ่น GT125 ทะเบียนโล่ 33780</t>
  </si>
  <si>
    <t>รถ จยย. ยามาฮ่า รุ่น GT125 ทะเบียนโล่ 33781</t>
  </si>
  <si>
    <t>รถ จยย. ยามาฮ่า รุ่น GT125 ทะเบียนโล่ 33782</t>
  </si>
  <si>
    <t>รถ จยย. ยามาฮ่า รุ่น GT125 ทะเบียนโล่ 33783</t>
  </si>
  <si>
    <t>รถ จยย. ยามาฮ่า รุ่น GT125 ทะเบียนโล่ 33784</t>
  </si>
  <si>
    <t>รถ จยย. ยามาฮ่า รุ่น GT125 ทะเบียนโล่ 33785</t>
  </si>
  <si>
    <t>รถ จยย. ยามาฮ่า รุ่น GT125 ทะเบียนโล่ 33786</t>
  </si>
  <si>
    <t>รถ จยย. ยามาฮ่า รุ่น GT125 ทะเบียนโล่ 33787</t>
  </si>
  <si>
    <t>รถ จยย. ยามาฮ่า รุ่น GT125 ทะเบียนโล่ 33792</t>
  </si>
  <si>
    <t>รถ จยย. ยามาฮ่า รุ่น GT125 ทะเบียนโล่ 33793</t>
  </si>
  <si>
    <t>รถ จยย. ยามาฮ่า รุ่น GT125 ทะเบียนโล่ 33794</t>
  </si>
  <si>
    <t>รถ จยย. ยามาฮ่า รุ่น GT125 ทะเบียนโล่ 33795</t>
  </si>
  <si>
    <t>รถ จยย.งานสืบสวนขนาด 140 ซีซี ฮอนด้า CBR150R งวด 6</t>
  </si>
  <si>
    <t>รถ จยย.งานสืบสวนขนาด 250 ซีซี ฮอนด้า CBR300R งวด 7</t>
  </si>
  <si>
    <t>รถยนต์งานจราจรTOYOTA HILUX REVO C-CAB โล่ 14602</t>
  </si>
  <si>
    <t>รถยนต์งานจราจรTOYOTA HILUX REVO C-CAB โล่ 14603</t>
  </si>
  <si>
    <t>รถยนต์งานจราจรTOYOTA HILUX REVO C-CAB โล่ 14604</t>
  </si>
  <si>
    <t>รถยนต์งานจราจรTOYOTA HILUX REVO C-CAB โล่ 14605</t>
  </si>
  <si>
    <t>รถยนต์งานจราจรTOYOTA HILUX REVO C-CAB โล่ 14606</t>
  </si>
  <si>
    <t>รถยนต์งานจราจรTOYOTA HILUX REVO C-CAB โล่ 14607</t>
  </si>
  <si>
    <t>รถยนต์นั่ง TOYOTA รุ่น NEW ALTIS 1.6G โล่ 10256</t>
  </si>
  <si>
    <t>รถยกพร้อมอุปกรณ์ ISUZU รุ่นNMR85EXXX โล่12504</t>
  </si>
  <si>
    <t>จยย.งานจราจร 150 ซีซี ยามาฮ่า รุ่น NMAX โล่ 81229</t>
  </si>
  <si>
    <t>จยย.งานจราจร 150 ซีซี ยามาฮ่า รุ่น NMAX โล่ 81230</t>
  </si>
  <si>
    <t>จยย.งานจราจร 150 ซีซี ยามาฮ่า รุ่น NMAX โล่ 81231</t>
  </si>
  <si>
    <t>จยย.งานจราจร 150 ซีซี ยามาฮ่า รุ่น NMAX โล่ 81232</t>
  </si>
  <si>
    <t>จยย.งานจราจร 150 ซีซี ยามาฮ่า รุ่น NMAX โล่ 81233</t>
  </si>
  <si>
    <t>จยย.งานจราจร 150 ซีซี ยามาฮ่า รุ่น NMAX โล่ 81234</t>
  </si>
  <si>
    <t>จยย.งานจราจร 150 ซีซี ยามาฮ่า รุ่น NMAX โล่ 81235</t>
  </si>
  <si>
    <t>จยย.งานจราจร 150 ซีซี ยามาฮ่า รุ่น NMAX โล่ 81236</t>
  </si>
  <si>
    <t>จยย.งานจราจร 150 ซีซี ยามาฮ่า รุ่น NMAX โล่ 81237</t>
  </si>
  <si>
    <t>จยย.งานจราจร 150 ซีซี ยามาฮ่า รุ่น NMAX โล่ 81238</t>
  </si>
  <si>
    <t>จยย.งานจราจร 150 ซีซี ยามาฮ่า รุ่น NMAX โล่ 81239</t>
  </si>
  <si>
    <t>จยย.งานจราจร 150 ซีซี ยามาฮ่า รุ่น NMAX โล่ 81240</t>
  </si>
  <si>
    <t>จยย.งานจราจร 150 ซีซี ยามาฮ่า รุ่น NMAX โล่ 81241</t>
  </si>
  <si>
    <t>จยย.งานจราจร 150 ซีซี ยามาฮ่า รุ่น NMAX โล่ 81242</t>
  </si>
  <si>
    <t>จยย.งานจราจร 150 ซีซี ยามาฮ่า รุ่น NMAX โล่ 81243</t>
  </si>
  <si>
    <t>จยย.งานจราจร 150 ซีซี ยามาฮ่า รุ่น NMAX โล่ 81244</t>
  </si>
  <si>
    <t>จยย.งานจราจร 150 ซีซี ยามาฮ่า รุ่น NMAX โล่ 81245</t>
  </si>
  <si>
    <t>จยย.งานจราจร 150 ซีซี ยามาฮ่า รุ่น NMAX โล่ 81246</t>
  </si>
  <si>
    <t>จยย.งานจราจร 150 ซีซี ยามาฮ่า รุ่น NMAX โล่ 81247</t>
  </si>
  <si>
    <t>จยย.งานจราจร 150 ซีซี ยามาฮ่า รุ่น NMAX โล่ 81248</t>
  </si>
  <si>
    <t>จยย.งานจราจร 150 ซีซี ยามาฮ่า รุ่น NMAX โล่ 81249</t>
  </si>
  <si>
    <t>จยย.งานจราจร 150 ซีซี ยามาฮ่า รุ่น NMAX โล่ 81250</t>
  </si>
  <si>
    <t>จยย.งานจราจร 150 ซีซี ยามาฮ่า รุ่น NMAX โล่ 81251</t>
  </si>
  <si>
    <t>จยย.งานจราจร 150 ซีซี ยามาฮ่า รุ่น NMAX โล่ 81252</t>
  </si>
  <si>
    <t>จยย.งานจราจร 150 ซีซี ยามาฮ่า รุ่น NMAX โล่ 81253</t>
  </si>
  <si>
    <t>จยย.งานจราจร 150 ซีซี ยามาฮ่า รุ่น NMAX โล่ 81254</t>
  </si>
  <si>
    <t>จยย.งานจราจร 150 ซีซี ยามาฮ่า รุ่น NMAX โล่ 81255</t>
  </si>
  <si>
    <t>จยย.งานจราจร 150 ซีซี ยามาฮ่า รุ่น NMAX โล่ 81256</t>
  </si>
  <si>
    <t>จยย.งานจราจร 150 ซีซี ยามาฮ่า รุ่น NMAX โล่ 81257</t>
  </si>
  <si>
    <t>จยย.งานจราจร 150 ซีซี ยามาฮ่า รุ่น NMAX โล่ 81258</t>
  </si>
  <si>
    <t>จยย.งานจราจร 150 ซีซี ยามาฮ่า รุ่น NMAX โล่ 81259</t>
  </si>
  <si>
    <t>จยย.งานจราจร 150 ซีซี ยามาฮ่า รุ่น NMAX โล่ 81260</t>
  </si>
  <si>
    <t>จยย.งานจราจร 150 ซีซี ยามาฮ่า รุ่น NMAX โล่ 81261</t>
  </si>
  <si>
    <t>จยย.งานจราจร 150 ซีซี ยามาฮ่า รุ่น NMAX โล่ 81262</t>
  </si>
  <si>
    <t>จยย.งานจราจร 150 ซีซี ยามาฮ่า รุ่น NMAX โล่ 81263</t>
  </si>
  <si>
    <t>จยย.งานจราจร 150 ซีซี ยามาฮ่า รุ่น NMAX โล่ 81264</t>
  </si>
  <si>
    <t>จยย.งานจราจร 150 ซีซี ยามาฮ่า รุ่น NMAX โล่ 81265</t>
  </si>
  <si>
    <t>จยย.งานจราจร 150 ซีซี ยามาฮ่า รุ่น NMAX โล่ 81266</t>
  </si>
  <si>
    <t>จยย.งานจราจร 150 ซีซี ยามาฮ่า รุ่น NMAX โล่ 81267</t>
  </si>
  <si>
    <t>จยย.งานจราจร 150 ซีซี ยามาฮ่า รุ่น NMAX โล่ 81268</t>
  </si>
  <si>
    <t>จยย.งานจราจร 150 ซีซี ยามาฮ่า รุ่น NMAX โล่ 81269</t>
  </si>
  <si>
    <t>จยย.งานจราจร 150 ซีซี ยามาฮ่า รุ่น NMAX โล่ 81270</t>
  </si>
  <si>
    <t>จยย.งานจราจร 150 ซีซี ยามาฮ่า รุ่น NMAX โล่ 81271</t>
  </si>
  <si>
    <t>จยย.งานจราจร 150 ซีซี ยามาฮ่า รุ่น NMAX โล่ 81272</t>
  </si>
  <si>
    <t>จยย.งานจราจร 150 ซีซี ยามาฮ่า รุ่น NMAX โล่ 81273</t>
  </si>
  <si>
    <t>จยย.งานจราจร 150 ซีซี ยามาฮ่า รุ่น NMAX โล่ 81274</t>
  </si>
  <si>
    <t>จยย.งานจราจร 150 ซีซี ยามาฮ่า รุ่น NMAX โล่ 81275</t>
  </si>
  <si>
    <t>จยย.งานจราจร 150 ซีซี ยามาฮ่า รุ่น NMAX โล่ 81276</t>
  </si>
  <si>
    <t>จยย.งานจราจร 150 ซีซี ยามาฮ่า รุ่น NMAX โล่ 81277</t>
  </si>
  <si>
    <t>จยย.งานจราจร 150 ซีซี ยามาฮ่า รุ่น NMAX โล่ 81278</t>
  </si>
  <si>
    <t>จยย.งานจราจร 150 ซีซี ยามาฮ่า รุ่น NMAX โล่ 81279</t>
  </si>
  <si>
    <t>จยย.งานจราจร 150 ซีซี ยามาฮ่า รุ่น NMAX โล่ 81280</t>
  </si>
  <si>
    <t>จยย.งานจราจร 150 ซีซี ยามาฮ่า รุ่น NMAX โล่ 81281</t>
  </si>
  <si>
    <t>จยย.งานจราจร 150 ซีซี ยามาฮ่า รุ่น NMAX โล่ 81282</t>
  </si>
  <si>
    <t>จยย.งานจราจร 150 ซีซี ยามาฮ่า รุ่น NMAX โล่ 81283</t>
  </si>
  <si>
    <t>จยย.งานจราจร 150 ซีซี ยามาฮ่า รุ่น NMAX โล่ 81284</t>
  </si>
  <si>
    <t>จยย.งานจราจร 150 ซีซี ยามาฮ่า รุ่น NMAX โล่ 81285</t>
  </si>
  <si>
    <t>จยย.งานจราจร 150 ซีซี ยามาฮ่า รุ่น NMAX โล่ 81286</t>
  </si>
  <si>
    <t>จยย.งานจราจร 150 ซีซี ยามาฮ่า รุ่น NMAX โล่ 81287</t>
  </si>
  <si>
    <t>จยย.งานจราจร 150 ซีซี ยามาฮ่า รุ่น NMAX โล่ 81288</t>
  </si>
  <si>
    <t>จยย.งานจราจร 150 ซีซี ยามาฮ่า รุ่น NMAX โล่ 81289</t>
  </si>
  <si>
    <t>จยย.งานจราจร 150 ซีซี ยามาฮ่า รุ่น NMAX โล่ 81290</t>
  </si>
  <si>
    <t>จยย.งานจราจร 150 ซีซี ยามาฮ่า รุ่น NMAX โล่ 81291</t>
  </si>
  <si>
    <t>จยย.งานจราจร 150 ซีซี ยามาฮ่า รุ่น NMAX โล่ 81292</t>
  </si>
  <si>
    <t>จยย.งานจราจร 150 ซีซี ยามาฮ่า รุ่น NMAX โล่ 81293</t>
  </si>
  <si>
    <t>จยย.งานจราจร 150 ซีซี ยามาฮ่า รุ่น NMAX โล่ 81294</t>
  </si>
  <si>
    <t>รถบรรทุก(ดีเซล) ยี่ห้อ มาสด้า รุ่น BT-50 สีดำ</t>
  </si>
  <si>
    <t>รถจักรยานยนต์ ขนาด 120ชีชี ยี่ห้อชูชูกิรุ่นคาทาน่า</t>
  </si>
  <si>
    <t>รถจักรยานยนต์ขนาด 120 ชีชี ยี่ห้อชูชูกิรุ่รคาทาน่า</t>
  </si>
  <si>
    <t>รถ จยย. ไทเกอร์ โล่ 10122</t>
  </si>
  <si>
    <t>รถ จยย. ไทเกอร์ โล่ 10123</t>
  </si>
  <si>
    <t>รถ จยย. ไทเกอร์ โล่ 10124</t>
  </si>
  <si>
    <t>รถ จยย. ไทเกอร์ โล่ 10125</t>
  </si>
  <si>
    <t>รถ จยย. ไทเกอร์ โล่ 10126</t>
  </si>
  <si>
    <t>รถ จยย. ไทเกอร์ โล่ 02980</t>
  </si>
  <si>
    <t>รถ จยย. ไทเกอร์ โล่ 02981</t>
  </si>
  <si>
    <t>รถ จยย. ไทเกอร์ โล่ 02982</t>
  </si>
  <si>
    <t>รถ จยย. ไทเกอร์ โล่ 02983</t>
  </si>
  <si>
    <t>รถ จยย. ไทเกอร์ โล่ 02984</t>
  </si>
  <si>
    <t>รถ จยย. ไทเกอร์ โล่ 02985</t>
  </si>
  <si>
    <t>รถ จยย. ไทเกอร์ โล่ 02989</t>
  </si>
  <si>
    <t>รถ จยย. ไทเกอร์ โล่ 02990</t>
  </si>
  <si>
    <t>รถ จยย. ไทเกอร์ โล่ 02991</t>
  </si>
  <si>
    <t>รถ จยย. ไทเกอร์ โล่ 02997</t>
  </si>
  <si>
    <t>รถ จยย. ไทเกอร์ โล่ 03001</t>
  </si>
  <si>
    <t>รถ จยย. ไทเกอร์ โล่ 03006</t>
  </si>
  <si>
    <t>รถ จยย. ไทเกอร์ โล่ 03007</t>
  </si>
  <si>
    <t>รถ จยย. ไทเกอร์ โล่ 03008</t>
  </si>
  <si>
    <t>รถ จยย. ไทเกอร์ โล่ 03009</t>
  </si>
  <si>
    <t>รถ จยย. ไทเกอร์ โล่ 03017</t>
  </si>
  <si>
    <t>รถ จยย. ไทเกอร์ โล่ 03018</t>
  </si>
  <si>
    <t>รถ จยย. ไทเกอร์ โล่ 03019</t>
  </si>
  <si>
    <t>รถ จยย. ไทเกอร์ โล่ 03020</t>
  </si>
  <si>
    <t>รถ จยย. ไทเกอร์ โล่ 03021</t>
  </si>
  <si>
    <t>รถ จยย. ไทเกอร์ โล่ 03022</t>
  </si>
  <si>
    <t>รถ จยย. ไทเกอร์ โล่ 03068</t>
  </si>
  <si>
    <t>รถ จยย. ไทเกอร์ โล่ 03069</t>
  </si>
  <si>
    <t>รถ จยย. ไทเกอร์ โล่ 03070</t>
  </si>
  <si>
    <t>รถ จยย. ไทเกอร์ โล่ 03071</t>
  </si>
  <si>
    <t>รถ จยย. ไทเกอร์ โล่ 11521</t>
  </si>
  <si>
    <t>รถ จยย. ไทเกอร์ โล่ 11522</t>
  </si>
  <si>
    <t>รถ จยย. ไทเกอร์ โล่ 11523</t>
  </si>
  <si>
    <t>รถ จยย. ไทเกอร์ โล่ 11524</t>
  </si>
  <si>
    <t>รถ จยย. ไทเกอร์ โล่ 11525</t>
  </si>
  <si>
    <t>เครื่ิ่องมัลติมีเดียร์โปรเจคเตอร์ ยี่ห้อ EPSON</t>
  </si>
  <si>
    <t>เครื่องรับ-ส่งวิทยุ ขนาดไม่น้อยกว่า 40 วัตต์+อุป</t>
  </si>
  <si>
    <t xml:space="preserve"> เครื่องรับส่งวิทยุ VHF/FM</t>
  </si>
  <si>
    <t>เครื่องรับ-ส่งวิทยุระบบVHF/FMชนิดมือถือ5วัตต์ 66</t>
  </si>
  <si>
    <t>เครื่องรับ-ส่งวิทยุระบบVHF/FMชนิดมือถือ5วัตต์ 67</t>
  </si>
  <si>
    <t>เครื่องรับ-ส่งวิทยุระบบVHF/FMชนิดมือถือ5วัตต์ 68</t>
  </si>
  <si>
    <t>เครื่องรับ-ส่งวิทยุระบบVHF/FMชนิดมือถือ5วัตต์ 69</t>
  </si>
  <si>
    <t>เครื่องรับ-ส่งวิทยุระบบVHF/FMชนิดมือถือ5วัตต์ 70</t>
  </si>
  <si>
    <t>เครื่องรับ-ส่งวิทยุระบบVHF/FMชนิดมือถือ5วัตต์ 71</t>
  </si>
  <si>
    <t>เครื่องรับ-ส่งวิทยุระบบVHF/FMชนิดมือถือ5วัตต์ 72</t>
  </si>
  <si>
    <t>เครื่องรับ-ส่งวิทยุระบบVHF/FMชนิดมือถือ5วัตต์ 73</t>
  </si>
  <si>
    <t>เครื่องรับ-ส่งวิทยุระบบVHF/FMชนิดมือถือ5วัตต์ 74</t>
  </si>
  <si>
    <t>โครงการจัดตั้งศูนย์รับแจ้งเหตุ 191 ระยะที่  5</t>
  </si>
  <si>
    <t>วิทยุมือถือ วีเอชเอฟ/เอฟเอ็ม ยี่ห้อKENWOODภ.จว.สค.</t>
  </si>
  <si>
    <t>จอรับภาพชนดมอเตอร์</t>
  </si>
  <si>
    <t>จอรับภาพชนิดมอเตอร์ 1</t>
  </si>
  <si>
    <t>จอรับภาพชนิดมอเตอร์ 2</t>
  </si>
  <si>
    <t>จอรับภาพชนิดมอเตอร์ 3</t>
  </si>
  <si>
    <t>จอรับภาพชนิดมอเตอร์ 4</t>
  </si>
  <si>
    <t>เครื่องมัลติมีเดียโปรเจคเตอร์ 1</t>
  </si>
  <si>
    <t>เครื่องมัลติมีเดียโปรเจคเตอร์ 2</t>
  </si>
  <si>
    <t>เครื่องมัลติมีเดียโปรเจคเตอร์ 3</t>
  </si>
  <si>
    <t>เครื่องมัลติมีเดียโปรเจคเตอร์ 4</t>
  </si>
  <si>
    <t>กล้องบันทึกภาพเคลื่อนไหวบนสถานีตำรวจภ.จว.สมุทรสาคร</t>
  </si>
  <si>
    <t>กล้องบันทึกภาพเคลื่อนไหวแบบดิจิตอลภ.จว.สมุทรสาคร</t>
  </si>
  <si>
    <t>ป้ายแสดงชื่อสำนักงาน (เลี้ยวขวา)</t>
  </si>
  <si>
    <t>ป้ายแสดงชื่อสำนักงาน (เบี่ยงขวา)</t>
  </si>
  <si>
    <t>ป้ายแสดงชื่อสำนักงาน (กลับรถ)</t>
  </si>
  <si>
    <t>ป้ายแสดงชื่อสำนักงาน (เลี้ยวซ้าย)</t>
  </si>
  <si>
    <t>ป้ายแสดงชื่อสำนักงาน (เบี่ยงซ้าย)</t>
  </si>
  <si>
    <t>กล้องถ่ายรูปดิจิตอล</t>
  </si>
  <si>
    <t>ชุดเครื่องเสียง ลำโพง ไมโครโฟน</t>
  </si>
  <si>
    <t>กล้องโซนี่ รุ่น DSC-S730 ความละเอียด 7.2ล้านพิกเซล</t>
  </si>
  <si>
    <t>โอนเต็นท์บริการ ให้ ภ.จว.สมุทรสาคร จำนวน 1 ชุด</t>
  </si>
  <si>
    <t>28.04.2005</t>
  </si>
  <si>
    <t>28.01.2016</t>
  </si>
  <si>
    <t>24.05.2005</t>
  </si>
  <si>
    <t>คอมพิวเตอร์ Compag รุ่น Presario 1308 AL</t>
  </si>
  <si>
    <t>เครื่องคอมพิวเตอร์ ยี่ห้อซัมซุง</t>
  </si>
  <si>
    <t>เครื่องพิมพ์คอมพิวเตอร์</t>
  </si>
  <si>
    <t>อุปกรณ์ Router ยี่ห้อ cisco หมายเลข NFCZ 081500 RL</t>
  </si>
  <si>
    <t xml:space="preserve"> เครื่องไมโครคอมพิวเตอร์ยี่ห้อ LEMEL i-Style Serie</t>
  </si>
  <si>
    <t>เครื่องยิงแห (ภ.จว.สมุทรสาคร)</t>
  </si>
  <si>
    <t>โอนโล่กันกระสุน 1 โล่ ให้ ภ.จว.สมุทรสาคร</t>
  </si>
  <si>
    <t>ครุภัณฑ์อื่น ๆ (247 อัน)</t>
  </si>
  <si>
    <t>ค่าก่อสร้างบ้านพักเรือนแถวสัญญาบัตร ภ.จว. งวดที่ 1</t>
  </si>
  <si>
    <t>ค่าก่อสร้างบ้านพักเรือนแถวสัญญาบัตร ภ.จว. งวดที่ 2</t>
  </si>
  <si>
    <t>26.07.2019</t>
  </si>
  <si>
    <t>ค่าก่อสร้างบ้านเรือนแถวสัญญาบัตร  ภ.จว.งวดที่ 3</t>
  </si>
  <si>
    <t>22.08.2019</t>
  </si>
  <si>
    <t>ค่าก่อสร้างเรือนแถวสัญญาบัตร ภ.จว.งวดที่ 4</t>
  </si>
  <si>
    <t>รหัสจังหวัด 7400 สมุทรสาคร</t>
  </si>
  <si>
    <t>2500700818 (ภ.จว.สมุทรสงคราม)</t>
  </si>
  <si>
    <t>16.11.2000</t>
  </si>
  <si>
    <t>อาคารแฟลต 5 ชั้น สป.</t>
  </si>
  <si>
    <t>อาคารแฟลต 5 ชั้น ป.</t>
  </si>
  <si>
    <t>28.07.1997</t>
  </si>
  <si>
    <t>บ้านพักตึก 2 ชั้น พื้น คสล.</t>
  </si>
  <si>
    <t>14.08.1998</t>
  </si>
  <si>
    <t>อาคารแฟลต 4 ชั้น 30 ยูนิต</t>
  </si>
  <si>
    <t>23.04.1997</t>
  </si>
  <si>
    <t>เรือนแถวประทวน 2 ชั้น</t>
  </si>
  <si>
    <t>24.04.1997</t>
  </si>
  <si>
    <t>29.04.1997</t>
  </si>
  <si>
    <t>บ้านพัก สว.ฯ 2 ชั้น คอนกรีต</t>
  </si>
  <si>
    <t>24.12.1997</t>
  </si>
  <si>
    <t>บ้านพัก ผบ.หมวด ไม้ชั้นเดียว</t>
  </si>
  <si>
    <t>15.08.1998</t>
  </si>
  <si>
    <t>27.11.2009</t>
  </si>
  <si>
    <t>ก่อสร้างเรือนแถวชั้นประทวน สภ.บางคนที</t>
  </si>
  <si>
    <t>22.03.2017</t>
  </si>
  <si>
    <t>บ้านพักผกก.สภ.อัมพวา</t>
  </si>
  <si>
    <t>24.08.1999</t>
  </si>
  <si>
    <t>อาคารที่ทำการตึกไม่เกิน4ชั้น</t>
  </si>
  <si>
    <t>16.06.2016</t>
  </si>
  <si>
    <t>อาคารที่ทำการสภ.เมืองสมุทรสงคราม</t>
  </si>
  <si>
    <t>งานเทลานคอนกรีตเสิรมเหล็ก</t>
  </si>
  <si>
    <t>ตู้นิรภัยกันไฟ ตุ้ที่43 สภ.เมืองสมุทรสงคราม</t>
  </si>
  <si>
    <t>ตู้นิรภัยกันไฟ ตุ้ที่44 สภ.อัมพวา</t>
  </si>
  <si>
    <t>ตู้นิรภัยกันไฟ ตุ้ที่45 สภ.บางคนที</t>
  </si>
  <si>
    <t>ตู้นิรภัยกันไฟ ตุ้ที่46 สภ.ลาดใหญ่</t>
  </si>
  <si>
    <t>ตู้นิรภัยกันไฟ ตุ้ที่47 สภ.ยี่สาร</t>
  </si>
  <si>
    <t>16.12.2015</t>
  </si>
  <si>
    <t>เครื่องปรับอากาศขนาด 12,000BTU พานาโซนิค</t>
  </si>
  <si>
    <t>เคาเตอร์รูปตัวแอล</t>
  </si>
  <si>
    <t>15.08.1997</t>
  </si>
  <si>
    <t>ตู้นิรภัย</t>
  </si>
  <si>
    <t>10.01.2001</t>
  </si>
  <si>
    <t>เครื่องถ่ายเอกสารยี่ห้อมินอลต้า</t>
  </si>
  <si>
    <t>19.01.2001</t>
  </si>
  <si>
    <t>09.01.2001</t>
  </si>
  <si>
    <t>โอนรถจักรยานยนต์ทดแทน ขนาด 120 ซีซี  ให้ ภ.จว.สส.</t>
  </si>
  <si>
    <t>โอนรถจักรยานยนต์ทดแทนขนาด120ซีซี กก.อำนวยการจว.สส.</t>
  </si>
  <si>
    <t>โอนรถจักรยานยนต์ทดแทนขนาด120 ซีซี กก.สืบสวน จว.สส.</t>
  </si>
  <si>
    <t>โอนรถจักรยานยนต์ทดแทนขนาด120ซีซีกลุ่มงานสอน จว.สส.</t>
  </si>
  <si>
    <t>โอนรถจักรยานยนต์ทดแทนขนาด 120 ซีซี ให้ สภ.เมืองสส.</t>
  </si>
  <si>
    <t>โอนรถจักรยานยนต์ทดแทนขนาด 120 ซีซี ให้ สภ.บางคนที</t>
  </si>
  <si>
    <t>โอนรถจักรยานยนต์ทดแทนขนาด 120 ซีซี ให้ สภ.ยี่สาร</t>
  </si>
  <si>
    <t>โอนรถจักรยานยนต์ทดแทนขนาด 120 ซีซี ให้ สภ.ลาดใหญ่</t>
  </si>
  <si>
    <t>โอนรถจักรยานยนต์ทดแทนขนาด 120 ซีซี ให้ สภ.อัมพวา</t>
  </si>
  <si>
    <t>โอนรถจักรยานยนต์ทดแทน ขนาด 250 ซีซี ให้ สภ.บางคนที</t>
  </si>
  <si>
    <t>โอนรถจักรยานยนต์ทดแทน ขนาด 250 ซีซี ให้สภ.เมืองสส.</t>
  </si>
  <si>
    <t>โอนรถจักรยานยนต์ทดแทน ขนาด 250 ซีซี ให้ สภ.อัมพวา</t>
  </si>
  <si>
    <t>โอนรถจักรยานยนต์ทดแทน ขนาด 250 ซีซี ให้ สภ.ยี่สาร</t>
  </si>
  <si>
    <t>โอนรถจักรยานยนต์ทดแทน ขนาด 250 ซีซี ให้ สภ.ลาดใหญ่</t>
  </si>
  <si>
    <t>01.05.2016</t>
  </si>
  <si>
    <t>รถจักรยานยนต์ฮอนด้า CBR 150 R โล่ 61316 บางคนที</t>
  </si>
  <si>
    <t>รถยนต์นั่ง2ตอนอิซูซุโล่50602สภ.อัมพวา</t>
  </si>
  <si>
    <t>รถจักรยานยนต์โล่61313-61315 สภ.อัมพวา</t>
  </si>
  <si>
    <t>รถจักรยานยนต์ฮอนด้าสีแดงโล่ 61317 สภ.ยี่สาร</t>
  </si>
  <si>
    <t>รถยนต์นั่ง 2 ตอน อิซูซุสีเทา โล่ 50601 สภ.เมือง</t>
  </si>
  <si>
    <t>รถจักรยานยนต์ฮอนด้าสีแดงดำโล่61319-61321 สภ.เมือง</t>
  </si>
  <si>
    <t>01.08.2016</t>
  </si>
  <si>
    <t>รถจักรยานยนต์ ฮอนด้าสีดำแดง โล่ 61318 สภ.ลาดใหญ่</t>
  </si>
  <si>
    <t>รถ จยย.สายตรวจขนาด 250 ซีซี ฮอนด้า CBR300RAF งวด5</t>
  </si>
  <si>
    <t>รถ จยย. ยามาฮ่า รุ่น GT125 ทะเบียนโล่ 33796</t>
  </si>
  <si>
    <t>รถ จยย. ยามาฮ่า รุ่น GT125 ทะเบียนโล่ 33797</t>
  </si>
  <si>
    <t>รถ จยย. ยามาฮ่า รุ่น GT125 ทะเบียนโล่ 33798</t>
  </si>
  <si>
    <t>รถ จยย. ยามาฮ่า รุ่น GT125 ทะเบียนโล่ 33799</t>
  </si>
  <si>
    <t>รถ จยย. ยามาฮ่า รุ่น GT125 ทะเบียนโล่ 33800</t>
  </si>
  <si>
    <t>รถ จยย. ยามาฮ่า รุ่น GT125 ทะเบียนโล่ 33801</t>
  </si>
  <si>
    <t>รถ จยย. ยามาฮ่า รุ่น GT125 ทะเบียนโล่ 33802</t>
  </si>
  <si>
    <t>รถ จยย. ยามาฮ่า รุ่น GT125 ทะเบียนโล่ 33803</t>
  </si>
  <si>
    <t>รถ จยย. ยามาฮ่า รุ่น GT125 ทะเบียนโล่ 33804</t>
  </si>
  <si>
    <t>รถ จยย. ยามาฮ่า รุ่น GT125 ทะเบียนโล่ 33805</t>
  </si>
  <si>
    <t>รถ จยย. ยามาฮ่า รุ่น GT125 ทะเบียนโล่ 33872</t>
  </si>
  <si>
    <t>รถ จยย. ยามาฮ่า รุ่น GT125 ทะเบียนโล่ 33873</t>
  </si>
  <si>
    <t>รถ จยย. ยามาฮ่า รุ่น GT125 ทะเบียนโล่ 33874</t>
  </si>
  <si>
    <t>รถ จยย. ยามาฮ่า รุ่น GT125 ทะเบียนโล่ 33875</t>
  </si>
  <si>
    <t>รถยนต์งานจราจรTOYOTA HILUX REVO C-CAB โล่ 14596</t>
  </si>
  <si>
    <t>รถยนต์งานจราจรTOYOTA HILUX REVO C-CAB โล่ 14597</t>
  </si>
  <si>
    <t>รถยนต์งานจราจรTOYOTA HILUX REVO C-CAB โล่ 14598</t>
  </si>
  <si>
    <t>รถยนต์งานจราจรTOYOTA HILUX REVO C-CAB โล่ 14599</t>
  </si>
  <si>
    <t>รถยนต์งานจราจรTOYOTA HILUX REVO C-CAB โล่ 14600</t>
  </si>
  <si>
    <t>รถยนต์งานจราจรTOYOTA HILUX REVO C-CAB โล่ 14601</t>
  </si>
  <si>
    <t>รถยนต์อีซูซุ ปิคอัพ 2 ตอน 4 ประตู โล่ 67551</t>
  </si>
  <si>
    <t>รถยกพร้อมอุปกรณ์ ISUZU รุ่นNMR85EXXX โล่12508</t>
  </si>
  <si>
    <t>รถ จยย.งานจราจร 150 ซีซี ยามาฮ่า NMAX โล่ 81189</t>
  </si>
  <si>
    <t>รถ จยย.งานจราจร 150 ซีซี ยามาฮ่า NMAX โล่ 81190</t>
  </si>
  <si>
    <t>รถ จยย.งานจราจร 150 ซีซี ยามาฮ่า NMAX โล่ 81191</t>
  </si>
  <si>
    <t>รถ จยย.งานจราจร 150 ซีซี ยามาฮ่า NMAX โล่ 81192</t>
  </si>
  <si>
    <t>รถ จยย.งานจราจร 150 ซีซี ยามาฮ่า NMAX โล่ 81193</t>
  </si>
  <si>
    <t>รถ จยย.งานจราจร 150 ซีซี ยามาฮ่า NMAX โล่ 81194</t>
  </si>
  <si>
    <t>รถ จยย.งานจราจร 150 ซีซี ยามาฮ่า NMAX โล่ 81195</t>
  </si>
  <si>
    <t>รถ จยย.งานจราจร 150 ซีซี ยามาฮ่า NMAX โล่ 81196</t>
  </si>
  <si>
    <t>รถ จยย.งานจราจร 150 ซีซี ยามาฮ่า NMAX โล่ 81197</t>
  </si>
  <si>
    <t>รถ จยย.งานจราจร 150 ซีซี ยามาฮ่า NMAX โล่ 81198</t>
  </si>
  <si>
    <t>รถ จยย.งานจราจร 150 ซีซี ยามาฮ่า NMAX โล่ 81199</t>
  </si>
  <si>
    <t>รถ จยย.งานจราจร 150 ซีซี ยามาฮ่า NMAX โล่ 81200</t>
  </si>
  <si>
    <t>รถ จยย.งานจราจร 150 ซีซี ยามาฮ่า NMAX โล่ 81201</t>
  </si>
  <si>
    <t>รถ จยย.งานจราจร 150 ซีซี ยามาฮ่า NMAX โล่ 81202</t>
  </si>
  <si>
    <t>รถ จยย.งานจราจร 150 ซีซี ยามาฮ่า NMAX โล่ 81203</t>
  </si>
  <si>
    <t>รถ จยย.งานจราจร 150 ซีซี ยามาฮ่า NMAX โล่ 81204</t>
  </si>
  <si>
    <t>รถ จยย.งานจราจร 150 ซีซี ยามาฮ่า NMAX โล่ 81205</t>
  </si>
  <si>
    <t>รถ จยย.งานจราจร 150 ซีซี ยามาฮ่า NMAX โล่ 81206</t>
  </si>
  <si>
    <t>รถ จยย.งานจราจร 150 ซีซี ยามาฮ่า NMAX โล่ 81207</t>
  </si>
  <si>
    <t>รถ จยย.งานจราจร 150 ซีซี ยามาฮ่า NMAX โล่ 81208</t>
  </si>
  <si>
    <t>รถ จยย.งานจราจร 150 ซีซี ยามาฮ่า NMAX โล่ 81209</t>
  </si>
  <si>
    <t>รถ จยย.งานจราจร 150 ซีซี ยามาฮ่า NMAX โล่ 81210</t>
  </si>
  <si>
    <t>รถ จยย.งานจราจร 150 ซีซี ยามาฮ่า NMAX โล่ 81211</t>
  </si>
  <si>
    <t>รถ จยย.งานจราจร 150 ซีซี ยามาฮ่า NMAX โล่ 81212</t>
  </si>
  <si>
    <t>รถ จยย.งานจราจร 150 ซีซี ยามาฮ่า NMAX โล่ 81213</t>
  </si>
  <si>
    <t>รถ จยย.งานจราจร 150 ซีซี ยามาฮ่า NMAX โล่ 81214</t>
  </si>
  <si>
    <t>รถ จยย.งานจราจร 150 ซีซี ยามาฮ่า NMAX โล่ 81215</t>
  </si>
  <si>
    <t>รถ จยย.งานจราจร 150 ซีซี ยามาฮ่า NMAX โล่ 81216</t>
  </si>
  <si>
    <t>รถ จยย.งานจราจร 150 ซีซี ยามาฮ่า NMAX โล่ 81217</t>
  </si>
  <si>
    <t>รถ จยย.งานจราจร 150 ซีซี ยามาฮ่า NMAX โล่ 81218</t>
  </si>
  <si>
    <t>รถ จยย.งานจราจร 150 ซีซี ยามาฮ่า NMAX โล่ 81219</t>
  </si>
  <si>
    <t>รถ จยย.งานจราจร 150 ซีซี ยามาฮ่า NMAX โล่ 81220</t>
  </si>
  <si>
    <t>รถ จยย.งานจราจร 150 ซีซี ยามาฮ่า NMAX โล่ 81221</t>
  </si>
  <si>
    <t>รถ จยย.งานจราจร 150 ซีซี ยามาฮ่า NMAX โล่ 81222</t>
  </si>
  <si>
    <t>รถ จยย.งานจราจร 150 ซีซี ยามาฮ่า NMAX โล่ 81223</t>
  </si>
  <si>
    <t>รถ จยย.งานจราจร 150 ซีซี ยามาฮ่า NMAX โล่ 81224</t>
  </si>
  <si>
    <t>รถ จยย.งานจราจร 150 ซีซี ยามาฮ่า NMAX โล่ 81225</t>
  </si>
  <si>
    <t>รถ จยย.งานจราจร 150 ซีซี ยามาฮ่า NMAX โล่ 81226</t>
  </si>
  <si>
    <t>รถ จยย.งานจราจร 150 ซีซี ยามาฮ่า NMAX โล่ 81227</t>
  </si>
  <si>
    <t>รถ จยย.งานจราจร 150 ซีซี ยามาฮ่า NMAX โล่ 81228</t>
  </si>
  <si>
    <t>20.04.1999</t>
  </si>
  <si>
    <t>รถยนต์บรรทุกผู้ต้องหา 6 ล้อ</t>
  </si>
  <si>
    <t>27.10.1997</t>
  </si>
  <si>
    <t>รถยนต์บรรทุก1ตันแบบ4ประตู</t>
  </si>
  <si>
    <t>25.05.2001</t>
  </si>
  <si>
    <t>02.06.1997</t>
  </si>
  <si>
    <t>รถยนต์บรรทุกยี่ห้อโตโยต้า</t>
  </si>
  <si>
    <t>06.03.1997</t>
  </si>
  <si>
    <t>รถยนต์บรรทุกยี่ห้อมิตซูบิชิL200</t>
  </si>
  <si>
    <t>30.07.1997</t>
  </si>
  <si>
    <t>30.10.1997</t>
  </si>
  <si>
    <t>รถยนต์บรรทุกยี่ห้ออีซูซุTRสุพรีม</t>
  </si>
  <si>
    <t>15.01.2001</t>
  </si>
  <si>
    <t>06.01.1997</t>
  </si>
  <si>
    <t>28.10.1997</t>
  </si>
  <si>
    <t>23.12.2003</t>
  </si>
  <si>
    <t>รถยนต์บรรทุกยี่ห้ออีซูซุ(ดีแมกซ์)</t>
  </si>
  <si>
    <t>14.01.1997</t>
  </si>
  <si>
    <t>รถจักรยานยนต์ยี่ห้อ ซูซูกิ</t>
  </si>
  <si>
    <t>09.06.1997</t>
  </si>
  <si>
    <t>รถจักรยานยนต์ยี่ห้อ ยามาฮ่า</t>
  </si>
  <si>
    <t>03.08.2001</t>
  </si>
  <si>
    <t>รถจักรยานยนต์ยี่ห้อ คาวาซากิ</t>
  </si>
  <si>
    <t>22.10.1997</t>
  </si>
  <si>
    <t>รถจักรยานยนต์ยี่ห้อ ยามาฮ่า130cc</t>
  </si>
  <si>
    <t>รถจักรยานยนต์ยี่ห้อ ยามาฮ่า110cc</t>
  </si>
  <si>
    <t>13.07.1998</t>
  </si>
  <si>
    <t>รถจักรยานยนต์ยี่ห้อ ยามาฮ่า150cc</t>
  </si>
  <si>
    <t>22.02.2001</t>
  </si>
  <si>
    <t>รถจักรยานยนต์ยี่ห้อ คาวาซากิ150cc</t>
  </si>
  <si>
    <t>14.11.1996</t>
  </si>
  <si>
    <t>30.05.1997</t>
  </si>
  <si>
    <t>รถจักรยานยนต์ยี่ห้อ ซูซูกิ 150cc</t>
  </si>
  <si>
    <t>รถจักรยานยนต์ยี่ห้อคาวาซากิ วิกเตอร์</t>
  </si>
  <si>
    <t>28.02.2001</t>
  </si>
  <si>
    <t>30.01.1997</t>
  </si>
  <si>
    <t>รถจักรยานยนต์ยี่ห้อซูซูกิ อาร์จี 150</t>
  </si>
  <si>
    <t>23.07.1998</t>
  </si>
  <si>
    <t>รถจักรยานยนต์ยี่ห้อยามาฮ่า 130 cc</t>
  </si>
  <si>
    <t>22.01.2001</t>
  </si>
  <si>
    <t>05.04.2002</t>
  </si>
  <si>
    <t>เรือยางพร้อมเครื่องยนต์</t>
  </si>
  <si>
    <t>รถยนต์นั่งเกิน 7 คน โตโยต้า ทะเบียน นข-352 สส.</t>
  </si>
  <si>
    <t>รถจักรยานยนต์ TIGER สีแดง โล่ 11537-11539 บางคนที</t>
  </si>
  <si>
    <t>รถจักรยานยนต์ไทเกอร์ โล่ 01048,01050-01058</t>
  </si>
  <si>
    <t>รถจักรยานยนต์ไทเกอร์ โล่ 01050-01058</t>
  </si>
  <si>
    <t>รถจักรยานยนต์ไทเกอร์สีแดงโล่11534-11536สภ.อัมพวา</t>
  </si>
  <si>
    <t>รถจักรยานยนต์ไทเกอร์สีแดงโล่01040-01047สภ.อัมพวา</t>
  </si>
  <si>
    <t>รถจักรยานยนต์โล่01066-01067,01069-01070 ยี่สาร</t>
  </si>
  <si>
    <t>รถลากจูงโล่ 90032สภ.เมือง</t>
  </si>
  <si>
    <t>รถจักรยานยนค์ฮอนด้าสีขาวโล่ 09567 สภ.เมือง</t>
  </si>
  <si>
    <t>รถจักรยานยนต์ ไทเกอร์สีแดง โล่09981-09990 เมือง</t>
  </si>
  <si>
    <t>รถจักรยานยนต์ไทเกอร์สีแดงโล่ 11533 สภ.เมือง</t>
  </si>
  <si>
    <t>รถจักรยานยนต์ไทเกอร์สีแดง โล่ 01022-01039 สภ.เมือง</t>
  </si>
  <si>
    <t>รถจักรยานยนต์ไทเกอร์สีแดงโล่01018-01021กก.สส.</t>
  </si>
  <si>
    <t>รถจักรยานยนต์ฮอนด้าสีเทาบยง 919กทม บยง753นฐ กก.สส.</t>
  </si>
  <si>
    <t>รถยนต์นั่ง 2 ตอน โตโยต้าสีดำ กท 4097 กทม. กก.สส.</t>
  </si>
  <si>
    <t>รถจักรยานยนต์ฮอนด้าสีแดง พขต 309 กทม.สภ.เมือง</t>
  </si>
  <si>
    <t>รถจักรยานยนต์ ไทเกอร์ โล่01059-60,01062-65ลาดใหญ่</t>
  </si>
  <si>
    <t>รถจักรยานยนต์ ไทเกอร์สีแดง โล่11540 สภ.ลาดใหญ่</t>
  </si>
  <si>
    <t>รถ จยย. ไทเกอร์ โล่ 09981</t>
  </si>
  <si>
    <t>รถ จยย. ไทเกอร์ โล่ 09982</t>
  </si>
  <si>
    <t>รถ จยย. ไทเกอร์ โล่ 09983</t>
  </si>
  <si>
    <t>รถ จยย. ไทเกอร์ โล่ 09984</t>
  </si>
  <si>
    <t>รถ จยย. ไทเกอร์ โล่ 09985</t>
  </si>
  <si>
    <t>รถ จยย. ไทเกอร์ โล่ 09986</t>
  </si>
  <si>
    <t>รถ จยย. ไทเกอร์ โล่ 09987</t>
  </si>
  <si>
    <t>รถ จยย. ไทเกอร์ โล่ 09988</t>
  </si>
  <si>
    <t>รถ จยย. ไทเกอร์ โล่ 09989</t>
  </si>
  <si>
    <t>รถ จยย. ไทเกอร์ โล่ 09990</t>
  </si>
  <si>
    <t>รถ จยย. ไทเกอร์ โล่ 01018</t>
  </si>
  <si>
    <t>รถ จยย. ไทเกอร์ โล่ 01019</t>
  </si>
  <si>
    <t>รถ จยย. ไทเกอร์ โล่ 01020</t>
  </si>
  <si>
    <t>รถ จยย. ไทเกอร์ โล่ 01021</t>
  </si>
  <si>
    <t>รถ จยย. ไทเกอร์ โล่ 01022</t>
  </si>
  <si>
    <t>รถ จยย. ไทเกอร์ โล่ 01023</t>
  </si>
  <si>
    <t>รถ จยย. ไทเกอร์ โล่ 01024</t>
  </si>
  <si>
    <t>รถ จยย. ไทเกอร์ โล่ 01025</t>
  </si>
  <si>
    <t>รถ จยย. ไทเกอร์ โล่ 01026</t>
  </si>
  <si>
    <t>รถ จยย. ไทเกอร์ โล่ 01027</t>
  </si>
  <si>
    <t>รถ จยย. ไทเกอร์ โล่ 01028</t>
  </si>
  <si>
    <t>รถ จยย. ไทเกอร์ โล่ 01029</t>
  </si>
  <si>
    <t>รถ จยย. ไทเกอร์ โล่ 01030</t>
  </si>
  <si>
    <t>รถ จยย. ไทเกอร์ โล่ 01031</t>
  </si>
  <si>
    <t>รถ จยย. ไทเกอร์ โล่ 01032</t>
  </si>
  <si>
    <t>รถ จยย. ไทเกอร์ โล่ 01033</t>
  </si>
  <si>
    <t>รถ จยย. ไทเกอร์ โล่ 01034</t>
  </si>
  <si>
    <t>รถ จยย. ไทเกอร์ โล่ 01035</t>
  </si>
  <si>
    <t>รถ จยย. ไทเกอร์ โล่ 01036</t>
  </si>
  <si>
    <t>รถ จยย. ไทเกอร์ โล่ 01037</t>
  </si>
  <si>
    <t>รถ จยย. ไทเกอร์ โล่ 01038</t>
  </si>
  <si>
    <t>รถ จยย. ไทเกอร์ โล่ 01039</t>
  </si>
  <si>
    <t>รถ จยย. ไทเกอร์ โล่ 01040</t>
  </si>
  <si>
    <t>รถ จยย. ไทเกอร์ โล่ 01041</t>
  </si>
  <si>
    <t>รถ จยย. ไทเกอร์ โล่ 01042</t>
  </si>
  <si>
    <t>รถ จยย. ไทเกอร์ โล่ 01043</t>
  </si>
  <si>
    <t>รถ จยย. ไทเกอร์ โล่ 01044</t>
  </si>
  <si>
    <t>รถ จยย. ไทเกอร์ โล่ 01045</t>
  </si>
  <si>
    <t>รถ จยย. ไทเกอร์ โล่ 01046</t>
  </si>
  <si>
    <t>รถ จยย. ไทเกอร์ โล่ 01047</t>
  </si>
  <si>
    <t>รถ จยย. ไทเกอร์ โล่ 01048</t>
  </si>
  <si>
    <t>รถ จยย. ไทเกอร์ โล่ 01050</t>
  </si>
  <si>
    <t>รถ จยย. ไทเกอร์ โล่ 01051</t>
  </si>
  <si>
    <t>รถ จยย. ไทเกอร์ โล่ 01052</t>
  </si>
  <si>
    <t>รถ จยย. ไทเกอร์ โล่ 01053</t>
  </si>
  <si>
    <t>รถ จยย. ไทเกอร์ โล่ 01054</t>
  </si>
  <si>
    <t>รถ จยย. ไทเกอร์ โล่ 01055</t>
  </si>
  <si>
    <t>รถ จยย. ไทเกอร์ โล่ 01056</t>
  </si>
  <si>
    <t>รถ จยย. ไทเกอร์ โล่ 01057</t>
  </si>
  <si>
    <t>รถ จยย. ไทเกอร์ โล่ 01058</t>
  </si>
  <si>
    <t>รถ จยย. ไทเกอร์ โล่ 01059</t>
  </si>
  <si>
    <t>รถ จยย. ไทเกอร์ โล่ 01060</t>
  </si>
  <si>
    <t>รถ จยย. ไทเกอร์ โล่ 01062</t>
  </si>
  <si>
    <t>รถ จยย. ไทเกอร์ โล่ 01063</t>
  </si>
  <si>
    <t>รถ จยย. ไทเกอร์ โล่ 01064</t>
  </si>
  <si>
    <t>รถ จยย. ไทเกอร์ โล่ 01065</t>
  </si>
  <si>
    <t>รถ จยย. ไทเกอร์ โล่ 01066</t>
  </si>
  <si>
    <t>รถ จยย. ไทเกอร์ โล่ 01067</t>
  </si>
  <si>
    <t>รถ จยย. ไทเกอร์ โล่ 01069</t>
  </si>
  <si>
    <t>รถ จยย. ไทเกอร์ โล่ 01070</t>
  </si>
  <si>
    <t>รถ จยย. ไทเกอร์ โล่ 11532</t>
  </si>
  <si>
    <t>รถ จยย. ไทเกอร์ โล่ 11533</t>
  </si>
  <si>
    <t>รถ จยย. ไทเกอร์ โล่ 11534</t>
  </si>
  <si>
    <t>รถ จยย. ไทเกอร์ โล่ 11535</t>
  </si>
  <si>
    <t>รถ จยย. ไทเกอร์ โล่ 11536</t>
  </si>
  <si>
    <t>รถ จยย. ไทเกอร์ โล่ 11537</t>
  </si>
  <si>
    <t>รถ จยย. ไทเกอร์ โล่ 11538</t>
  </si>
  <si>
    <t>รถ จยย. ไทเกอร์ โล่ 11539</t>
  </si>
  <si>
    <t>รถ จยย. ไทเกอร์ โล่ 11540</t>
  </si>
  <si>
    <t>เครื่องรับ-ส่งวิทยุระบบVHF/FMชนิดมือถือ5วัตต์ 48</t>
  </si>
  <si>
    <t>เครื่องรับ-ส่งวิทยุระบบVHF/FMชนิดมือถือ5วัตต์ 49</t>
  </si>
  <si>
    <t>เครื่องรับ-ส่งวิทยุระบบVHF/FMชนิดมือถือ5วัตต์ 50</t>
  </si>
  <si>
    <t>เครื่องรับ-ส่งวิทยุระบบVHF/FMชนิดมือถือ5วัตต์ 51</t>
  </si>
  <si>
    <t>เครื่องรับ-ส่งวิทยุระบบVHF/FMชนิดมือถือ5วัตต์ 52</t>
  </si>
  <si>
    <t>เครื่องรับ-ส่งวิทยุระบบVHF/FMชนิดมือถือ5วัตต์ 53</t>
  </si>
  <si>
    <t>เครื่องรับ-ส่งวิทยุระบบVHF/FMชนิดมือถือ5วัตต์ 54</t>
  </si>
  <si>
    <t>เครื่องรับ-ส่งวิทยุระบบVHF/FMชนิดมือถือ5วัตต์ 55</t>
  </si>
  <si>
    <t>เครื่องรับ-ส่งวิทยุระบบVHF/FMชนิดมือถือ5วัตต์ 56</t>
  </si>
  <si>
    <t>วิทยุมือถือ วีเอชเอฟ/เอฟเอ็ม ยี่ห้อKENWOODภ.จว.สส.</t>
  </si>
  <si>
    <t>05.11.2018</t>
  </si>
  <si>
    <t>จอภาพมอเตอร์ไฟฟ้าขนาดเส้นทแยงมุม 180 นิ้ว</t>
  </si>
  <si>
    <t>เครื่องมัลติมิเดียโปรเจ็กเตอร์</t>
  </si>
  <si>
    <t>กล้องบันทึกภาพเคลื่อนไหวบนสถานี ภ.จว.สมุทรสงคราม</t>
  </si>
  <si>
    <t>กล้องบันทึกภาพเคลื่อนไหวแบบดิจิตอลภ.จว.สมุทรสงคราม</t>
  </si>
  <si>
    <t>14.02.2002</t>
  </si>
  <si>
    <t>โอนเต็นท์บริการ ให้ ภ.จว.สมุทรสงคราม จำนวน 1 ชุด</t>
  </si>
  <si>
    <t>เครื่องตรวจวัดแอลกอฮอล์แบบยืนยันผล 15 เครื่อง</t>
  </si>
  <si>
    <t>18.07.2002</t>
  </si>
  <si>
    <t>ตู้ดูดไอระเหยของสารเคมี</t>
  </si>
  <si>
    <t>เครื่องชั่งน้ำหนักยาเสพติด</t>
  </si>
  <si>
    <t>01.08.2005</t>
  </si>
  <si>
    <t>เครื่องคอมพิวเตอร์ E-Cop</t>
  </si>
  <si>
    <t>29.01.2002</t>
  </si>
  <si>
    <t>ชุดคอมพิวเตอร์ คอมแพค พร้อมเครื่องพิมพ์ บราเดอร์</t>
  </si>
  <si>
    <t>ชุดคอมพิวเตอร์ ดีทีเค พร้อม เครื่องพิมพ์ บราเดอร์</t>
  </si>
  <si>
    <t>20.08.2002</t>
  </si>
  <si>
    <t>ชุดคอมพิวเตอร์ พร้อม เครื่องพิมพ์ เอชพี และเครื่อง</t>
  </si>
  <si>
    <t>ชุดคอมพิวเตอร์ พร้อม</t>
  </si>
  <si>
    <t>25.02.2005</t>
  </si>
  <si>
    <t>คอมพิวเตอร์ ยี่ห้อ คอมแพค</t>
  </si>
  <si>
    <t>อุปกรณ์ Router ยี่ห้อ cisco หมายเลข NFCZ 081422 RL</t>
  </si>
  <si>
    <t>ศูนย์รับแจ้งเหตุ 191ฯ ระยะที่ 6 ภ.จว.สมุทรสงคราม</t>
  </si>
  <si>
    <t>เครื่องคอมพิวเตอร์ all in one</t>
  </si>
  <si>
    <t>หน้ากากพร้อมกรองแก๊สพิษ จำนวน 5  ชุด</t>
  </si>
  <si>
    <t>เครื่องยิงแห (ภ.จว.สมุทรสงคราม)</t>
  </si>
  <si>
    <t>โอนโล่กันกระสุน 1 โล่ ให้ ภ.จว.สมุทรสงคราม</t>
  </si>
  <si>
    <t>18.09.2017</t>
  </si>
  <si>
    <t>เครื่องตรวจจับความเร็วด้วยเลเซอร์</t>
  </si>
  <si>
    <t>ครุภัณฑ์อื่น ๆ (142 อัน)</t>
  </si>
  <si>
    <t>02.11.1999</t>
  </si>
  <si>
    <t>ครุภัณฑ์อืน</t>
  </si>
  <si>
    <t>24.10.1997</t>
  </si>
  <si>
    <t>26.07.2000</t>
  </si>
  <si>
    <t>09.10.1996</t>
  </si>
  <si>
    <t>ตู้คอนเทนเนอร์ ขนาด 40 ฟุต</t>
  </si>
  <si>
    <t>22.02.2019</t>
  </si>
  <si>
    <t>บ้านพักผบก.</t>
  </si>
  <si>
    <t>22.03.2019</t>
  </si>
  <si>
    <t>บ้านพักผบก.งวดที่ 2</t>
  </si>
  <si>
    <t>บ้านพัก ผบก.งวดที่ 3</t>
  </si>
  <si>
    <t>บ้านพัก ผบก.งวดที่ 4</t>
  </si>
  <si>
    <t>รหัสจังหวัด 7500 สมุทรสงคราม</t>
  </si>
  <si>
    <t>2500700820 (ภ.จว.เพชรบุรี)</t>
  </si>
  <si>
    <t>เรือนแถวชั้นประทวน สภ.บ้านแหลม</t>
  </si>
  <si>
    <t>เรือนแถวชั้นประทวน สภ.แก่งกระจาน</t>
  </si>
  <si>
    <t>เรือนแถวชั้นประทวน สภ.ท่ายาง หลังที่ 1</t>
  </si>
  <si>
    <t>เรือนแถวชั้นประทวน สภ.ท่ายาง หลังที่ 2</t>
  </si>
  <si>
    <t>เรือนแถวชั้นประทวน สภ.หนองหญ้าปล้อง หลังที่ 1</t>
  </si>
  <si>
    <t>เรือนแถวชั้นประทวน สภ.หนองหญ้าปล้อง หลังที่ 2</t>
  </si>
  <si>
    <t>อาคารที่พักอาศัย(ไทยเข้มแข็ง) ภ.จว.เพชรบุรี</t>
  </si>
  <si>
    <t>อาคารที่พักอาศัย(ไทยเข้มแข็ง) สภ.ชะอำ</t>
  </si>
  <si>
    <t>อาคารบ้านพักเรือนแถว สภ.แก่งกระจาน</t>
  </si>
  <si>
    <t>อาคารบ้านพัก สภ.ท่ายาง</t>
  </si>
  <si>
    <t>เรือนแถวชั้นประทวน ภ.จว.เพชรบุรีและสภ.เมืองฯ</t>
  </si>
  <si>
    <t>31.03.2016</t>
  </si>
  <si>
    <t>อาคารบ้านพักผู้บังคับการ</t>
  </si>
  <si>
    <t>01.03.2018</t>
  </si>
  <si>
    <t>อาคารบ้านพัก ผกก.สภ.ชะอำ</t>
  </si>
  <si>
    <t>06.03.2018</t>
  </si>
  <si>
    <t>อาคารที่พักอาศัย แฟลต 5 ชั้น สภ.บ้านแหลม</t>
  </si>
  <si>
    <t>อาคารบ้านพัก ผกก.สภ.หนองจอก</t>
  </si>
  <si>
    <t>อาคารเรือนแถวชั้นประทวน สภ.หาดเจ้าสำราญ</t>
  </si>
  <si>
    <t>เรือนแถว ฯ สภ.เขาย้อย</t>
  </si>
  <si>
    <t>เรือนแถว สภ.ท่าไม้รวก</t>
  </si>
  <si>
    <t>เรือนแถว สภ.หนองจอก</t>
  </si>
  <si>
    <t>เรือนแถว สภ.หาดเจ้าสำราญ</t>
  </si>
  <si>
    <t>เรือนแถว สภ.ไร่สะท้อน</t>
  </si>
  <si>
    <t>อาคารแฟลต สภ.ชะอำ</t>
  </si>
  <si>
    <t>อาคารแฟลต สภ.หนองหญ้าปล้อง</t>
  </si>
  <si>
    <t>อาคารแฟลต สภ.บางตะบูน</t>
  </si>
  <si>
    <t>อาคารแฟลต สภ.เมืองเพชรบุรี</t>
  </si>
  <si>
    <t>12.09.2019</t>
  </si>
  <si>
    <t>เรือนแถวชั้นสัญญาบัตรขนาด 8 คูหา ระดับ ผกก.ขึ้นไป</t>
  </si>
  <si>
    <t>อาคารที่ทำการ สภ.บ้านแหลม</t>
  </si>
  <si>
    <t>อาคารที่ทำการ สภ.ไร่สะท้อน</t>
  </si>
  <si>
    <t>01.12.2014</t>
  </si>
  <si>
    <t>คลังพลาธิการ</t>
  </si>
  <si>
    <t>อาคารเพชรพิทักษ์</t>
  </si>
  <si>
    <t>04.01.2016</t>
  </si>
  <si>
    <t>อาคารที่ทำการ สภ.หนองหญ้าปล้อง</t>
  </si>
  <si>
    <t>31.03.2017</t>
  </si>
  <si>
    <t>อาคารที่ทำการ ภ.จว.เพชรบุรี</t>
  </si>
  <si>
    <t>อาคารที่ทำการ สภ.หนองจอก</t>
  </si>
  <si>
    <t>อาคารที่ทำการ สภ.ท่าไม้รวก</t>
  </si>
  <si>
    <t>อาคารที่ทำการ สภ.ชะอำ</t>
  </si>
  <si>
    <t>อาคารคุณแม่บุญรวม</t>
  </si>
  <si>
    <t>ก่อสร้างรั้วและท่อระบายน้ำ บ้านพัก ผบก.</t>
  </si>
  <si>
    <t>16.06.2017</t>
  </si>
  <si>
    <t>รั้วและประตูรั้วด้านหน้าที่ทำการ ภ.จว.เพชรบุรี</t>
  </si>
  <si>
    <t>ป้อมยามหน้าทางเข้า ภ.จว.เพชรบุรี</t>
  </si>
  <si>
    <t>เครื่องปรับอากาศสตาร์ แอร์ ขนาด 18,000 บีทียู</t>
  </si>
  <si>
    <t>เคาน์เตอร์ตัวแอล</t>
  </si>
  <si>
    <t>15.03.2017</t>
  </si>
  <si>
    <t>ชุดเครื่องปรับอากาศ ยี่ห้อ STAR - AIRE</t>
  </si>
  <si>
    <t>08.09.2017</t>
  </si>
  <si>
    <t>เครื่องปรับอากาศ สภ.หนองหญ้าปล้อง</t>
  </si>
  <si>
    <t>ถังเก็บน้ำความจุ 2,000 ลิตร พร้อมเครื่องสูบน้ำฯ</t>
  </si>
  <si>
    <t>พัดลมโคจรและพัดลมระบายอากาศ สภ.หนองหญ้าปล้อง</t>
  </si>
  <si>
    <t>01.12.2009</t>
  </si>
  <si>
    <t>เครื่องพิมพ์ดีดขนาดธรรมดา</t>
  </si>
  <si>
    <t>01.10.2015</t>
  </si>
  <si>
    <t>โอนรถจักรยานยนต์ (ทดแทน)ขนาด 250 ซีซี (งานสายตรวจ)</t>
  </si>
  <si>
    <t>รถ จยย. ยามาฮ่า รุ่น GT125 ทะเบียนโล่ 33880</t>
  </si>
  <si>
    <t>รถ จยย. ยามาฮ่า รุ่น GT125 ทะเบียนโล่ 33881</t>
  </si>
  <si>
    <t>รถ จยย. ยามาฮ่า รุ่น GT125 ทะเบียนโล่ 33882</t>
  </si>
  <si>
    <t>รถ จยย. ยามาฮ่า รุ่น GT125 ทะเบียนโล่ 33883</t>
  </si>
  <si>
    <t>รถ จยย. ยามาฮ่า รุ่น GT125 ทะเบียนโล่ 33884</t>
  </si>
  <si>
    <t>รถ จยย. ยามาฮ่า รุ่น GT125 ทะเบียนโล่ 33885</t>
  </si>
  <si>
    <t>รถ จยย. ยามาฮ่า รุ่น GT125 ทะเบียนโล่ 33905</t>
  </si>
  <si>
    <t>รถ จยย. ยามาฮ่า รุ่น GT125 ทะเบียนโล่ 33906</t>
  </si>
  <si>
    <t>รถ จยย. ยามาฮ่า รุ่น GT125 ทะเบียนโล่ 33907</t>
  </si>
  <si>
    <t>รถ จยย. ยามาฮ่า รุ่น GT125 ทะเบียนโล่ 33908</t>
  </si>
  <si>
    <t>รถ จยย. ยามาฮ่า รุ่น GT125 ทะเบียนโล่ 33909</t>
  </si>
  <si>
    <t>รถ จยย. ยามาฮ่า รุ่น GT125 ทะเบียนโล่ 33910</t>
  </si>
  <si>
    <t>รถ จยย. ยามาฮ่า รุ่น GT125 ทะเบียนโล่ 33911</t>
  </si>
  <si>
    <t>รถ จยย. ยามาฮ่า รุ่น GT125 ทะเบียนโล่ 33913</t>
  </si>
  <si>
    <t>รถ จยย. ยามาฮ่า รุ่น GT125 ทะเบียนโล่ 33915</t>
  </si>
  <si>
    <t>รถ จยย. ยามาฮ่า รุ่น GT125 ทะเบียนโล่ 34023</t>
  </si>
  <si>
    <t>รถ จยย. ยามาฮ่า รุ่น GT125 ทะเบียนโล่ 34024</t>
  </si>
  <si>
    <t>รถ จยย. ยามาฮ่า รุ่น GT125 ทะเบียนโล่ 34025</t>
  </si>
  <si>
    <t>รถ จยย. ยามาฮ่า รุ่น GT125 ทะเบียนโล่ 34026</t>
  </si>
  <si>
    <t>รถ จยย. ยามาฮ่า รุ่น GT125 ทะเบียนโล่ 34027</t>
  </si>
  <si>
    <t>รถ จยย. ยามาฮ่า รุ่น GT125 ทะเบียนโล่ 34028</t>
  </si>
  <si>
    <t>รถ จยย. ยามาฮ่า รุ่น GT125 ทะเบียนโล่ 34029</t>
  </si>
  <si>
    <t>รถ จยย. ยามาฮ่า รุ่น GT125 ทะเบียนโล่ 34048</t>
  </si>
  <si>
    <t>รถ จยย. ยามาฮ่า รุ่น GT125 ทะเบียนโล่ 34049</t>
  </si>
  <si>
    <t>รถ จยย. ยามาฮ่า รุ่น GT125 ทะเบียนโล่ 34050</t>
  </si>
  <si>
    <t>รถ จยย. ยามาฮ่า รุ่น GT125 ทะเบียนโล่ 34058</t>
  </si>
  <si>
    <t>รถ จยย. ยามาฮ่า รุ่น GT125 ทะเบียนโล่ 34059</t>
  </si>
  <si>
    <t>รถ จยย. ยามาฮ่า รุ่น GT125 ทะเบียนโล่ 34060</t>
  </si>
  <si>
    <t>รถ จยย. ยามาฮ่า รุ่น GT125 ทะเบียนโล่ 34061</t>
  </si>
  <si>
    <t>รถ จยย. ยามาฮ่า รุ่น GT125 ทะเบียนโล่ 34064</t>
  </si>
  <si>
    <t>รถ จยย. ยามาฮ่า รุ่น GT125 ทะเบียนโล่ 34099</t>
  </si>
  <si>
    <t>14.03.2019</t>
  </si>
  <si>
    <t>รถยนต์งานจราจรTOYOTA HILUX REVO C-CAB โล่ 14566</t>
  </si>
  <si>
    <t>รถยนต์งานจราจรTOYOTA HILUX REVO C-CAB โล่ 14567</t>
  </si>
  <si>
    <t>รถยนต์งานจราจรTOYOTA HILUX REVO C-CAB โล่ 14568</t>
  </si>
  <si>
    <t>รถยนต์งานจราจรTOYOTA HILUX REVO C-CAB โล่ 14569</t>
  </si>
  <si>
    <t>รถยนต์งานจราจรTOYOTA HILUX REVO C-CAB โล่ 14570</t>
  </si>
  <si>
    <t>รถยนต์งานจราจรTOYOTA HILUX REVO C-CAB โล่ 14571</t>
  </si>
  <si>
    <t>รถยนต์งานจราจรTOYOTA HILUX REVO C-CAB โล่ 14572</t>
  </si>
  <si>
    <t>รถยนต์งานจราจรTOYOTA HILUX REVO C-CAB โล่ 14573</t>
  </si>
  <si>
    <t>รถยนต์งานจราจรTOYOTA HILUX REVO C-CAB โล่ 14574</t>
  </si>
  <si>
    <t>รถยนต์งานจราจรTOYOTA HILUX REVO C-CAB โล่ 14575</t>
  </si>
  <si>
    <t>รถยนต์งานจราจรTOYOTA HILUX REVO C-CAB โล่ 14576</t>
  </si>
  <si>
    <t>รถยนต์งานจราจรTOYOTA HILUX REVO C-CAB โล่ 14577</t>
  </si>
  <si>
    <t>รถยนต์งานจราจรTOYOTA HILUX REVO C-CAB โล่ 14578</t>
  </si>
  <si>
    <t>รถยนต์งานจราจรTOYOTA HILUX REVO C-CAB โล่ 14579</t>
  </si>
  <si>
    <t>รถยกพร้อมอุปกรณ์ ISUZU รุ่นNMR85EXXX โล่12509</t>
  </si>
  <si>
    <t>รถ จยย.งานจราจร 150 ซีซี ยามาฮ่า NMAX โล่ 81412</t>
  </si>
  <si>
    <t>รถ จยย.งานจราจร 150 ซีซี ยามาฮ่า NMAX โล่ 81413</t>
  </si>
  <si>
    <t>จยย.งานจราจร 150 ซีซี ยามาฮ่า NMAX โล่ 81414</t>
  </si>
  <si>
    <t>จยย.งานจราจร 150 ซีซี ยามาฮ่า NMAX โล่ 81415</t>
  </si>
  <si>
    <t>จยย.งานจราจร 150 ซีซี ยามาฮ่า NMAX โล่ 81416</t>
  </si>
  <si>
    <t>จยย.งานจราจร 150 ซีซี ยามาฮ่า NMAX โล่ 81417</t>
  </si>
  <si>
    <t>จยย.งานจราจร 150 ซีซี ยามาฮ่า NMAX โล่ 81418</t>
  </si>
  <si>
    <t>จยย.งานจราจร 150 ซีซี ยามาฮ่า NMAX โล่ 81419</t>
  </si>
  <si>
    <t>จยย.งานจราจร 150 ซีซี ยามาฮ่า NMAX โล่ 81420</t>
  </si>
  <si>
    <t>จยย.งานจราจร 150 ซีซี ยามาฮ่า NMAX โล่ 81421</t>
  </si>
  <si>
    <t>จยย.งานจราจร 150 ซีซี ยามาฮ่า NMAX โล่ 81422</t>
  </si>
  <si>
    <t>จยย.งานจราจร 150 ซีซี ยามาฮ่า NMAX โล่ 81423</t>
  </si>
  <si>
    <t>จยย.งานจราจร 150 ซีซี ยามาฮ่า NMAX โล่ 81424</t>
  </si>
  <si>
    <t>จยย.งานจราจร 150 ซีซี ยามาฮ่า NMAX โล่ 81425</t>
  </si>
  <si>
    <t>จยย.งานจราจร 150 ซีซี ยามาฮ่า NMAX โล่ 81426</t>
  </si>
  <si>
    <t>จยย.งานจราจร 150 ซีซี ยามาฮ่า NMAX โล่ 81427</t>
  </si>
  <si>
    <t>จยย.งานจราจร 150 ซีซี ยามาฮ่า NMAX โล่ 81428</t>
  </si>
  <si>
    <t>จยย.งานจราจร 150 ซีซี ยามาฮ่า NMAX โล่ 81429</t>
  </si>
  <si>
    <t>จยย.งานจราจร 150 ซีซี ยามาฮ่า NMAX โล่ 81430</t>
  </si>
  <si>
    <t>จยย.งานจราจร 150 ซีซี ยามาฮ่า NMAX โล่ 81431</t>
  </si>
  <si>
    <t>จยย.งานจราจร 150 ซีซี ยามาฮ่า NMAX โล่ 81432</t>
  </si>
  <si>
    <t>จยย.งานจราจร 150 ซีซี ยามาฮ่า NMAX โล่ 81433</t>
  </si>
  <si>
    <t>จยย.งานจราจร 150 ซีซี ยามาฮ่า NMAX โล่ 81434</t>
  </si>
  <si>
    <t>จยย.งานจราจร 150 ซีซี ยามาฮ่า NMAX โล่ 81435</t>
  </si>
  <si>
    <t>จยย.งานจราจร 150 ซีซี ยามาฮ่า NMAX โล่ 81436</t>
  </si>
  <si>
    <t>จยย.งานจราจร 150 ซีซี ยามาฮ่า NMAX โล่ 81437</t>
  </si>
  <si>
    <t>จยย.งานจราจร 150 ซีซี ยามาฮ่า NMAX โล่ 81438</t>
  </si>
  <si>
    <t>จยย.งานจราจร 150 ซีซี ยามาฮ่า NMAX โล่ 81439</t>
  </si>
  <si>
    <t>จยย.งานจราจร 150 ซีซี ยามาฮ่า NMAX โล่ 81440</t>
  </si>
  <si>
    <t>จยย.งานจราจร 150 ซีซี ยามาฮ่า NMAX โล่ 81441</t>
  </si>
  <si>
    <t>จยย.งานจราจร 150 ซีซี ยามาฮ่า NMAX โล่ 81442</t>
  </si>
  <si>
    <t>จยย.งานจราจร 150 ซีซี ยามาฮ่า NMAX โล่ 81443</t>
  </si>
  <si>
    <t>จยย.งานจราจร 150 ซีซี ยามาฮ่า NMAX โล่ 81444</t>
  </si>
  <si>
    <t>จยย.งานจราจร 150 ซีซี ยามาฮ่า NMAX โล่ 81445</t>
  </si>
  <si>
    <t>จยย.งานจราจร 150 ซีซี ยามาฮ่า NMAX โล่ 81446</t>
  </si>
  <si>
    <t>จยย.งานจราจร 150 ซีซี ยามาฮ่า NMAX โล่ 81447</t>
  </si>
  <si>
    <t>จยย.งานจราจร 150 ซีซี ยามาฮ่า NMAX โล่ 81448</t>
  </si>
  <si>
    <t>จยย.งานจราจร 150 ซีซี ยามาฮ่า NMAX โล่ 81449</t>
  </si>
  <si>
    <t>จยย.งานจราจร 150 ซีซี ยามาฮ่า NMAX โล่ 81450</t>
  </si>
  <si>
    <t>จยย.งานจราจร 150 ซีซี ยามาฮ่า NMAX โล่ 81451</t>
  </si>
  <si>
    <t>จยย.งานจราจร 150 ซีซี ยามาฮ่า NMAX โล่ 81452</t>
  </si>
  <si>
    <t>จยย.งานจราจร 150 ซีซี ยามาฮ่า NMAX โล่ 81453</t>
  </si>
  <si>
    <t>จยย.งานจราจร 150 ซีซี ยามาฮ่า NMAX โล่ 81454</t>
  </si>
  <si>
    <t>จยย.งานจราจร 150 ซีซี ยามาฮ่า NMAX โล่ 81455</t>
  </si>
  <si>
    <t>จยย.งานจราจร 150 ซีซี ยามาฮ่า NMAX โล่ 81456</t>
  </si>
  <si>
    <t>จยย.งานจราจร 150 ซีซี ยามาฮ่า NMAX โล่ 81457</t>
  </si>
  <si>
    <t>จยย.งานจราจร 150 ซีซี ยามาฮ่า NMAX โล่ 81458</t>
  </si>
  <si>
    <t>จยย.งานจราจร 150 ซีซี ยามาฮ่า NMAX โล่ 81459</t>
  </si>
  <si>
    <t>จยย.งานจราจร 150 ซีซี ยามาฮ่า NMAX โล่ 81460</t>
  </si>
  <si>
    <t>จยย.งานจราจร 150 ซีซี ยามาฮ่า NMAX โล่ 81461</t>
  </si>
  <si>
    <t>จยย.งานจราจร 150 ซีซี ยามาฮ่า NMAX โล่ 81462</t>
  </si>
  <si>
    <t>จยย.งานจราจร 150 ซีซี ยามาฮ่า NMAX โล่ 81463</t>
  </si>
  <si>
    <t>จยย.งานจราจร 150 ซีซี ยามาฮ่า NMAX โล่ 81464</t>
  </si>
  <si>
    <t>จยย.งานจราจร 150 ซีซี ยามาฮ่า NMAX โล่ 81465</t>
  </si>
  <si>
    <t>จยย.งานจราจร 150 ซีซี ยามาฮ่า NMAX โล่ 81466</t>
  </si>
  <si>
    <t>จยย.งานจราจร 150 ซีซี ยามาฮ่า NMAX โล่ 81467</t>
  </si>
  <si>
    <t>จยย.งานจราจร 150 ซีซี ยามาฮ่า NMAX โล่ 81468</t>
  </si>
  <si>
    <t>จยย.งานจราจร 150 ซีซี ยามาฮ่า NMAX โล่ 81469</t>
  </si>
  <si>
    <t>จยย.งานจราจร 150 ซีซี ยามาฮ่า NMAX โล่ 81470</t>
  </si>
  <si>
    <t>จยย.งานจราจร 150 ซีซี ยามาฮ่า NMAX โล่ 81471</t>
  </si>
  <si>
    <t>จยย.งานจราจร 150 ซีซี ยามาฮ่า NMAX โล่ 81472</t>
  </si>
  <si>
    <t>จยย.งานจราจร 150 ซีซี ยามาฮ่า NMAX โล่ 81473</t>
  </si>
  <si>
    <t>จยย.งานจราจร 150 ซีซี ยามาฮ่า NMAX โล่ 81474</t>
  </si>
  <si>
    <t>จยย.งานจราจร 150 ซีซี ยามาฮ่า NMAX โล่ 81475</t>
  </si>
  <si>
    <t>จยย.งานจราจร 150 ซีซี ยามาฮ่า NMAX โล่ 81476</t>
  </si>
  <si>
    <t>จยย.งานจราจร 150 ซีซี ยามาฮ่า NMAX โล่ 81477</t>
  </si>
  <si>
    <t>จยย.งานจราจร 150 ซีซี ยามาฮ่า NMAX โล่ 81478</t>
  </si>
  <si>
    <t>จยย.งานจราจร 150 ซีซี ยามาฮ่า NMAX โล่ 81479</t>
  </si>
  <si>
    <t>จยย.งานจราจร 150 ซีซี ยามาฮ่า NMAX โล่ 81480</t>
  </si>
  <si>
    <t>จยย.งานจราจร 150 ซีซี ยามาฮ่า NMAX โล่ 81481</t>
  </si>
  <si>
    <t>จยย.งานจราจร 150 ซีซี ยามาฮ่า NMAX โล่ 81482</t>
  </si>
  <si>
    <t>จยย.งานจราจร 150 ซีซี ยามาฮ่า NMAX โล่ 81483</t>
  </si>
  <si>
    <t>จยย.งานจราจร 150 ซีซี ยามาฮ่า NMAX โล่ 81485</t>
  </si>
  <si>
    <t>จยย.งานจราจร 150 ซีซี ยามาฮ่า NMAX โล่ 81486</t>
  </si>
  <si>
    <t>จยย.งานจราจร 150 ซีซี ยามาฮ่า NMAX โล่ 81487</t>
  </si>
  <si>
    <t>จยย.งานจราจร 150 ซีซี ยามาฮ่า NMAX โล่ 81488</t>
  </si>
  <si>
    <t>จยย.งานจราจร 150 ซีซี ยามาฮ่า NMAX โล่ 81489</t>
  </si>
  <si>
    <t>จยย.งานจราจร 150 ซีซี ยามาฮ่า NMAX โล่ 81490</t>
  </si>
  <si>
    <t>จยย.งานจราจร 150 ซีซี ยามาฮ่า NMAX โล่ 81491</t>
  </si>
  <si>
    <t>จยย.งานจราจร 150 ซีซี ยามาฮ่า NMAX โล่ 81492</t>
  </si>
  <si>
    <t>จยย.งานจราจร 150 ซีซี ยามาฮ่า NMAX โล่ 81493</t>
  </si>
  <si>
    <t>จยย.งานจราจร 150 ซีซี ยามาฮ่า NMAX โล่ 81494</t>
  </si>
  <si>
    <t>จยย.งานจราจร 150 ซีซี ยามาฮ่า NMAX โล่ 81496</t>
  </si>
  <si>
    <t>จยย.งานจราจร 150 ซีซี ยามาฮ่า NMAX โล่ 81497</t>
  </si>
  <si>
    <t>จยย.งานจราจร 150 ซีซี ยามาฮ่า NMAX โล่ 81498</t>
  </si>
  <si>
    <t>จยย.งานจราจร 150 ซีซี ยามาฮ่า NMAX โล่ 81500</t>
  </si>
  <si>
    <t>จยย.งานจราจร 150 ซีซี ยามาฮ่า NMAX โล่ 81501</t>
  </si>
  <si>
    <t>จยย.งานจราจร 150 ซีซี ยามาฮ่า NMAX โล่ 81502</t>
  </si>
  <si>
    <t>จยย.งานจราจร 150 ซีซี ยามาฮ่า NMAX โล่ 81503</t>
  </si>
  <si>
    <t>จยย.งานจราจร 150 ซีซี ยามาฮ่า NMAX โล่ 81504</t>
  </si>
  <si>
    <t>จยย.งานจราจร 150 ซีซี ยามาฮ่า NMAX โล่ 81505</t>
  </si>
  <si>
    <t>จยย.งานจราจร 150 ซีซี ยามาฮ่า NMAX โล่ 81506</t>
  </si>
  <si>
    <t>จยย.งานจราจร 150 ซีซี ยามาฮ่า NMAX โล่ 81507</t>
  </si>
  <si>
    <t>จยย.งานจราจร 150 ซีซี ยามาฮ่า NMAX โล่ 81508</t>
  </si>
  <si>
    <t>จยย.งานจราจร 150 ซีซี ยามาฮ่า NMAX โล่ 81509</t>
  </si>
  <si>
    <t>จยย.งานจราจร 150 ซีซี ยามาฮ่า NMAX โล่ 81510</t>
  </si>
  <si>
    <t>จยย.งานจราจร 150 ซีซี ยามาฮ่า NMAX โล่ 81511</t>
  </si>
  <si>
    <t>จยย.งานจราจร 150 ซีซี ยามาฮ่า NMAX โล่ 81512</t>
  </si>
  <si>
    <t>จยย.งานจราจร 150 ซีซี ยามาฮ่า NMAX โล่ 81513</t>
  </si>
  <si>
    <t>รถจยย.งานจราจร 150 CC ยามาฮ่า รุ่นNMAX โล่81484</t>
  </si>
  <si>
    <t>รถจยย.งานจราจร 150 CC ยามาฮ่า รุ่นNMAX โล่81495</t>
  </si>
  <si>
    <t>รถจยย.งานจราจร 150 CC ยามาฮ่า รุ่นNMAX โล่81499</t>
  </si>
  <si>
    <t>รถจักรยานยนต์ขนาด 140 ซีซี</t>
  </si>
  <si>
    <t>รถจักรยาน</t>
  </si>
  <si>
    <t>รถจักรยานยนต์ โล่  11618</t>
  </si>
  <si>
    <t>รถจักรยานยนต์ ฮอนด้า NF125 K เวฟ 125 R โล่ 93275</t>
  </si>
  <si>
    <t>รถจักรยานยนต์ ซูซฺกิ FL 125  โล่ 93638</t>
  </si>
  <si>
    <t>รถ จยย. ไทเกอร์ โล่ 10066</t>
  </si>
  <si>
    <t>รถ จยย. ไทเกอร์ โล่ 10071</t>
  </si>
  <si>
    <t>รถ จยย. ไทเกอร์ โล่ 10072</t>
  </si>
  <si>
    <t>รถ จยย. ไทเกอร์ โล่ 10073</t>
  </si>
  <si>
    <t>รถ จยย. ไทเกอร์ โล่ 10074</t>
  </si>
  <si>
    <t>รถ จยย. ไทเกอร์ โล่ 10060</t>
  </si>
  <si>
    <t>รถ จยย. ไทเกอร์ โล่ 10061</t>
  </si>
  <si>
    <t>รถ จยย. ไทเกอร์ โล่ 10062</t>
  </si>
  <si>
    <t>รถ จยย. ไทเกอร์ โล่ 10063</t>
  </si>
  <si>
    <t>รถ จยย. ไทเกอร์ โล่ 10064</t>
  </si>
  <si>
    <t>รถ จยย. ไทเกอร์ โล่ 10065</t>
  </si>
  <si>
    <t>รถ จยย. ไทเกอร์ โล่ 10067</t>
  </si>
  <si>
    <t>รถ จยย. ไทเกอร์ โล่ 10068</t>
  </si>
  <si>
    <t>รถ จยย. ไทเกอร์ โล่ 10069</t>
  </si>
  <si>
    <t>รถ จยย. ไทเกอร์ โล่ 10070</t>
  </si>
  <si>
    <t>รถ จยย. ไทเกอร์ โล่ 04161</t>
  </si>
  <si>
    <t>รถ จยย. ไทเกอร์ โล่ 04162</t>
  </si>
  <si>
    <t>รถ จยย. ไทเกอร์ โล่ 04165</t>
  </si>
  <si>
    <t>รถ จยย. ไทเกอร์ โล่ 04169</t>
  </si>
  <si>
    <t>รถ จยย. ไทเกอร์ โล่ 04170</t>
  </si>
  <si>
    <t>รถ จยย. ไทเกอร์ โล่ 04171</t>
  </si>
  <si>
    <t>รถ จยย. ไทเกอร์ โล่ 04172</t>
  </si>
  <si>
    <t>รถ จยย. ไทเกอร์ โล่ 04189</t>
  </si>
  <si>
    <t>รถ จยย. ไทเกอร์ โล่ 04190</t>
  </si>
  <si>
    <t>รถ จยย. ไทเกอร์ โล่ 04191</t>
  </si>
  <si>
    <t>รถ จยย. ไทเกอร์ โล่ 04212</t>
  </si>
  <si>
    <t>รถ จยย. ไทเกอร์ โล่ 04213</t>
  </si>
  <si>
    <t>รถ จยย. ไทเกอร์ โล่ 04134</t>
  </si>
  <si>
    <t>รถ จยย. ไทเกอร์ โล่ 04135</t>
  </si>
  <si>
    <t>รถ จยย. ไทเกอร์ โล่ 04136</t>
  </si>
  <si>
    <t>รถ จยย. ไทเกอร์ โล่ 04137</t>
  </si>
  <si>
    <t>รถ จยย. ไทเกอร์ โล่ 04139</t>
  </si>
  <si>
    <t>รถ จยย. ไทเกอร์ โล่ 04140</t>
  </si>
  <si>
    <t>รถ จยย. ไทเกอร์ โล่ 04141</t>
  </si>
  <si>
    <t>รถ จยย. ไทเกอร์ โล่ 04142</t>
  </si>
  <si>
    <t>รถ จยย. ไทเกอร์ โล่ 04143</t>
  </si>
  <si>
    <t>รถ จยย. ไทเกอร์ โล่ 04144</t>
  </si>
  <si>
    <t>รถ จยย. ไทเกอร์ โล่ 04145</t>
  </si>
  <si>
    <t>รถ จยย. ไทเกอร์ โล่ 04146</t>
  </si>
  <si>
    <t>รถ จยย. ไทเกอร์ โล่ 04147</t>
  </si>
  <si>
    <t>รถ จยย. ไทเกอร์ โล่ 04148</t>
  </si>
  <si>
    <t>รถ จยย. ไทเกอร์ โล่ 04149</t>
  </si>
  <si>
    <t>รถ จยย. ไทเกอร์ โล่ 04150</t>
  </si>
  <si>
    <t>รถ จยย. ไทเกอร์ โล่ 04152</t>
  </si>
  <si>
    <t>รถ จยย. ไทเกอร์ โล่ 04156</t>
  </si>
  <si>
    <t>รถ จยย. ไทเกอร์ โล่ 04157</t>
  </si>
  <si>
    <t>รถ จยย. ไทเกอร์ โล่ 04158</t>
  </si>
  <si>
    <t>รถ จยย. ไทเกอร์ โล่ 04159</t>
  </si>
  <si>
    <t>รถ จยย. ไทเกอร์ โล่ 04160</t>
  </si>
  <si>
    <t>รถ จยย. ไทเกอร์ โล่ 04173</t>
  </si>
  <si>
    <t>รถ จยย. ไทเกอร์ โล่ 04174</t>
  </si>
  <si>
    <t>รถ จยย. ไทเกอร์ โล่ 04175</t>
  </si>
  <si>
    <t>รถ จยย. ไทเกอร์ โล่ 04176</t>
  </si>
  <si>
    <t>รถ จยย. ไทเกอร์ โล่ 04177</t>
  </si>
  <si>
    <t>รถ จยย. ไทเกอร์ โล่ 04178</t>
  </si>
  <si>
    <t>รถ จยย. ไทเกอร์ โล่ 04180</t>
  </si>
  <si>
    <t>รถ จยย. ไทเกอร์ โล่ 04181</t>
  </si>
  <si>
    <t>รถ จยย. ไทเกอร์ โล่ 04184</t>
  </si>
  <si>
    <t>รถ จยย. ไทเกอร์ โล่ 04185</t>
  </si>
  <si>
    <t>รถ จยย. ไทเกอร์ โล่ 04186</t>
  </si>
  <si>
    <t>รถ จยย. ไทเกอร์ โล่ 04187</t>
  </si>
  <si>
    <t>รถ จยย. ไทเกอร์ โล่ 04188</t>
  </si>
  <si>
    <t>รถ จยย. ไทเกอร์ โล่ 04192</t>
  </si>
  <si>
    <t>รถ จยย. ไทเกอร์ โล่ 04193</t>
  </si>
  <si>
    <t>รถ จยย. ไทเกอร์ โล่ 04194</t>
  </si>
  <si>
    <t>รถ จยย. ไทเกอร์ โล่ 04195</t>
  </si>
  <si>
    <t>รถ จยย. ไทเกอร์ โล่ 04203</t>
  </si>
  <si>
    <t>รถ จยย. ไทเกอร์ โล่ 04205</t>
  </si>
  <si>
    <t>รถ จยย. ไทเกอร์ โล่ 04206</t>
  </si>
  <si>
    <t>รถ จยย. ไทเกอร์ โล่ 04208</t>
  </si>
  <si>
    <t>รถ จยย. ไทเกอร์ โล่ 04214</t>
  </si>
  <si>
    <t>รถ จยย. ไทเกอร์ โล่ 04215</t>
  </si>
  <si>
    <t>รถ จยย. ไทเกอร์ โล่ 04216</t>
  </si>
  <si>
    <t>รถ จยย. ไทเกอร์ โล่ 11473</t>
  </si>
  <si>
    <t>รถ จยย. ไทเกอร์ โล่ 11474</t>
  </si>
  <si>
    <t>รถ จยย. ไทเกอร์ โล่ 11475</t>
  </si>
  <si>
    <t>รถ จยย. ไทเกอร์ โล่ 11476</t>
  </si>
  <si>
    <t>รถ จยย. ไทเกอร์ โล่ 11477</t>
  </si>
  <si>
    <t>รถ จยย. ไทเกอร์ โล่ 11478</t>
  </si>
  <si>
    <t>รถ จยย. ไทเกอร์ โล่ 11479</t>
  </si>
  <si>
    <t>รถ จยย. ไทเกอร์ โล่ 11480</t>
  </si>
  <si>
    <t>รถ จยย. ไทเกอร์ โล่ 11481</t>
  </si>
  <si>
    <t>รถ จยย. ไทเกอร์ โล่ 11482</t>
  </si>
  <si>
    <t>รถ จยย. ไทเกอร์ โล่ 11483</t>
  </si>
  <si>
    <t>รถ จยย. ไทเกอร์ โล่ 11484</t>
  </si>
  <si>
    <t>รถ จยย. ไทเกอร์ โล่ 11485</t>
  </si>
  <si>
    <t>รถ จยย. ไทเกอร์ โล่ 11486</t>
  </si>
  <si>
    <t>รถ จยย. ไทเกอร์ โล่ 11487</t>
  </si>
  <si>
    <t>รถ จยย. ไทเกอร์ โล่ 11488</t>
  </si>
  <si>
    <t>ชุดไมค์ประชุม 16 ตัว พร้อมอุปกรณ์</t>
  </si>
  <si>
    <t>ชุดไมค์ประชุม 32 ตัว พร้อมอุปกรณ์</t>
  </si>
  <si>
    <t>01.07.2007</t>
  </si>
  <si>
    <t>วิทยุสื่อสารประจำที่ พร้อมอุปกรณ์ติดตั้ง</t>
  </si>
  <si>
    <t>เครื่องระบบทวนสัญญาณ พร้อมอุปกรณ์</t>
  </si>
  <si>
    <t>ตู้สาขาโทรศัพท์ ชนิด 16 คู่สาย</t>
  </si>
  <si>
    <t>เครื่องโทรสาร ยี่ห้อ BROTHER รุ่น 2820</t>
  </si>
  <si>
    <t>เครื่องขยายเสียงติดรถยนต์ พร้อมอุปกรณ์</t>
  </si>
  <si>
    <t>เครื่องโทรสารแบบใช้กระดาษธรรมดา ส่งครั้งละ 20 แผ่น</t>
  </si>
  <si>
    <t>โทรทัศน์สีชนิดจอธรรมดาขนาด 20 หรือ 21 นิ้ว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</si>
  <si>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</si>
  <si>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</si>
  <si>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</si>
  <si>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เครื่่องรับ-ส่งวิทยุระบบ VHF/FM ชนิดมือถือ 5 วัตต์</t>
  </si>
  <si>
    <t>เครื่องรับ-ส่งวิทยุระบบVHF/FMชนิดมือถือ5วัตต์ 29</t>
  </si>
  <si>
    <t>เครื่องรับ-ส่งวิทยุระบบVHF/FMชนิดมือถือ5วัตต์ 30</t>
  </si>
  <si>
    <t>เครื่องรับ-ส่งวิทยุระบบVHF/FMชนิดมือถือ5วัตต์ 31</t>
  </si>
  <si>
    <t>เครื่องรับ-ส่งวิทยุระบบVHF/FMชนิดมือถือ5วัตต์ 32</t>
  </si>
  <si>
    <t>เครื่องรับ-ส่งวิทยุระบบVHF/FMชนิดมือถือ5วัตต์ 33</t>
  </si>
  <si>
    <t>เครื่องรับ-ส่งวิทยุระบบVHF/FMชนิดมือถือ5วัตต์ 34</t>
  </si>
  <si>
    <t>เครื่องรับ-ส่งวิทยุระบบVHF/FMชนิดมือถือ5วัตต์ 35</t>
  </si>
  <si>
    <t>เครื่องรับ-ส่งวิทยุระบบVHF/FMชนิดมือถือ5วัตต์ 36</t>
  </si>
  <si>
    <t>เครื่องรับ-ส่งวิทยุระบบVHF/FMชนิดมือถือ5วัตต์ 37</t>
  </si>
  <si>
    <t>วิทยุมือถือ วีเอชเอฟ/เอฟเอ็ม ยี่ห้อKENWOODภ.จว.พบ.</t>
  </si>
  <si>
    <t>จอรับภาพ ชนิดมอเตอร์ไฟฟ้า 120 นิ้ว</t>
  </si>
  <si>
    <t>13.11.2018</t>
  </si>
  <si>
    <t>เครื่องมัลติมีเดียโปรเจคเตอร์ ระดับ XGA ขนาด 4,000</t>
  </si>
  <si>
    <t>จอรับภาพ ชนิดมอเตอร์ไฟฟ้า ขนาดเส้นทแยงมุม 180 นิ้ว</t>
  </si>
  <si>
    <t>กล้องวงจรปิด พร้อมติดต้ง</t>
  </si>
  <si>
    <t>คอมพิวเตอร์ เครื่องมัลติมีเดียโปรเจคเตอร์</t>
  </si>
  <si>
    <t>กล้องบันทึกภาพเคลื่อนไหวบนสถานีตำรวจ ภ.จว.เพชรบุรี</t>
  </si>
  <si>
    <t>กล้องบันทึกภาพเคลื่อนไหวแบบดิจิตอล ภ.จว.เพชรบุรี</t>
  </si>
  <si>
    <t>เครื่องฉายโปรเจคเตอร์ ยี่ห้อ PANASONIC</t>
  </si>
  <si>
    <t>กล้องบันทึกภาพ VDO DIGITAL</t>
  </si>
  <si>
    <t>กล้องบันทึกภาพนิ่ง DIGITAL</t>
  </si>
  <si>
    <t>เครื่องเล่น วีดีโอซีดี</t>
  </si>
  <si>
    <t>กล้องวงจรปิด CCTV</t>
  </si>
  <si>
    <t>โอนเต็นท์บริการ ให้ ภ.จว.เพชรบุรี จำนวน 1 ชุด</t>
  </si>
  <si>
    <t>11.04.2005</t>
  </si>
  <si>
    <t>เครื่องชั่งน้ำหนัก</t>
  </si>
  <si>
    <t>คอมพิวเตอร์ 2 เครื่อง พร้อมเครื่องสำรองไฟ</t>
  </si>
  <si>
    <t>20.04.2005</t>
  </si>
  <si>
    <t>คอมพิวเตอร์ ยี่ห้อ COMPAQ</t>
  </si>
  <si>
    <t>เครื่องคอมพิวเตอร์ พร้อมอุปกรณ์ ยี่ห้อ HP</t>
  </si>
  <si>
    <t>อุปกรณ์ Routerยี่ห้อcisco รุ่น 1700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</si>
  <si>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</si>
  <si>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</si>
  <si>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ศูนย์รับแจ้งเหตุ 191ฯ ระยะที่ 6 ภ.จว.เพชรบุรี</t>
  </si>
  <si>
    <t>เครื่องคอมพิวเตอร์ all in one 1 เครื่อง</t>
  </si>
  <si>
    <t>เครื่องคอมพิวเตอร์ all in one ไม่มีเคส</t>
  </si>
  <si>
    <t>ตู้เย็นขนาด 5 คิวบิกฟุต</t>
  </si>
  <si>
    <t>ทุ่นบกดักรถยนต์</t>
  </si>
  <si>
    <t>เครื่องยิงแห (ภ.จว.เพชรบุรี)</t>
  </si>
  <si>
    <t>โอนโล่กันกระสุน 1 โล่ ให้ ภ.จว.เพชรบุรี</t>
  </si>
  <si>
    <t>ครุภัณฑ์อื่น ๆ (397 อัน)</t>
  </si>
  <si>
    <t>ตู้คอนเทนเนอร์</t>
  </si>
  <si>
    <t>ก่อสร้างเรือนแถวชั้นประทวน สภ.บ้านลาด งวดที่1</t>
  </si>
  <si>
    <t>12.06.2019</t>
  </si>
  <si>
    <t>ก่อสร้างอาคารบ้านพักชั้นประทวน สภ.บ้านลาด งวดที่ 2</t>
  </si>
  <si>
    <t>18.07.2019</t>
  </si>
  <si>
    <t>ก่อสร้างเรือนแถวชั้นประทวน สภ.บ้านลาด งวดที่ 3/6</t>
  </si>
  <si>
    <t>23.07.2019</t>
  </si>
  <si>
    <t>ก่อสร้างเรือนแถวชั้นประทวน สภ.เขาย้อย งวดที่ 1/6</t>
  </si>
  <si>
    <t>รหัสจังหวัด 7600 เพชรบุรี</t>
  </si>
  <si>
    <t>2500700822 (ภ.จว.ประจวบคีรีขันธ์)</t>
  </si>
  <si>
    <t>อาคารบ้านพักเรือนแถวชั้นประทวน สภ.บ้านหนองพลับ</t>
  </si>
  <si>
    <t>อาคารบ้านพักเรือนแถวฯ สภ.บ้านหนองพลับ หลังที่ 2</t>
  </si>
  <si>
    <t>เรือนแถวชั้นประทวน สภ.อ่าวน้อย</t>
  </si>
  <si>
    <t>เรือนแถวชั้นประทวน สภ.คลองวาฬ</t>
  </si>
  <si>
    <t>เรือนแถวชั้นประทวน สภ.สามกระทาย</t>
  </si>
  <si>
    <t>เรือนแถวชั้นประทวน สภ.กุยบุรี</t>
  </si>
  <si>
    <t>เรือนแถวชั้นประทวน สภ.ธงชัย</t>
  </si>
  <si>
    <t>เรือนแถวชั้นประทวน สภ.ห้วยยาง</t>
  </si>
  <si>
    <t>เรือนแถวชั้นประทวน สภ.บางสะพาน</t>
  </si>
  <si>
    <t>เรือนแถวชั้นประทวน สภ.ยางชุม</t>
  </si>
  <si>
    <t>เรือนแถวชั้นประทวน สภ.สามร้อยยอด</t>
  </si>
  <si>
    <t>เรือนแถวชั้นประทวน สภ.หัวหิน หลังที่ 1</t>
  </si>
  <si>
    <t>เรือนแถวชั้นประทวน สภ.หัวหิน หลังที่ 2</t>
  </si>
  <si>
    <t>เรือนแถวชั้นประทวน สภ.หัวหิน หลังที่ 3</t>
  </si>
  <si>
    <t>เรือนแถวชั้นประทวน สภ.หัวหิน หลังที่ 4</t>
  </si>
  <si>
    <t>เรือนแถวชั้นประทวน สภ.หัวหิน หลังที่ 5</t>
  </si>
  <si>
    <t>อาคารบ้านพัก ผกก.สภ.ทับสะแก</t>
  </si>
  <si>
    <t>21.09.2011</t>
  </si>
  <si>
    <t>เรือนแถวชั้นประทวนฯสภ.หัวหิน หลังที่ 1</t>
  </si>
  <si>
    <t>เรือนแถวชั้นประทวนฯสภ.หัวหิน หลังที่ 2</t>
  </si>
  <si>
    <t>เรือนแถวชั้นประทวนฯสภ.หัวหิน หลังที่ 3</t>
  </si>
  <si>
    <t>เรือนแถวชั้นประทวนฯสภ.หัวหิน หลังที่ 4</t>
  </si>
  <si>
    <t>เรือนแถวชั้นประทวนฯสภ.หัวหิน หลังที่ 5</t>
  </si>
  <si>
    <t>เรือนแถวชั้นประทวนฯสภ.หัวหิน หลังที่ 6</t>
  </si>
  <si>
    <t>23.03.2012</t>
  </si>
  <si>
    <t>บ้านพักเรือนแถวชั้นประทวนฯ ภ.จว.ประจวบฯ หลังที่ 1</t>
  </si>
  <si>
    <t>บ้านพักเรือนแถวชั้นประทวนฯ ภ.จว.ประจวบฯ หลังที่ 2</t>
  </si>
  <si>
    <t>บ้านพักเรือนแถวชั้นประทวนฯ ภ.จว.ประจวบฯ หลังที่ 3</t>
  </si>
  <si>
    <t>27.05.2013</t>
  </si>
  <si>
    <t>อาคารบ้านพักผู้กำกับ สภ.หัวหิน</t>
  </si>
  <si>
    <t>ก่อสร้างบ้านพัก ผบช.สภ.หัวหิน</t>
  </si>
  <si>
    <t>07.06.2013</t>
  </si>
  <si>
    <t>ก่อสร้างบ้านพักเรือนแถวฯ สภ.บ้านยางชุม</t>
  </si>
  <si>
    <t>16.06.2015</t>
  </si>
  <si>
    <t>อาคารบ้านพักผบก.ภวจ.ปข.</t>
  </si>
  <si>
    <t>06.08.2015</t>
  </si>
  <si>
    <t>เรือนแถว ภ.จว.ประจวบฯ1</t>
  </si>
  <si>
    <t>อาคารบ้านพักเรือนแถวชั้นประทวนพลตำรวจ สภ.ทับสะแก</t>
  </si>
  <si>
    <t>21.08.2017</t>
  </si>
  <si>
    <t>ก่อสร้างบ้านพักเรือนแถวชั้นประทวน สภ.ทับสะแก</t>
  </si>
  <si>
    <t>ก่อสร้างบ้านพักเรือนแถวชั้นประทวน สภ.อ่าวน้อย</t>
  </si>
  <si>
    <t>13.08.2019</t>
  </si>
  <si>
    <t>บ้านพักรอง ผบก.ภ.จว.จำนวน 3 หลัง</t>
  </si>
  <si>
    <t>แฟลต 5 ชั้น 24 หน่วย รายการที่1</t>
  </si>
  <si>
    <t>บ้านพัก สว.รายการที่5</t>
  </si>
  <si>
    <t>บ้านพักสว.สภ. รายการที่6</t>
  </si>
  <si>
    <t>บ้านพักระดับ สว.</t>
  </si>
  <si>
    <t>บ้านพักระดับ สว.รายการที่9</t>
  </si>
  <si>
    <t>บ้านพักระดับ สว.รายการที่ 10</t>
  </si>
  <si>
    <t>บ้านพักระดับ สว.รายการที่ 11</t>
  </si>
  <si>
    <t>บ้านพักระดับ สว.รายการที่ 12</t>
  </si>
  <si>
    <t>บ้านพักระดับ สว.รายการที่13</t>
  </si>
  <si>
    <t>บ้านพักระดับ สว.รายการที่ 14</t>
  </si>
  <si>
    <t>บ้านพัก ระดับ รอง สว.รายการที่ 21</t>
  </si>
  <si>
    <t>บ้านพักระดับรอง สว.รายการที่ 26</t>
  </si>
  <si>
    <t>บ้านพักระดับรอง สว.รายการที่ 27</t>
  </si>
  <si>
    <t>บ้านพักระดับรอง สว.รายการที่28</t>
  </si>
  <si>
    <t>บ้านพัก ระดับรอง สว.รายการที่29</t>
  </si>
  <si>
    <t>บ้านพักระดับรอง สว.รายการที่30</t>
  </si>
  <si>
    <t>บ้านพักระดับรอง สว.รายการที่ 31</t>
  </si>
  <si>
    <t>บ้านพักระดับรอง สว รายการที่ 32</t>
  </si>
  <si>
    <t>บ้านพักระดับ สว.รายการที่ 33</t>
  </si>
  <si>
    <t>บ้านพักระดับ สว.รายการที่ 34</t>
  </si>
  <si>
    <t>บ้านพักระดับ สว.รายการที่ 35</t>
  </si>
  <si>
    <t>บ้านพักระดับรอง สว.รายการที่ 36</t>
  </si>
  <si>
    <t>บ้านพักระดับรอง สว.รายการที่ 37</t>
  </si>
  <si>
    <t>บ้านพัก ระดับ รอง สว.รายการที่ 38</t>
  </si>
  <si>
    <t>บ้านพัก ระดับ รอง สว.รายการที่ 39</t>
  </si>
  <si>
    <t>บ้านพักระดับรอง สว.รายการที่ 40</t>
  </si>
  <si>
    <t>บ้านพักระดับ รอง สว.รายการที่ 41</t>
  </si>
  <si>
    <t>บ้านพัก สว.รายการที่ 2</t>
  </si>
  <si>
    <t>บ้านพัก ผบ.กอง รายการที่ 3</t>
  </si>
  <si>
    <t>บ้านพัก ผบ.กอง (รายการที่4)</t>
  </si>
  <si>
    <t>บ้านพัก ผบ.หมวด รายการที่ 15</t>
  </si>
  <si>
    <t>บ้านพัก ผบ.หมวด รายการที่ 16</t>
  </si>
  <si>
    <t>บ้านพัก ผบ.หมวด รายการที่ 17</t>
  </si>
  <si>
    <t>บ้านพัก ผบ.หมวด รายการที่ 18</t>
  </si>
  <si>
    <t>บ้านพัก ผบ.หมวด รายการที่ 22</t>
  </si>
  <si>
    <t>บ้านพักระดัยรอง สว.รายการที่ 23</t>
  </si>
  <si>
    <t>บ้านพัก ระดับรอง สว.รายการที่ 24</t>
  </si>
  <si>
    <t>บ้านพักระดับ รอง สว.รายการที่ 25</t>
  </si>
  <si>
    <t>เรือนแถวชั้นประทวน 10 คูหา รายการที่ 43</t>
  </si>
  <si>
    <t>อาคารที่ทำการ  สภ.ต.ปากน้ำปราณ จว.ประจวบฯ</t>
  </si>
  <si>
    <t>อาคารที่ทำการ สภ.บ้านหนองพลับ</t>
  </si>
  <si>
    <t>อาคารที่ทำการ สภ.ปราณบุรี</t>
  </si>
  <si>
    <t>อาคารที่ทำการและบ้านพัก ฝสส.5</t>
  </si>
  <si>
    <t>30.04.2013</t>
  </si>
  <si>
    <t>ก่อสร้างอาคารที่ทำการ สภ.บางสะพาน</t>
  </si>
  <si>
    <t>08.03.2016</t>
  </si>
  <si>
    <t>อาคารที่ทำการ สภ.เมืองประจวบคีรีขันธ์</t>
  </si>
  <si>
    <t>12.05.2016</t>
  </si>
  <si>
    <t>อาคารที่ทำการ ภ.จว.ประจวบคีรีขันธ์</t>
  </si>
  <si>
    <t>อาคารที่ทำการ สภ.บ้านยางชุม</t>
  </si>
  <si>
    <t>อาคารที่ทำการ สภ.อ่าวน้อย</t>
  </si>
  <si>
    <t>อาคารที่ทำการ สภ.ธงชัย</t>
  </si>
  <si>
    <t>อาคารที่ทำการ สภ.คลองวาฬ</t>
  </si>
  <si>
    <t>อาคารที่ทำการ สภ.ห้วยยาง</t>
  </si>
  <si>
    <t>อาคารที่ทำการ สภ.กุยบุรี</t>
  </si>
  <si>
    <t>13.06.2018</t>
  </si>
  <si>
    <t>อาคารที่ทำการ สภ.ทับสะแก</t>
  </si>
  <si>
    <t>อาคารหน่วยบริการประชาชนด่านสิงขร</t>
  </si>
  <si>
    <t>03.08.2010</t>
  </si>
  <si>
    <t>ขยายเขตไฟฟ้า สภ.หัวหิน</t>
  </si>
  <si>
    <t>23.08.2010</t>
  </si>
  <si>
    <t>สร้างถนนบริเวณพื้นที่บ้านพักเรือนแถว สภ.หัวหิน</t>
  </si>
  <si>
    <t>01.03.2011</t>
  </si>
  <si>
    <t>ขยายเขตไฟฟ้า-ประปา สภ.ในสังกัด ภ.จว.ปข</t>
  </si>
  <si>
    <t>โรงสูบน้ำและถ้งพักน้ำใต้ดินของ สภ.หัวหิน</t>
  </si>
  <si>
    <t>ก่อสร้างถนนภายในบริเวณพื้นที่บ้านพักเรือนแถว</t>
  </si>
  <si>
    <t>ก่อสร้างรั้วภายในบริเวณพื้นที่บ้านพักเรือนแถว</t>
  </si>
  <si>
    <t>27.09.2011</t>
  </si>
  <si>
    <t>ก่อสร้างกำแพงกันดินภายในบริเวณบ้านพักเรือนแถว</t>
  </si>
  <si>
    <t>08.09.2011</t>
  </si>
  <si>
    <t>ติดตั้งขยายเขตไฟฟ้าเรือนแถวชั้นประทวนฯสภ.หัวหิน</t>
  </si>
  <si>
    <t>01.07.2011</t>
  </si>
  <si>
    <t>ติดตั้งขยายเขตประปาเรือนแถวชั้นประทวนฯสภ.หัวหิน</t>
  </si>
  <si>
    <t>18.12.2015</t>
  </si>
  <si>
    <t>ก่อสร้างเสาธงชาติพร้อมแท่น ภ.จว.ประจวบฯ</t>
  </si>
  <si>
    <t>ก่อสร้างกำแพง สภ.ทับสะแก</t>
  </si>
  <si>
    <t>27.06.2018</t>
  </si>
  <si>
    <t>ก่อสร้างแนวรั้วพร้อมประตูเข้า-ออก ภ.จว.ประจวบ</t>
  </si>
  <si>
    <t>18.09.2018</t>
  </si>
  <si>
    <t>แนวรั้วด้านข้างตำรวจภูธรจังหวัดประจวบคีรีขันธ์</t>
  </si>
  <si>
    <t>13.09.2018</t>
  </si>
  <si>
    <t>ปรับปรุงห้องอาหารตำรวจภูธรจังหวัดประจวบคีรีขันธ์</t>
  </si>
  <si>
    <t>ตู้นิรภัยกันไฟ ตุ้ที่48 สภ.หัวหิน</t>
  </si>
  <si>
    <t>ตู้นิรภัยกันไฟ ตุ้ที่49 สภ.ปราณบุรี</t>
  </si>
  <si>
    <t>ตู้นิรภัยกันไฟ ตุ้ที่50 สภ.กุยบุรี</t>
  </si>
  <si>
    <t>ตู้นิรภัยกันไฟ ตุ้ที่51 สภ.ทับสะแก</t>
  </si>
  <si>
    <t>ตู้นิรภัยกันไฟ ตุ้ที่52 สภ.บางสะพาน</t>
  </si>
  <si>
    <t>ตู้นิรภัยกันไฟ ตุ้ที่53 สภ.บ้านหนองพลับ</t>
  </si>
  <si>
    <t>ตู้นิรภัยกันไฟ ตุ้ที่54 สภ.บ้านยางชุม</t>
  </si>
  <si>
    <t>ตู้นิรภัยกันไฟ ตุ้ที่55 สภ.ปากน้ำปราณ</t>
  </si>
  <si>
    <t>ตู้นิรภัยกันไฟ ตุ้ที่56 สภ.สามกระทาย</t>
  </si>
  <si>
    <t>ตู้นิรภัยกันไฟ ตุ้ที่57 สภ.อ่าวน้อย</t>
  </si>
  <si>
    <t>ตู้นิรภัยกันไฟ ตุ้ที่58 สภ.คลองวาฬ</t>
  </si>
  <si>
    <t>ตู้นิรภัยกันไฟ ตุ้ที่59 สภ.ห้วยยาง</t>
  </si>
  <si>
    <t>ตู้นิรภัยกันไฟ ตุ้ที่60 สภ.ธงชัย</t>
  </si>
  <si>
    <t>ตู้นิรภัยกันไฟ ตุ้ที่61 สภ.เมืองประจวบคีรีขันธ์</t>
  </si>
  <si>
    <t>11.12.2015</t>
  </si>
  <si>
    <t>ชุดเคาเตอร์ตัวแอล</t>
  </si>
  <si>
    <t>26.08.2016</t>
  </si>
  <si>
    <t>โต๊ะหมู่บูชา 1 รายการ</t>
  </si>
  <si>
    <t>โซฟา 5 ที่นั่ง จำนวน 1 รายการ</t>
  </si>
  <si>
    <t>ตู้นิรภัย 1 รายการ</t>
  </si>
  <si>
    <t>FAX 10 เครื่อง</t>
  </si>
  <si>
    <t>เครื่องถ่ายเอกสาร 2 เครื่อง</t>
  </si>
  <si>
    <t>16.09.2016</t>
  </si>
  <si>
    <t>เครืองปรับอากาศ 27 ตัว</t>
  </si>
  <si>
    <t>26.09.2016</t>
  </si>
  <si>
    <t>ชั้นวางเอกสารเก็บแฟ้ม 40 ช่อง</t>
  </si>
  <si>
    <t>27.09.2016</t>
  </si>
  <si>
    <t>โต๊ะทำงานพร้อมเก้าอี้ระดับ ผกก-ผบก</t>
  </si>
  <si>
    <t>โต๊ะทำงานพร้อมเก้าอี้ระดับประทวน</t>
  </si>
  <si>
    <t>โต๊ะทำงานพร้อมเก้าอี้ระดับ รอง สว.-รอง ผกก.</t>
  </si>
  <si>
    <t>06.02.2017</t>
  </si>
  <si>
    <t>โล่ตำรวจ ขนาด 40 นิ้ว</t>
  </si>
  <si>
    <t>เครื่องปรับอากาศ 24000 BTU</t>
  </si>
  <si>
    <t>เคาเตอร์ประชาสัมพันธ์</t>
  </si>
  <si>
    <t>17.08.2017</t>
  </si>
  <si>
    <t>เครื่องปรับอากาศ 18000 บีทียู สภ.อ่าวน้อย</t>
  </si>
  <si>
    <t>เครื่องปรับอากาศ ขนาด24000บีทียู(สภ.อ่าวน้อย)</t>
  </si>
  <si>
    <t>เครื่องปรับอากาศ สภ.ห้วยยาง(13000 บีทียู)</t>
  </si>
  <si>
    <t>เครื่องปรับอากาศ สภ.ห้วยยาง(18000 BTU)</t>
  </si>
  <si>
    <t>เครื่องปรับอากาศ สภ.ห้วยยาง(18000 บีทียู)</t>
  </si>
  <si>
    <t>เครื่องปรับอากาศ สภ.ห้วยยาง(24000 บีทียู)</t>
  </si>
  <si>
    <t>เครื่องปรับอากาศ 13000 บีทียู(สภ.บ้านยางชุม)</t>
  </si>
  <si>
    <t>เครื่องปรับอากาศ 18000 บีทียู(สภ.บ้านยางชุม)</t>
  </si>
  <si>
    <t>เครื่องปรับอากาศ18000 บีทียู(สภ.บ้านยางชุม)</t>
  </si>
  <si>
    <t>เครื่องปรับอากาศ24000 บีทียู(สภ.บ้านยางชุม)</t>
  </si>
  <si>
    <t>เครื่องปรับอากาศ 24000 บีทียู (สภ.บ้านยางชุม)</t>
  </si>
  <si>
    <t>เครื่องปรับอากาศ 24000 บีทียู(สภ.บ้านยางชุม)</t>
  </si>
  <si>
    <t>เครื่องปรับอากาศ 13000 บีทียู(สภ.คลองวาฬ)</t>
  </si>
  <si>
    <t>เครื่องปรับอากาศ13000 บีทียู(สภ.คลองวาฬ)</t>
  </si>
  <si>
    <t>เครื่องปรับอากาศ 18000 บีทียู(สภ.คลองวาฬ)</t>
  </si>
  <si>
    <t>เครื่องปรับอากาศ18000 บีทียู(สภ.คลองวาฬ)</t>
  </si>
  <si>
    <t>เครื่องปรับอากาศ 24000 บีทียู(สภ.คลองวาฬ)</t>
  </si>
  <si>
    <t>เครื่องปรับอากาศ24000 บีทียู(สภ.คลองวาฬ)</t>
  </si>
  <si>
    <t>เครื่องปรับอากาศ 13000 บีทียู(สภ.ธงชัย)</t>
  </si>
  <si>
    <t>เครื่องปรับอากาศ13000 บีทียู(สภ.ธงชัย)</t>
  </si>
  <si>
    <t>เครื่องปรับอากาศ 18000 บีทียู(สภ.ธงชัย)</t>
  </si>
  <si>
    <t>เครื่องปรับอากาศ18000 บีทียู(สภ.ธงชัย)</t>
  </si>
  <si>
    <t>เครื่องปรับอากาศ 24000 บีทียู(สภ.ธงชัย)</t>
  </si>
  <si>
    <t>เครื่องปรับอากาศ 24000 บีทียู (สภ.ธงชัย)</t>
  </si>
  <si>
    <t>เครื่องปรับอากาศ24000 บีทียู (สภ.ธงชัย)</t>
  </si>
  <si>
    <t>เครื่องปรับอากาศ24000 บีทียู(สภ.ธงชัย)</t>
  </si>
  <si>
    <t>เครื่องปรับอากาศ ขนาด 24000 บีทียู สภ.ทับสะแก</t>
  </si>
  <si>
    <t>เครื่องปรับอากาศขนาด 24000บีทียู สภ.ทับสะแก</t>
  </si>
  <si>
    <t>เครื่องปรับอากาศ ขนาด 18000 บีทียู สภ.ทับสะแก</t>
  </si>
  <si>
    <t>เครื่องปรับอากาศ 18000 บีทียู สภ.ทับสะแก</t>
  </si>
  <si>
    <t>เครื่องดักรถยนต์ แบบใช้มือโยก</t>
  </si>
  <si>
    <t>ชุดอุปกรณ์ดักรถจักรยานยนต์</t>
  </si>
  <si>
    <t>01.12.2010</t>
  </si>
  <si>
    <t>ติดตั้งระบบติดตามยานพาหนะและระบบตู้แดงอิเล็กทรอนิก</t>
  </si>
  <si>
    <t>22.01.2013</t>
  </si>
  <si>
    <t>จัดซื้อยานพาหนะ</t>
  </si>
  <si>
    <t>โอนรถจักรยานยนต์ทดแทน ขนาด 120 ซีซี  ให้ ภ.จว.ปข.</t>
  </si>
  <si>
    <t>โอนรถจักรยานยนต์ทดแทนขนาด120ซีซี กก.อำนวยการจว.ปข.</t>
  </si>
  <si>
    <t>โอนรถจักรยานยนต์ทดแทน ขนาด 120ซีซี กก.สืบสวนจว.ปข.</t>
  </si>
  <si>
    <t>โอนรถจักรยานยนต์ทดแทนขนาด120ซีซีกลุ่มงานสอบสวน ปข.</t>
  </si>
  <si>
    <t>โอนรถจักรยานยนต์ทดแทนขนาด 120 ซีซี ให้สภ.เมือง ปข.</t>
  </si>
  <si>
    <t>โอนรถจักรยานยนต์ทดแทนขนาด 120 ซีซี ให้ สภ.กุยบุรี</t>
  </si>
  <si>
    <t>โอนรถจักรยานยนต์ทดแทนขนาด 120 ซีซี ให้ สภ.คลองวาฬ</t>
  </si>
  <si>
    <t>โอนรถจักรยานยนต์ทดแทนขนาด 120 ซีซี ให้ สภ.ทับสะแก</t>
  </si>
  <si>
    <t>โอนรถจักรยานยนต์ทดแทนขนาด 120 ซีซี ให้ สภ.ธงชัย</t>
  </si>
  <si>
    <t>โอนรถจักรยานยนต์ทดแทนขนาด 120 ซีซี ให้ สภ.บางสะพาน</t>
  </si>
  <si>
    <t>โอนรถจักรยานยนต์ทดแทนขนาด120ซีซีให้สภ.บางสะพานน้อย</t>
  </si>
  <si>
    <t>โอนรถจักรยานยนต์ทดแทนขนาด 120 ซีซี สภ.บ้านยางชุม</t>
  </si>
  <si>
    <t>โอนรถจักรยานยนต์ทดแทนขนาด 120 ซีซี สภ.บ้านหนองพลับ</t>
  </si>
  <si>
    <t>โอนรถจักรยานยนต์ทดแทนขนาด 120 ซีซี ให้ สภ.ปราณบุรี</t>
  </si>
  <si>
    <t>โอนรถจักรยานยนต์ทดแทนขนาด 120 ซีซี สภ.ปากน้ำปราณ</t>
  </si>
  <si>
    <t>โอนรถจักรยานยนต์ทดแทนขนาด 120 ซีซีให้ สภ.สามกระทาย</t>
  </si>
  <si>
    <t>โอนรถจักรยานยนต์ทดแทนขนาด 120 ซีซีให้สภ.สามร้อยยอด</t>
  </si>
  <si>
    <t>โอนรถจักรยานยนต์ทดแทนขนาด 120 ซีซี ให้ สภ.ห้วยยาง</t>
  </si>
  <si>
    <t>โอนรถจักรยานยนต์ทดแทนขนาด 120 ซีซี ให้ สภ.หัวหิน</t>
  </si>
  <si>
    <t>โอนรถจักรยานยนต์ทดแทนขนาด 120 ซีซี ให้ สภ.อ่าวน้อย</t>
  </si>
  <si>
    <t>โอนรถจยย.(ทดแทน)ขนาด 250 ซีซี ให้สภ.กุยบุรี จว.ปจ.</t>
  </si>
  <si>
    <t>โอนรถจยย.(ทดแทน)ขนาด 250 ซีซี ให้สภ.คลองวาฬ จว.ปจ.</t>
  </si>
  <si>
    <t>โอนรถจยย.(ทดแทน)ขนาด 250 ซีซี ให้สภ.ทับสะแก จว.ปจ.</t>
  </si>
  <si>
    <t>โอนรถจยย.(ทดแทน)ขนาด 250 ซีซี ให้สภ.ธงชัย จว.ปจ.</t>
  </si>
  <si>
    <t>โอนรถจยย.(ทดแทน)ขนาด 250 ซีซีให้สภ.บางสะพาน จว.ปจ.</t>
  </si>
  <si>
    <t>โอนรถจยย.(ทดแทน)ขนาด 250ซีซี ให้สภ.บางสะพาน จว.ปจ.</t>
  </si>
  <si>
    <t>โอนรถจยย.(ทดแทน)ขนาด 250ซีซีให้สภ.บางสะพานน้อย ปจ.</t>
  </si>
  <si>
    <t>โอนรถจยย.(ทดแทน)ขนาด 250ซีซีให้สภ.บ้านยางชุมจว.ปจ.</t>
  </si>
  <si>
    <t>โอนรถจยย.(ทดแทน)ขนาด 250ซีซีให้สภ.บ้านหนองพลับ ปจ.</t>
  </si>
  <si>
    <t>โอนรถจยย.(ทดแทน)ขนาด 250ซีซีให้ สภ.ปราณบุรี จว.ปจ.</t>
  </si>
  <si>
    <t>โอนรถจยย.(ทดแทน)ขนาด250ซีซี ให้ สภ.ปราณบุรี จว.ปจ.</t>
  </si>
  <si>
    <t>โอนรถจยย.(ทดแทน)ขนาด250ซีซีให้สภ.ปากน้ำปราณ จว.ปจ.</t>
  </si>
  <si>
    <t>โอนรถจยย.(ทดแทน)ขนาด250ซีซี ให้ สภ.เมืองปจ. จว.ปจ.</t>
  </si>
  <si>
    <t>โอนรถจยย.(ทดแทน)ขนาด250ซีซี ให้ สภ.สามร้อยยอด ปจ.</t>
  </si>
  <si>
    <t>โอนรถจยย.(ทดแทน)ขนาด250ซีซีให้สภ.สามร้อยยอดจว.ปจ.</t>
  </si>
  <si>
    <t>โอนรถจยย.(ทดแทน)ขนาด250ซีซี ให้ สภ.หัวหิน จว.ปจ.</t>
  </si>
  <si>
    <t>โอนรถจยย.(ทดแทน)ขนาด250ซีซี ให้ สภ.อ่าวน้อย จว.ปจ.</t>
  </si>
  <si>
    <t>โอนรถจยย.(ทดแทน)ขนาด250ซีซี ให้ สภ.สามกระทาย ปจ.</t>
  </si>
  <si>
    <t>โอนรถจยย.(ทดแทน)ขนาด250ซีซี ให้ สภ.ห้วยยาง จว.ปจ.</t>
  </si>
  <si>
    <t>รถจักรยานยนต์  ฮอนด้า CBF 250 ME (บริจาค)</t>
  </si>
  <si>
    <t>รถยนต์โตโยต้า แคมรี่ (รถบริจาค)</t>
  </si>
  <si>
    <t>รถจักรยานยนต์ ฮอนด้า CBF 250 ME (บริจาค)</t>
  </si>
  <si>
    <t>รถจักรยานยนต์ ฮอนด้า CBR 286.01 ซีซี(บริจาค)</t>
  </si>
  <si>
    <t>รถจักรยานยนต์ ฮอนด้า CBR.286.01 ซีซี (บริจาค)</t>
  </si>
  <si>
    <t>รถจักรยานยนต์ ฮอนด้า CBR 150 R (บริจาค)</t>
  </si>
  <si>
    <t>รถ จยย. ยามาฮ่า รุ่น GT125 ทะเบียนโล่ 34288</t>
  </si>
  <si>
    <t>รถ จยย. ยามาฮ่า รุ่น GT125 ทะเบียนโล่ 34378</t>
  </si>
  <si>
    <t>รถ จยย. ยามาฮ่า รุ่น GT125 ทะเบียนโล่ 36052</t>
  </si>
  <si>
    <t>รถ จยย. ยามาฮ่า รุ่น GT125 ทะเบียนโล่ 36110</t>
  </si>
  <si>
    <t>รถ จยย. ยามาฮ่า รุ่น GT125 ทะเบียนโล่ 36157</t>
  </si>
  <si>
    <t>รถ จยย. ยามาฮ่า รุ่น GT125 ทะเบียนโล่ 36168</t>
  </si>
  <si>
    <t>รถ จยย. ยามาฮ่า รุ่น GT125 ทะเบียนโล่ 36171</t>
  </si>
  <si>
    <t>รถ จยย. ยามาฮ่า รุ่น GT125 ทะเบียนโล่ 36188</t>
  </si>
  <si>
    <t>รถ จยย. ยามาฮ่า รุ่น GT125 ทะเบียนโล่ 36208</t>
  </si>
  <si>
    <t>รถ จยย. ยามาฮ่า รุ่น GT125 ทะเบียนโล่ 36224</t>
  </si>
  <si>
    <t>รถ จยย. ยามาฮ่า รุ่น GT125 ทะเบียนโล่ 36313</t>
  </si>
  <si>
    <t>รถ จยย. ยามาฮ่า รุ่น GT125 ทะเบียนโล่ 36314</t>
  </si>
  <si>
    <t>รถ จยย. ยามาฮ่า รุ่น GT125 ทะเบียนโล่ 36542</t>
  </si>
  <si>
    <t>รถ จยย. ยามาฮ่า รุ่น GT125 ทะเบียนโล่ 36543</t>
  </si>
  <si>
    <t>รถ จยย. ยามาฮ่า รุ่น GT125 ทะเบียนโล่ 36544</t>
  </si>
  <si>
    <t>รถ จยย. ยามาฮ่า รุ่น GT125 ทะเบียนโล่ 36545</t>
  </si>
  <si>
    <t>รถ จยย. ยามาฮ่า รุ่น GT125 ทะเบียนโล่ 36546</t>
  </si>
  <si>
    <t>รถ จยย. ยามาฮ่า รุ่น GT125 ทะเบียนโล่ 36547</t>
  </si>
  <si>
    <t>รถ จยย. ยามาฮ่า รุ่น GT125 ทะเบียนโล่ 36548</t>
  </si>
  <si>
    <t>รถ จยย. ยามาฮ่า รุ่น GT125 ทะเบียนโล่ 36549</t>
  </si>
  <si>
    <t>รถ จยย. ยามาฮ่า รุ่น GT125 ทะเบียนโล่ 36550</t>
  </si>
  <si>
    <t>รถ จยย. ยามาฮ่า รุ่น GT125 ทะเบียนโล่ 36551</t>
  </si>
  <si>
    <t>รถ จยย. ยามาฮ่า รุ่น GT125 ทะเบียนโล่ 36552</t>
  </si>
  <si>
    <t>รถ จยย. ยามาฮ่า รุ่น GT125 ทะเบียนโล่ 36553</t>
  </si>
  <si>
    <t>รถ จยย. ยามาฮ่า รุ่น GT125 ทะเบียนโล่ 36554</t>
  </si>
  <si>
    <t>รถ จยย. ยามาฮ่า รุ่น GT125 ทะเบียนโล่ 36555</t>
  </si>
  <si>
    <t>รถ จยย. ยามาฮ่า รุ่น GT125 ทะเบียนโล่ 36557</t>
  </si>
  <si>
    <t>รถ จยย. ยามาฮ่า รุ่น GT125 ทะเบียนโล่ 36558</t>
  </si>
  <si>
    <t>รถ จยย. ยามาฮ่า รุ่น GT125 ทะเบียนโล่ 36559</t>
  </si>
  <si>
    <t>รถ จยย. ยามาฮ่า รุ่น GT125 ทะเบียนโล่ 36560</t>
  </si>
  <si>
    <t>รถ จยย. ยามาฮ่า รุ่น GT125 ทะเบียนโล่ 36561</t>
  </si>
  <si>
    <t>รถ จยย. ยามาฮ่า รุ่น GT125 ทะเบียนโล่ 36562</t>
  </si>
  <si>
    <t>รถ จยย. ยามาฮ่า รุ่น GT125 ทะเบียนโล่ 36563</t>
  </si>
  <si>
    <t>รถ จยย. ยามาฮ่า รุ่น GT125 ทะเบียนโล่ 36564</t>
  </si>
  <si>
    <t>รถ จยย. ยามาฮ่า รุ่น GT125 ทะเบียนโล่ 36565</t>
  </si>
  <si>
    <t>รถยนต์งานจราจรTOYOTA HILUX REVO C-CAB โล่ 14549</t>
  </si>
  <si>
    <t>รถยนต์งานจราจรTOYOTA HILUX REVO C-CAB โล่ 14550</t>
  </si>
  <si>
    <t>รถยนต์งานจราจรTOYOTA HILUX REVO C-CAB โล่ 14551</t>
  </si>
  <si>
    <t>รถยนต์งานจราจรTOYOTA HILUX REVO C-CAB โล่ 14552</t>
  </si>
  <si>
    <t>รถยนต์งานจราจรTOYOTA HILUX REVO C-CAB โล่ 14553</t>
  </si>
  <si>
    <t>รถยนต์งานจราจรTOYOTA HILUX REVO C-CAB โล่ 14554</t>
  </si>
  <si>
    <t>รถยนต์งานจราจรTOYOTA HILUX REVO C-CAB โล่ 14555</t>
  </si>
  <si>
    <t>รถยนต์งานจราจรTOYOTA HILUX REVO C-CAB โล่ 14556</t>
  </si>
  <si>
    <t>รถยนต์งานจราจรTOYOTA HILUX REVO C-CAB โล่ 14557</t>
  </si>
  <si>
    <t>รถยนต์งานจราจรTOYOTA HILUX REVO C-CAB โล่ 14558</t>
  </si>
  <si>
    <t>รถยนต์งานจราจรTOYOTA HILUX REVO C-CAB  โล่ 14559</t>
  </si>
  <si>
    <t>รถยนต์งานจราจรTOYOTA HILUX REVO C-CAB โล่ 14560</t>
  </si>
  <si>
    <t>รถยนต์งานจราจรTOYOTA HILUX REVO C-CAB โล่ 14561</t>
  </si>
  <si>
    <t>รถยนต์งานจราจรTOYOTA HILUX REVO C-CAB โล่ 14562</t>
  </si>
  <si>
    <t>รถยนต์งานจราจรTOYOTA HILUX REVO C-CAB โล่ 14563</t>
  </si>
  <si>
    <t>รถยนต์งานจราจรTOYOTA HILUX REVO C-CAB โล่ 14564</t>
  </si>
  <si>
    <t>รถยนต์งานจราจรTOYOTA HILUX REVO C-CAB โล่ 14565</t>
  </si>
  <si>
    <t>รถยกพร้อมอุปกรณ์ ISUZU รุ่นNMR85EXXX โล่12505</t>
  </si>
  <si>
    <t>จยย.งานจราจร 150 ซีซี ยามาฮ่า รุ่น NMAX โล่ 81295</t>
  </si>
  <si>
    <t>จยย.งานจราจร 150 ซีซี ยามาฮ่า รุ่น NMAX โล่ 81296</t>
  </si>
  <si>
    <t>จยย.งานจราจร 150 ซีซี ยามาฮ่า รุ่น NMAX โล่ 81297</t>
  </si>
  <si>
    <t>จยย.งานจราจร 150 ซีซี ยามาฮ่า รุ่น NMAX โล่ 81298</t>
  </si>
  <si>
    <t>จยย.งานจราจร 150 ซีซี ยามาฮ่า รุ่น NMAX โล่ 81299</t>
  </si>
  <si>
    <t>จยย.งานจราจร 150 ซีซี ยามาฮ่า รุ่น NMAX โล่ 81300</t>
  </si>
  <si>
    <t>จยย.งานจราจร 150 ซีซี ยามาฮ่า รุ่น NMAX โล่ 81301</t>
  </si>
  <si>
    <t>จยย.งานจราจร 150 ซีซี ยามาฮ่า รุ่น NMAX โล่ 81302</t>
  </si>
  <si>
    <t>จยย.งานจราจร 150 ซีซี ยามาฮ่า รุ่น NMAX โล่ 81303</t>
  </si>
  <si>
    <t>จยย.งานจราจร 150 ซีซี ยามาฮ่า รุ่น NMAX โล่ 81304</t>
  </si>
  <si>
    <t>จยย.งานจราจร 150 ซีซี ยามาฮ่า รุ่น NMAX โล่ 81305</t>
  </si>
  <si>
    <t>จยย.งานจราจร 150 ซีซี ยามาฮ่า รุ่น NMAX โล่ 81306</t>
  </si>
  <si>
    <t>จยย.งานจราจร 150 ซีซี ยามาฮ่า รุ่น NMAX โล่ 81307</t>
  </si>
  <si>
    <t>จยย.งานจราจร 150 ซีซี ยามาฮ่า รุ่น NMAX โล่ 81308</t>
  </si>
  <si>
    <t>จยย.งานจราจร 150 ซีซี ยามาฮ่า รุ่น NMAX โล่ 81309</t>
  </si>
  <si>
    <t>จยย.งานจราจร 150 ซีซี ยามาฮ่า รุ่น NMAX โล่ 81310</t>
  </si>
  <si>
    <t>จยย.งานจราจร 150 ซีซี ยามาฮ่า รุ่น NMAX โล่ 81311</t>
  </si>
  <si>
    <t>จยย.งานจราจร 150 ซีซี ยามาฮ่า รุ่น NMAX โล่ 81312</t>
  </si>
  <si>
    <t>จยย.งานจราจร 150 ซีซี ยามาฮ่า รุ่น NMAX โล่ 81313</t>
  </si>
  <si>
    <t>จยย.งานจราจร 150 ซีซี ยามาฮ่า รุ่น NMAX โล่ 81314</t>
  </si>
  <si>
    <t>จยย.งานจราจร 150 ซีซี ยามาฮ่า รุ่น NMAX โล่ 81315</t>
  </si>
  <si>
    <t>จยย.งานจราจร 150 ซีซี ยามาฮ่า รุ่น NMAX โล่ 81316</t>
  </si>
  <si>
    <t>จยย.งานจราจร 150 ซีซี ยามาฮ่า รุ่น NMAX โล่ 81317</t>
  </si>
  <si>
    <t>จยย.งานจราจร 150 ซีซี ยามาฮ่า รุ่น NMAX โล่ 81318</t>
  </si>
  <si>
    <t>จยย.งานจราจร 150 ซีซี ยามาฮ่า รุ่น NMAX โล่ 81319</t>
  </si>
  <si>
    <t>จยย.งานจราจร 150 ซีซี ยามาฮ่า รุ่น NMAX โล่ 81320</t>
  </si>
  <si>
    <t>จยย.งานจราจร 150 ซีซี ยามาฮ่า รุ่น NMAX โล่ 81321</t>
  </si>
  <si>
    <t>จยย.งานจราจร 150 ซีซี ยามาฮ่า รุ่น NMAX โล่ 81322</t>
  </si>
  <si>
    <t>จยย.งานจราจร 150 ซีซี ยามาฮ่า รุ่น NMAX โล่ 81323</t>
  </si>
  <si>
    <t>จยย.งานจราจร 150 ซีซี ยามาฮ่า รุ่น NMAX โล่ 81324</t>
  </si>
  <si>
    <t>จยย.งานจราจร 150 ซีซี ยามาฮ่า รุ่น NMAX โล่ 81325</t>
  </si>
  <si>
    <t>จยย.งานจราจร 150 ซีซี ยามาฮ่า รุ่น NMAX โล่ 81326</t>
  </si>
  <si>
    <t>จยย.งานจราจร 150 ซีซี ยามาฮ่า รุ่น NMAX โล่ 81327</t>
  </si>
  <si>
    <t>จยย.งานจราจร 150 ซีซี ยามาฮ่า รุ่น NMAX โล่ 81328</t>
  </si>
  <si>
    <t>จยย.งานจราจร 150 ซีซี ยามาฮ่า รุ่น NMAX โล่ 81329</t>
  </si>
  <si>
    <t>จยย.งานจราจร 150 ซีซี ยามาฮ่า รุ่น NMAX โล่ 81330</t>
  </si>
  <si>
    <t>จยย.งานจราจร 150 ซีซี ยามาฮ่า รุ่น NMAX โล่ 81331</t>
  </si>
  <si>
    <t>จยย.งานจราจร 150 ซีซี ยามาฮ่า รุ่น NMAX โล่ 81332</t>
  </si>
  <si>
    <t>จยย.งานจราจร 150 ซีซี ยามาฮ่า รุ่น NMAX โล่ 81333</t>
  </si>
  <si>
    <t>จยย.งานจราจร 150 ซีซี ยามาฮ่า รุ่น NMAX โล่ 81334</t>
  </si>
  <si>
    <t>จยย.งานจราจร 150 ซีซี ยามาฮ่า รุ่น NMAX โล่ 81335</t>
  </si>
  <si>
    <t>จยย.งานจราจร 150 ซีซี ยามาฮ่า รุ่น NMAX โล่ 81336</t>
  </si>
  <si>
    <t>จยย.งานจราจร 150 ซีซี ยามาฮ่า รุ่น NMAX โล่ 81337</t>
  </si>
  <si>
    <t>จยย.งานจราจร 150 ซีซี ยามาฮ่า รุ่น NMAX โล่ 81338</t>
  </si>
  <si>
    <t>จยย.งานจราจร 150 ซีซี ยามาฮ่า รุ่น NMAX โล่ 81339</t>
  </si>
  <si>
    <t>จยย.งานจราจร 150 ซีซี ยามาฮ่า รุ่น NMAX โล่ 81340</t>
  </si>
  <si>
    <t>จยย.งานจราจร 150 ซีซี ยามาฮ่า รุ่น NMAX โล่ 81341</t>
  </si>
  <si>
    <t>จยย.งานจราจร 150 ซีซี ยามาฮ่า รุ่น NMAX โล่ 81342</t>
  </si>
  <si>
    <t>จยย.งานจราจร 150 ซีซี ยามาฮ่า รุ่น NMAX โล่ 81343</t>
  </si>
  <si>
    <t>จยย.งานจราจร 150 ซีซี ยามาฮ่า รุ่น NMAX โล่ 81344</t>
  </si>
  <si>
    <t>จยย.งานจราจร 150 ซีซี ยามาฮ่า รุ่น NMAX โล่ 81345</t>
  </si>
  <si>
    <t>จยย.งานจราจร 150 ซีซี ยามาฮ่า รุ่น NMAX โล่ 81346</t>
  </si>
  <si>
    <t>จยย.งานจราจร 150 ซีซี ยามาฮ่า รุ่น NMAX โล่ 81347</t>
  </si>
  <si>
    <t>จยย.งานจราจร 150 ซีซี ยามาฮ่า รุ่น NMAX โล่ 81348</t>
  </si>
  <si>
    <t>จยย.งานจราจร 150 ซีซี ยามาฮ่า รุ่น NMAX โล่ 81349</t>
  </si>
  <si>
    <t>จยย.งานจราจร 150 ซีซี ยามาฮ่า รุ่น NMAX โล่ 81350</t>
  </si>
  <si>
    <t>จยย.งานจราจร 150 ซีซี ยามาฮ่า รุ่น NMAX โล่ 81351</t>
  </si>
  <si>
    <t>จยย.งานจราจร 150 ซีซี ยามาฮ่า รุ่น NMAX โล่ 81352</t>
  </si>
  <si>
    <t>จยย.งานจราจร 150 ซีซี ยามาฮ่า รุ่น NMAX โล่ 81353</t>
  </si>
  <si>
    <t>จยย.งานจราจร 150 ซีซี ยามาฮ่า รุ่น NMAX โล่ 81354</t>
  </si>
  <si>
    <t>จยย.งานจราจร 150 ซีซี ยามาฮ่า รุ่น NMAX โล่ 81355</t>
  </si>
  <si>
    <t>จยย.งานจราจร 150 ซีซี ยามาฮ่า รุ่น NMAX โล่ 81356</t>
  </si>
  <si>
    <t>จยย.งานจราจร 150 ซีซี ยามาฮ่า รุ่น NMAX โล่ 81357</t>
  </si>
  <si>
    <t>จยย.งานจราจร 150 ซีซี ยามาฮ่า รุ่น NMAX โล่ 81358</t>
  </si>
  <si>
    <t>จยย.งานจราจร 150 ซีซี ยามาฮ่า รุ่น NMAX โล่ 81359</t>
  </si>
  <si>
    <t>จยย.งานจราจร 150 ซีซี ยามาฮ่า รุ่น NMAX โล่ 81360</t>
  </si>
  <si>
    <t>จยย.งานจราจร 150 ซีซี ยามาฮ่า รุ่น NMAX โล่ 81361</t>
  </si>
  <si>
    <t>จยย.งานจราจร 150 ซีซี ยามาฮ่า รุ่น NMAX โล่ 81362</t>
  </si>
  <si>
    <t>จยย.งานจราจร 150 ซีซี ยามาฮ่า รุ่น NMAX โล่ 81363</t>
  </si>
  <si>
    <t>จยย.งานจราจร 150 ซีซี ยามาฮ่า รุ่น NMAX โล่ 81364</t>
  </si>
  <si>
    <t>จยย.งานจราจร 150 ซีซี ยามาฮ่า รุ่น NMAX โล่ 81365</t>
  </si>
  <si>
    <t>จยย.งานจราจร 150 ซีซี ยามาฮ่า รุ่น NMAX โล่ 81366</t>
  </si>
  <si>
    <t>จยย.งานจราจร 150 ซีซี ยามาฮ่า รุ่น NMAX โล่ 81367</t>
  </si>
  <si>
    <t>จยย.งานจราจร 150 ซีซี ยามาฮ่า รุ่น NMAX โล่ 81368</t>
  </si>
  <si>
    <t>จยย.งานจราจร 150 ซีซี ยามาฮ่า รุ่น NMAX โล่ 81369</t>
  </si>
  <si>
    <t>จยย.งานจราจร 150 ซีซี ยามาฮ่า รุ่น NMAX โล่ 81370</t>
  </si>
  <si>
    <t>จยย.งานจราจร 150 ซีซี ยามาฮ่า รุ่น NMAX โล่ 81371</t>
  </si>
  <si>
    <t>จยย.งานจราจร 150 ซีซี ยามาฮ่า รุ่น NMAX โล่ 81372</t>
  </si>
  <si>
    <t>จยย.งานจราจร 150 ซีซี ยามาฮ่า รุ่น NMAX โล่ 81373</t>
  </si>
  <si>
    <t>จยย.งานจราจร 150 ซีซี ยามาฮ่า รุ่น NMAX โล่ 81374</t>
  </si>
  <si>
    <t>จยย.งานจราจร 150 ซีซี ยามาฮ่า รุ่น NMAX โล่ 81375</t>
  </si>
  <si>
    <t>จยย.งานจราจร 150 ซีซี ยามาฮ่า รุ่น NMAX โล่ 81376</t>
  </si>
  <si>
    <t>จยย.งานจราจร 150 ซีซี ยามาฮ่า รุ่น NMAX โล่ 81377</t>
  </si>
  <si>
    <t>จยย.งานจราจร 150 ซีซี ยามาฮ่า รุ่น NMAX โล่ 81378</t>
  </si>
  <si>
    <t>จยย.งานจราจร 150 ซีซี ยามาฮ่า รุ่น NMAX โล่ 81379</t>
  </si>
  <si>
    <t>จยย.งานจราจร 150 ซีซี ยามาฮ่า รุ่น NMAX โล่ 81380</t>
  </si>
  <si>
    <t>จยย.งานจราจร 150 ซีซี ยามาฮ่า รุ่น NMAX โล่ 81381</t>
  </si>
  <si>
    <t>จยย.งานจราจร 150 ซีซี ยามาฮ่า รุ่น NMAX โล่ 81382</t>
  </si>
  <si>
    <t>จยย.งานจราจร 150 ซีซี ยามาฮ่า รุ่น NMAX โล่ 81383</t>
  </si>
  <si>
    <t>จยย.งานจราจร 150 ซีซี ยามาฮ่า รุ่น NMAX โล่ 81384</t>
  </si>
  <si>
    <t>จยย.งานจราจร 150 ซีซี ยามาฮ่า รุ่น NMAX โล่ 81385</t>
  </si>
  <si>
    <t>จยย.งานจราจร 150 ซีซี ยามาฮ่า รุ่น NMAX โล่ 81386</t>
  </si>
  <si>
    <t>จยย.งานจราจร 150 ซีซี ยามาฮ่า รุ่น NMAX โล่ 81387</t>
  </si>
  <si>
    <t>จยย.งานจราจร 150 ซีซี ยามาฮ่า รุ่น NMAX โล่ 81388</t>
  </si>
  <si>
    <t>จยย.งานจราจร 150 ซีซี ยามาฮ่า รุ่น NMAX โล่ 81389</t>
  </si>
  <si>
    <t>จยย.งานจราจร 150 ซีซี ยามาฮ่า รุ่น NMAX โล่ 81390</t>
  </si>
  <si>
    <t>จยย.งานจราจร 150 ซีซี ยามาฮ่า รุ่น NMAX โล่ 81391</t>
  </si>
  <si>
    <t>จยย.งานจราจร 150 ซีซี ยามาฮ่า รุ่น NMAX โล่ 81392</t>
  </si>
  <si>
    <t>จยย.งานจราจร 150 ซีซี ยามาฮ่า รุ่น NMAX โล่ 81393</t>
  </si>
  <si>
    <t>จยย.งานจราจร 150 ซีซี ยามาฮ่า รุ่น NMAX โล่ 81394</t>
  </si>
  <si>
    <t>จยย.งานจราจร 150 ซีซี ยามาฮ่า รุ่น NMAX โล่ 81395</t>
  </si>
  <si>
    <t>จยย.งานจราจร 150 ซีซี ยามาฮ่า รุ่น NMAX โล่ 81396</t>
  </si>
  <si>
    <t>จยย.งานจราจร 150 ซีซี ยามาฮ่า รุ่น NMAX โล่ 81397</t>
  </si>
  <si>
    <t>จยย.งานจราจร 150 ซีซี ยามาฮ่า รุ่น NMAX โล่ 81398</t>
  </si>
  <si>
    <t>จยย.งานจราจร 150 ซีซี ยามาฮ่า รุ่น NMAX โล่ 81399</t>
  </si>
  <si>
    <t>จยย.งานจราจร 150 ซีซี ยามาฮ่า รุ่น NMAX โล่ 81400</t>
  </si>
  <si>
    <t>จยย.งานจราจร 150 ซีซี ยามาฮ่า รุ่น NMAX โล่ 81401</t>
  </si>
  <si>
    <t>จยย.งานจราจร 150 ซีซี ยามาฮ่า รุ่น NMAX โล่ 81402</t>
  </si>
  <si>
    <t>จยย.งานจราจร 150 ซีซี ยามาฮ่า รุ่น NMAX โล่ 81403</t>
  </si>
  <si>
    <t>จยย.งานจราจร 150 ซีซี ยามาฮ่า รุ่น NMAX โล่ 81404</t>
  </si>
  <si>
    <t>จยย.งานจราจร 150 ซีซี ยามาฮ่า รุ่น NMAX โล่ 81405</t>
  </si>
  <si>
    <t>จยย.งานจราจร 150 ซีซี ยามาฮ่า รุ่น NMAX โล่ 81406</t>
  </si>
  <si>
    <t>จยย.งานจราจร 150 ซีซี ยามาฮ่า รุ่น NMAX โล่ 81407</t>
  </si>
  <si>
    <t>จยย.งานจราจร 150 ซีซี ยามาฮ่า รุ่น NMAX โล่ 81408</t>
  </si>
  <si>
    <t>จยย.งานจราจร 150 ซีซี ยามาฮ่า รุ่น NMAX โล่ 81409</t>
  </si>
  <si>
    <t>จยย.งานจราจร 150 ซีซี ยามาฮ่า รุ่น NMAX โล่ 81410</t>
  </si>
  <si>
    <t>จยย.งานจราจร 150 ซีซี ยามาฮ่า รุ่น NMAX โล่ 81411</t>
  </si>
  <si>
    <t>รถจักรยานยนต์ โล่  11615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</si>
  <si>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</si>
  <si>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</si>
  <si>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</si>
  <si>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ATV ยี่ห้อ KONIK (200ซีซี) 2013(บริจาค)</t>
  </si>
  <si>
    <t>ATV ยี่ห้อ KONIK (200ซีซี) 2013 (บริจาค)</t>
  </si>
  <si>
    <t>รถยนต์ฟอร์ด แรนเจอร์ ดับเบิ้ลแค็ป ปี 2001(บริจาค)</t>
  </si>
  <si>
    <t>รถจักรยานยนต์ไทเกอร์ (146.1ซีซี) (รับจาก ตร)</t>
  </si>
  <si>
    <t>รถจักรยานยนต์ไทเกอร์ (146.1ซีซ๊) (รับจาก ตร.)</t>
  </si>
  <si>
    <t>รถจักรยานยนต์ยี่ห้อ JRD (รับจาก บก.ทท.)</t>
  </si>
  <si>
    <t>รถจักรยานยนต์ ไทเกอร์ 200(198.18ซีซี)(รับจาก ตร.)</t>
  </si>
  <si>
    <t>รถ จยย. ไทเกอร์ โล่ 09962</t>
  </si>
  <si>
    <t>รถ จยย. ไทเกอร์ โล่ 09963</t>
  </si>
  <si>
    <t>รถ จยย. ไทเกอร์ โล่ 09964</t>
  </si>
  <si>
    <t>รถ จยย. ไทเกอร์ โล่ 09966</t>
  </si>
  <si>
    <t>รถ จยย. ไทเกอร์ โล่ 09973</t>
  </si>
  <si>
    <t>รถ จยย. ไทเกอร์ โล่ 09974</t>
  </si>
  <si>
    <t>รถ จยย. ไทเกอร์ โล่ 09975</t>
  </si>
  <si>
    <t>รถ จยย. ไทเกอร์ โล่ 09976</t>
  </si>
  <si>
    <t>รถ จยย. ไทเกอร์ โล่ 09978</t>
  </si>
  <si>
    <t>รถ จยย. ไทเกอร์ โล่ 09979</t>
  </si>
  <si>
    <t>รถ จยย. ไทเกอร์ โล่ 09980</t>
  </si>
  <si>
    <t>รถ จยย. ไทเกอร์ โล่ 09965</t>
  </si>
  <si>
    <t>รถ จยย. ไทเกอร์ โล่ 09967</t>
  </si>
  <si>
    <t>รถ จยย. ไทเกอร์ โล่ 09968</t>
  </si>
  <si>
    <t>รถ จยย. ไทเกอร์ โล่ 09969</t>
  </si>
  <si>
    <t>รถ จยย. ไทเกอร์ โล่ 09970</t>
  </si>
  <si>
    <t>รถ จยย. ไทเกอร์ โล่ 09971</t>
  </si>
  <si>
    <t>รถ จยย. ไทเกอร์ โล่ 09972</t>
  </si>
  <si>
    <t>รถ จยย. ไทเกอร์ โล่ 09977</t>
  </si>
  <si>
    <t>รถ จยย. ไทเกอร์ โล่ 04305</t>
  </si>
  <si>
    <t>รถ จยย. ไทเกอร์ โล่ 04306</t>
  </si>
  <si>
    <t>รถ จยย. ไทเกอร์ โล่ 04307</t>
  </si>
  <si>
    <t>รถ จยย. ไทเกอร์ โล่ 04308</t>
  </si>
  <si>
    <t>รถ จยย. ไทเกอร์ โล่ 04314</t>
  </si>
  <si>
    <t>รถ จยย. ไทเกอร์ โล่ 04322</t>
  </si>
  <si>
    <t>รถ จยย. ไทเกอร์ โล่ 04325</t>
  </si>
  <si>
    <t>รถ จยย. ไทเกอร์ โล่ 04343</t>
  </si>
  <si>
    <t>รถ จยย. ไทเกอร์ โล่ 04344</t>
  </si>
  <si>
    <t>รถ จยย. ไทเกอร์ โล่ 04349</t>
  </si>
  <si>
    <t>รถ จยย. ไทเกอร์ โล่ 04350</t>
  </si>
  <si>
    <t>รถ จยย. ไทเกอร์ โล่ 04353</t>
  </si>
  <si>
    <t>รถ จยย. ไทเกอร์ โล่ 04354</t>
  </si>
  <si>
    <t>รถ จยย. ไทเกอร์ โล่ 04411</t>
  </si>
  <si>
    <t>รถ จยย. ไทเกอร์ โล่ 04412</t>
  </si>
  <si>
    <t>รถ จยย. ไทเกอร์ โล่ 04413</t>
  </si>
  <si>
    <t>รถ จยย. ไทเกอร์ โล่ 04414</t>
  </si>
  <si>
    <t>รถ จยย. ไทเกอร์ โล่ 04451</t>
  </si>
  <si>
    <t>รถ จยย. ไทเกอร์ โล่ 04452</t>
  </si>
  <si>
    <t>รถ จยย. ไทเกอร์ โล่ 04217</t>
  </si>
  <si>
    <t>รถ จยย. ไทเกอร์ โล่ 04221</t>
  </si>
  <si>
    <t>รถ จยย. ไทเกอร์ โล่ 04280</t>
  </si>
  <si>
    <t>รถ จยย. ไทเกอร์ โล่ 04281</t>
  </si>
  <si>
    <t>รถ จยย. ไทเกอร์ โล่ 04282</t>
  </si>
  <si>
    <t>รถ จยย. ไทเกอร์ โล่ 04283</t>
  </si>
  <si>
    <t>รถ จยย. ไทเกอร์ โล่ 04284</t>
  </si>
  <si>
    <t>รถ จยย. ไทเกอร์ โล่ 04285</t>
  </si>
  <si>
    <t>รถ จยย. ไทเกอร์ โล่ 04290</t>
  </si>
  <si>
    <t>รถ จยย. ไทเกอร์ โล่ 04291</t>
  </si>
  <si>
    <t>รถ จยย. ไทเกอร์ โล่ 04292</t>
  </si>
  <si>
    <t>รถ จยย. ไทเกอร์ โล่ 04293</t>
  </si>
  <si>
    <t>รถ จยย. ไทเกอร์ โล่ 04294</t>
  </si>
  <si>
    <t>รถ จยย. ไทเกอร์ โล่ 04295</t>
  </si>
  <si>
    <t>รถ จยย. ไทเกอร์ โล่ 04296</t>
  </si>
  <si>
    <t>รถ จยย. ไทเกอร์ โล่ 04297</t>
  </si>
  <si>
    <t>รถ จยย. ไทเกอร์ โล่ 04298</t>
  </si>
  <si>
    <t>รถ จยย. ไทเกอร์ โล่ 04299</t>
  </si>
  <si>
    <t>รถ จยย. ไทเกอร์ โล่ 04300</t>
  </si>
  <si>
    <t>รถ จยย. ไทเกอร์ โล่ 04301</t>
  </si>
  <si>
    <t>รถ จยย. ไทเกอร์ โล่ 04302</t>
  </si>
  <si>
    <t>รถ จยย. ไทเกอร์ โล่ 04303</t>
  </si>
  <si>
    <t>รถ จยย. ไทเกอร์ โล่ 04304</t>
  </si>
  <si>
    <t>รถ จยย. ไทเกอร์ โล่ 04309</t>
  </si>
  <si>
    <t>รถ จยย. ไทเกอร์ โล่ 04312</t>
  </si>
  <si>
    <t>รถ จยย. ไทเกอร์ โล่ 04313</t>
  </si>
  <si>
    <t>รถ จยย. ไทเกอร์ โล่ 04315</t>
  </si>
  <si>
    <t>รถ จยย. ไทเกอร์ โล่ 04316</t>
  </si>
  <si>
    <t>รถ จยย. ไทเกอร์ โล่ 04317</t>
  </si>
  <si>
    <t>รถ จยย. ไทเกอร์ โล่ 04318</t>
  </si>
  <si>
    <t>รถ จยย. ไทเกอร์ โล่ 04321</t>
  </si>
  <si>
    <t>รถ จยย. ไทเกอร์ โล่ 04326</t>
  </si>
  <si>
    <t>รถ จยย. ไทเกอร์ โล่ 04327</t>
  </si>
  <si>
    <t>รถ จยย. ไทเกอร์ โล่ 04328</t>
  </si>
  <si>
    <t>รถ จยย. ไทเกอร์ โล่ 04329</t>
  </si>
  <si>
    <t>รถ จยย. ไทเกอร์ โล่ 04330</t>
  </si>
  <si>
    <t>รถ จยย. ไทเกอร์ โล่ 04331</t>
  </si>
  <si>
    <t>รถ จยย. ไทเกอร์ โล่ 04332</t>
  </si>
  <si>
    <t>รถ จยย. ไทเกอร์ โล่ 04333</t>
  </si>
  <si>
    <t>รถ จยย. ไทเกอร์ โล่ 04335</t>
  </si>
  <si>
    <t>รถ จยย. ไทเกอร์ โล่ 04336</t>
  </si>
  <si>
    <t>รถ จยย. ไทเกอร์ โล่ 04337</t>
  </si>
  <si>
    <t>รถ จยย. ไทเกอร์ โล่ 04338</t>
  </si>
  <si>
    <t>รถ จยย. ไทเกอร์ โล่ 04340</t>
  </si>
  <si>
    <t>รถ จยย. ไทเกอร์ โล่ 04341</t>
  </si>
  <si>
    <t>รถ จยย. ไทเกอร์ โล่ 04342</t>
  </si>
  <si>
    <t>รถ จยย. ไทเกอร์ โล่ 04345</t>
  </si>
  <si>
    <t>รถ จยย. ไทเกอร์ โล่ 04346</t>
  </si>
  <si>
    <t>รถ จยย. ไทเกอร์ โล่ 04347</t>
  </si>
  <si>
    <t>รถ จยย. ไทเกอร์ โล่ 04348</t>
  </si>
  <si>
    <t>รถ จยย. ไทเกอร์ โล่ 04351</t>
  </si>
  <si>
    <t>รถ จยย. ไทเกอร์ โล่ 04352</t>
  </si>
  <si>
    <t>รถ จยย. ไทเกอร์ โล่ 04355</t>
  </si>
  <si>
    <t>รถ จยย. ไทเกอร์ โล่ 04415</t>
  </si>
  <si>
    <t>รถ จยย. ไทเกอร์ โล่ 04416</t>
  </si>
  <si>
    <t>รถ จยย. ไทเกอร์ โล่ 04417</t>
  </si>
  <si>
    <t>รถ จยย. ไทเกอร์ โล่ 04418</t>
  </si>
  <si>
    <t>รถ จยย. ไทเกอร์ โล่ 04423</t>
  </si>
  <si>
    <t>รถ จยย. ไทเกอร์ โล่ 04426</t>
  </si>
  <si>
    <t>รถ จยย. ไทเกอร์ โล่ 04427</t>
  </si>
  <si>
    <t>รถ จยย. ไทเกอร์ โล่ 04428</t>
  </si>
  <si>
    <t>รถ จยย. ไทเกอร์ โล่ 04439</t>
  </si>
  <si>
    <t>รถ จยย. ไทเกอร์ โล่ 04440</t>
  </si>
  <si>
    <t>รถ จยย. ไทเกอร์ โล่ 04444</t>
  </si>
  <si>
    <t>รถ จยย. ไทเกอร์ โล่ 04445</t>
  </si>
  <si>
    <t>รถ จยย. ไทเกอร์ โล่ 04446</t>
  </si>
  <si>
    <t>รถ จยย. ไทเกอร์ โล่ 04447</t>
  </si>
  <si>
    <t>รถ จยย. ไทเกอร์ โล่ 04448</t>
  </si>
  <si>
    <t>รถ จยย. ไทเกอร์ โล่ 04449</t>
  </si>
  <si>
    <t>รถ จยย. ไทเกอร์ โล่ 04450</t>
  </si>
  <si>
    <t>รถ จยย. ไทเกอร์ โล่ 04453</t>
  </si>
  <si>
    <t>รถ จยย. ไทเกอร์ โล่ 04454</t>
  </si>
  <si>
    <t>รถ จยย. ไทเกอร์ โล่ 04455</t>
  </si>
  <si>
    <t>รถ จยย. ไทเกอร์ โล่ 04458</t>
  </si>
  <si>
    <t>รถ จยย. ไทเกอร์ โล่ 11452</t>
  </si>
  <si>
    <t>รถ จยย. ไทเกอร์ โล่ 11453</t>
  </si>
  <si>
    <t>รถ จยย. ไทเกอร์ โล่ 11454</t>
  </si>
  <si>
    <t>รถ จยย. ไทเกอร์ โล่ 11455</t>
  </si>
  <si>
    <t>รถ จยย. ไทเกอร์ โล่ 11456</t>
  </si>
  <si>
    <t>รถ จยย. ไทเกอร์ โล่ 11457</t>
  </si>
  <si>
    <t>รถ จยย. ไทเกอร์ โล่ 11458</t>
  </si>
  <si>
    <t>รถ จยย. ไทเกอร์ โล่ 11459</t>
  </si>
  <si>
    <t>รถ จยย. ไทเกอร์ โล่ 11460</t>
  </si>
  <si>
    <t>รถ จยย. ไทเกอร์ โล่ 11461</t>
  </si>
  <si>
    <t>รถ จยย. ไทเกอร์ โล่ 11462</t>
  </si>
  <si>
    <t>รถ จยย. ไทเกอร์ โล่ 11463</t>
  </si>
  <si>
    <t>รถ จยย. ไทเกอร์ โล่ 11464</t>
  </si>
  <si>
    <t>รถ จยย. ไทเกอร์ โล่ 11465</t>
  </si>
  <si>
    <t>รถ จยย. ไทเกอร์ โล่ 11466</t>
  </si>
  <si>
    <t>รถ จยย. ไทเกอร์ โล่ 11467</t>
  </si>
  <si>
    <t>รถ จยย. ไทเกอร์ โล่ 11468</t>
  </si>
  <si>
    <t>รถ จยย. ไทเกอร์ โล่ 11469</t>
  </si>
  <si>
    <t>รถ จยย. ไทเกอร์ โล่ 11470</t>
  </si>
  <si>
    <t>รถ จยย. ไทเกอร์ โล่ 11471</t>
  </si>
  <si>
    <t>รถ จยย. ไทเกอร์ โล่ 11472</t>
  </si>
  <si>
    <t>18.08.2016</t>
  </si>
  <si>
    <t>เครื่องเสียงห้องประชุม 1 รายการ</t>
  </si>
  <si>
    <t>วิทยุสื่อสาร จำนวน 1 รายการ</t>
  </si>
  <si>
    <t>จานดาวเทียมพร้อมติดตั้ง</t>
  </si>
  <si>
    <t>24.03.2017</t>
  </si>
  <si>
    <t>ก่อสร้าง เสาอากาศ เสาวิทยุ ภ.จว.ประจวบคีรีขันธ์</t>
  </si>
  <si>
    <t>ชุดไมค์ประชุม สภ.ทับสะแก</t>
  </si>
  <si>
    <t>ชุดเครื่องขยายเสียงห้องประชุม สภ.ทับสะแก</t>
  </si>
  <si>
    <t>โครงการจัดตั้งศูนย์รับแจ้งเหตุฉุกเฉิน 191 ระยะ3</t>
  </si>
  <si>
    <t>เครื่องรับ-ส่งวิทยุระบบVHF/FMชนิดมือถือ5วัตต์ 20</t>
  </si>
  <si>
    <t>เครื่องรับ-ส่งวิทยุระบบVHF/FMชนิดมือถือ5วัตต์ 21</t>
  </si>
  <si>
    <t>เครื่องรับ-ส่งวิทยุระบบVHF/FMชนิดมือถือ5วัตต์ 22</t>
  </si>
  <si>
    <t>เครื่องรับ-ส่งวิทยุระบบVHF/FMชนิดมือถือ5วัตต์ 23</t>
  </si>
  <si>
    <t>เครื่องรับ-ส่งวิทยุระบบVHF/FMชนิดมือถือ5วัตต์ 24</t>
  </si>
  <si>
    <t>เครื่องรับ-ส่งวิทยุระบบVHF/FMชนิดมือถือ5วัตต์ 25</t>
  </si>
  <si>
    <t>เครื่องรับ-ส่งวิทยุระบบVHF/FMชนิดมือถือ5วัตต์ 26</t>
  </si>
  <si>
    <t>เครื่องรับ-ส่งวิทยุระบบVHF/FMชนิดมือถือ5วัตต์ 27</t>
  </si>
  <si>
    <t>เครื่องรับ-ส่งวิทยุระบบVHF/FMชนิดมือถือ5วัตต์ 28</t>
  </si>
  <si>
    <t>01.10.2013</t>
  </si>
  <si>
    <t>ชุดเครื่องมือตรวจซ่อมยานพาหนะ</t>
  </si>
  <si>
    <t>วิทยุมือถือ วีเอชเอฟ/เอฟเอ็ม ยี่ห้อKENWOODภ.จว.ปจ.</t>
  </si>
  <si>
    <t>เครื่องโปรเจคเตอร์ 1 รายการ</t>
  </si>
  <si>
    <t>กล้องถ่ายภาพ จำนวน 2 ตัว</t>
  </si>
  <si>
    <t>กล้องถ่ายภาพยนตร์จำนวน 2 ตัว</t>
  </si>
  <si>
    <t>โทรทัศน์ LED ขนาด 40 นิ้ว</t>
  </si>
  <si>
    <t>กล้อง CONFERENCE</t>
  </si>
  <si>
    <t>โทรทัศน์ LED ขนาด 55 นิ้ว</t>
  </si>
  <si>
    <t>เครื่องมัลติมีเดียโปรเจคเตอร์ ระดับ VGA สภ.ทับสะแก</t>
  </si>
  <si>
    <t>อุปกรณ์บันทึกภาพผ่านเครือข่าย สภ.ทับสะแก</t>
  </si>
  <si>
    <t>จอรับภาพชนิดมอเตอร์ไฟฟ้า ขนาด 120 นิ้ว สภ.ทับสะแก</t>
  </si>
  <si>
    <t>เครื่องมัลติมีเดียโปรเจคเตอร์ ระดับ XGA</t>
  </si>
  <si>
    <t>กล้องบันทึกภาพเคลื่อนไหวบนสถานีตำรวจ ภ.จว.ประจวบฯ</t>
  </si>
  <si>
    <t>กล้องบันทึกภาพเคลื่อนไหวแบบดิจิตอล ภ.จว.ประจวบฯ</t>
  </si>
  <si>
    <t>ติดตั้งกล้องโทรทัศน์วงจรปิด</t>
  </si>
  <si>
    <t>01.01.2011</t>
  </si>
  <si>
    <t>ติดตั้งระบบกล้องโทรทัศน์วงจรปิด(cctv)</t>
  </si>
  <si>
    <t>กล้องวีดิโอ MINI DVจำนวน 9 ชุด</t>
  </si>
  <si>
    <t>ระบบกล้องโทรทัศน์วงจรปิด(CCTV)ภ.จว.ประจวบคีรีขันธ์</t>
  </si>
  <si>
    <t>ปั้มน้ำและถังเก็บน้ำ สภ.อ่าวน้อย</t>
  </si>
  <si>
    <t>ปั้มน้ำและถังเก็บน้ำ(สภ.ห้วยยาง)</t>
  </si>
  <si>
    <t>ปั้มน้ำและถังเก็บน้ำ(สภ.ยางชุม)</t>
  </si>
  <si>
    <t>ปั้มน้ำและถังเก็บน้ำ(สภ.คลองวาฬ)</t>
  </si>
  <si>
    <t>ปั้มน้ำและถังเก็บน้ำ(สภ.ธงชัย)</t>
  </si>
  <si>
    <t>หมวดสินทรัพย์ 12060700 คุรภัณฑ์ก่อสร้าง(หมดอายุการใช้งาน)</t>
  </si>
  <si>
    <t>เครื่องปั๊มลมอัตโนมัติ</t>
  </si>
  <si>
    <t>บัญชีงบดุล APC 1206070101 ครุภัณฑ์ก่อสร้าง</t>
  </si>
  <si>
    <t>โอนเต็นท์บริการให้ ภ.จว.ประจวบคีรีขันธ์ จำนวน 1ชุด</t>
  </si>
  <si>
    <t>เครื่องสำรองไฟ 2200 VA APC AMT 22001</t>
  </si>
  <si>
    <t>กล้องวงจรปิดชนิดเครือข่าย สภ.ทับสะแก</t>
  </si>
  <si>
    <t>อุปกรณ์กระจายสัญญาณไร้สาย สภ.ทับสะแก</t>
  </si>
  <si>
    <t>เครื่องพิมพ์ Dot Matrix ยี่ห้อ EPSON รุ่น LQ 2090</t>
  </si>
  <si>
    <t>คอมพิวเตอร์ ยี่ห้อ NC รุ่น Tsunami</t>
  </si>
  <si>
    <t>เครื่องพิมพ์เลเซอร์ ยี่ห้อ HP รุ่น 1010</t>
  </si>
  <si>
    <t>25.05.2007</t>
  </si>
  <si>
    <t>เครื่องไมโครคอมพิวเตอร์ ยี่ห้อ PROVISION</t>
  </si>
  <si>
    <t>เครื่องพิมพ์เลเซอร์ ยี่ห้อ CANON</t>
  </si>
  <si>
    <t>อุปกรณ์ Routerยี่ห้อcisco หมายเลข BB/2TEG9PL8ABB80</t>
  </si>
  <si>
    <t>เครื่องพิมพ์ 15 ตัว</t>
  </si>
  <si>
    <t>คอม 30 เครื่อง</t>
  </si>
  <si>
    <t>เครื่องยิงแห (ภ.จว.ประจวบคีรีขันธ์)</t>
  </si>
  <si>
    <t>โอนโล่กันกระสุน 1 โล่ ให้ ภ.จว.ประจวบคีรีขันธ์</t>
  </si>
  <si>
    <t>ครุภัณฑ์อื่น ๆ (376 อัน)</t>
  </si>
  <si>
    <t>โอนเสื้อเกราะอ่อนป้องกันกระสุนงานป้องกันปราบปราม</t>
  </si>
  <si>
    <t>28.08.2018</t>
  </si>
  <si>
    <t>ก่อสร้างอาคารที่ทำการ สภ.บางสะพานน้อย งวด1</t>
  </si>
  <si>
    <t>ก่อสร้างอาคารที่ทำการ สภ.บางสะพานน้อย งวดที่ 2</t>
  </si>
  <si>
    <t>11.12.2018</t>
  </si>
  <si>
    <t>ก่อสร้างอาคารที่ทำการ สภ.บางสะพานน้อย งวดที่ 3</t>
  </si>
  <si>
    <t>31.05.2019</t>
  </si>
  <si>
    <t>ก่อสร้างอาคารที่ทำการ สภ.บางสะพานน้อย งวดที่ 4-5</t>
  </si>
  <si>
    <t>รหัสจังหวัด 7700 ประจวบคีรีขันธ์</t>
  </si>
  <si>
    <t>2500701677 (บก.สส.ภ.7)</t>
  </si>
  <si>
    <t>11.08.2011</t>
  </si>
  <si>
    <t>บ้านพักรอง สว.</t>
  </si>
  <si>
    <t>บ้านพัก สว.(ตึก 2 ชั้น)</t>
  </si>
  <si>
    <t xml:space="preserve"> บ้านพักระดับประทวน-พลฯ</t>
  </si>
  <si>
    <t>บ้านพักระดับประทวน-พลฯ</t>
  </si>
  <si>
    <t>ก่อสร้างอาคารที่พักอาศัย (แฟลต) กก.อป.ฯ</t>
  </si>
  <si>
    <t xml:space="preserve"> เรือนแถวชั้นประทวนและพลตำรวจ ของ กก.อ.ป.บก.สส.ภ.7</t>
  </si>
  <si>
    <t>อาคารที่พักอาศัย(แฟลต) กก.อป.ศสส.ภ.7 หลังที่ 1</t>
  </si>
  <si>
    <t>อาคารที่พักอาศัย(แฟลต) กก.อป.ศสส.ภ.7 หลังที่ 2</t>
  </si>
  <si>
    <t>อาคารที่พักอาศัย กก.อป.ศสส.ภ.7</t>
  </si>
  <si>
    <t>01.11.2014</t>
  </si>
  <si>
    <t>ก่อสร้างเรือนแถวชั้นประทวนและพลตำรวจ 10 คูหา</t>
  </si>
  <si>
    <t>21.05.2015</t>
  </si>
  <si>
    <t>ก่อสร้างอาคารที่พักอาศัย(แฟลต 5 ชั้น 30 หน่วย</t>
  </si>
  <si>
    <t>03.12.2015</t>
  </si>
  <si>
    <t>เรือนแถวชั้นประทวนและพลตำรวจ</t>
  </si>
  <si>
    <t>23.11.2015</t>
  </si>
  <si>
    <t>บ้านพักอาศัยบ้านพัก รอง ผบก.-ผกก</t>
  </si>
  <si>
    <t>18.03.2019</t>
  </si>
  <si>
    <t>อาคารท่ีพักอาศัย (แฟลต) 5 ชั้น 30 หน่วย 1 หลัง</t>
  </si>
  <si>
    <t>อาคารที่ทำการ กก.สส.ภ.7</t>
  </si>
  <si>
    <t>อาคารที่ทำการ กก.อป.ศสส.ภ.7</t>
  </si>
  <si>
    <t>ป้ายชื่อติดหน้าอาคารที่ทำการ กก.อป.บก.สส.ภ.7</t>
  </si>
  <si>
    <t>ร้านค้าสวัสดิการ</t>
  </si>
  <si>
    <t>คลังพลาธิการ (หัวโป่ง)</t>
  </si>
  <si>
    <t>โรงจอดรถ ที่ทำการใหม่ กก.อป.บก.สส.ภ.7</t>
  </si>
  <si>
    <t>กำแพงกันดินและงานบริเวณการปรับพื้นที่,ถนน,รั้วคอน</t>
  </si>
  <si>
    <t>01.05.2013</t>
  </si>
  <si>
    <t>สร้างตู้ยามรักษาการณ์</t>
  </si>
  <si>
    <t>ตู้รักษาการณ์</t>
  </si>
  <si>
    <t>หอถังน้ำ</t>
  </si>
  <si>
    <t>เสาธงประจำที่ทำการ</t>
  </si>
  <si>
    <t>ตู้นิรภัยกันไฟ ตุ้ที่62 บก.สส.ภ.๗</t>
  </si>
  <si>
    <t>เครื่องปรับอากาศขนาด 35000 BTU</t>
  </si>
  <si>
    <t>ซื้อเครื่องปรับอากาศ 18000 BTU</t>
  </si>
  <si>
    <t>เคาร์เตอร์รูปตัวแอลขนาด 0.64*4.50*1.10 ม.</t>
  </si>
  <si>
    <t>08.06.2017</t>
  </si>
  <si>
    <t>เครื่องปรับอากาศ ขนาด 12000 บีทียู</t>
  </si>
  <si>
    <t>เครื่องปรับอากาศ ยี้ห้อ SAIJO DENKI ขนาด 36000</t>
  </si>
  <si>
    <t>ตู้ชุมสายโทรศัพท์ภายใน PHONIK</t>
  </si>
  <si>
    <t>เครื่องปรับอากาศ ขนาด 12000 btu</t>
  </si>
  <si>
    <t>เครื่องปรับอากาศ ขนาด 18000btu</t>
  </si>
  <si>
    <t>เครื่องปรับอากาศ ขนาด 18000 btu</t>
  </si>
  <si>
    <t xml:space="preserve"> เครื่องปรับอากาศ ขนาด 18000 btu</t>
  </si>
  <si>
    <t>เครื่องปรับอากาศ ขนาด 24000 btu</t>
  </si>
  <si>
    <t xml:space="preserve"> เครื่องปรับอากาศ ขนาด 24000 btu</t>
  </si>
  <si>
    <t xml:space="preserve">  เครื่องปรับอากาศ ขนาด 24000 btu</t>
  </si>
  <si>
    <t>ผ้าม่านจีบรางโชว์ อาคาร กก.อป.บก.สส.ภ.7</t>
  </si>
  <si>
    <t>เครื่องทำลายเอกสาร แบบทำลาย 20 แ</t>
  </si>
  <si>
    <t xml:space="preserve"> เครื่องปรับอากาศ ขนาด 12,000 บีทียู</t>
  </si>
  <si>
    <t xml:space="preserve"> เครื่องปรับอากาศ ขนาด 25,000 บีทียู</t>
  </si>
  <si>
    <t xml:space="preserve"> เครื่องปรับอากาศชนิดแขวน</t>
  </si>
  <si>
    <t>เครื่องปรับอากาศยี่ห้อมิตซูบิชิ MS-SGE 18 VC</t>
  </si>
  <si>
    <t>เครื่่องทำลายเอกสารและทำลายแผ่นซีดี</t>
  </si>
  <si>
    <t>08.05.2015</t>
  </si>
  <si>
    <t>รถจักรยายยนต์ยี่ห้อ ฮอนด้า รุ่น CBR 300RA</t>
  </si>
  <si>
    <t>รถจักยานยนต์ ยี่ห้อ ฮอนด้า ร่นุ CBR 300RA</t>
  </si>
  <si>
    <t>รถจักรยานยนต์ ยี่ห้อ ฮอนด้า รุ่น CBR300</t>
  </si>
  <si>
    <t>รถจักรยานยนต์ ยี่ห้อ ฮอนด้า ร่น CBR300</t>
  </si>
  <si>
    <t>รถจักรยานยนต์ ยี่ห้อ ฮอนด้า รุ่น  CBR 300</t>
  </si>
  <si>
    <t>รถจักรยานยนต์ ยี่ห้อ ฮอนด้า รุ่น CBR 300</t>
  </si>
  <si>
    <t>รถโจมตีแบบกระบะขับเคลื่อน 4 ล้อ 4 ประตู</t>
  </si>
  <si>
    <t>รถ จยย. ยามาฮ่า รุ่น GT125 ทะเบียนโล่ 36648</t>
  </si>
  <si>
    <t>รถ จยย. ยามาฮ่า รุ่น GT125 ทะเบียนโล่ 36649</t>
  </si>
  <si>
    <t>รถ จยย. ยามาฮ่า รุ่น GT125 ทะเบียนโล่ 36650</t>
  </si>
  <si>
    <t>รถ จยย. ยามาฮ่า รุ่น GT125 ทะเบียนโล่ 36651</t>
  </si>
  <si>
    <t>รถ จยย. ยามาฮ่า รุ่น GT125 ทะเบียนโล่ 36652</t>
  </si>
  <si>
    <t>รถ จยย. ยามาฮ่า รุ่น GT125 ทะเบียนโล่ 36653</t>
  </si>
  <si>
    <t>รถ จยย. ยามาฮ่า รุ่น GT125 ทะเบียนโล่ 36654</t>
  </si>
  <si>
    <t>รถ จยย. ยามาฮ่า รุ่น GT125 ทะเบียนโล่ 36655</t>
  </si>
  <si>
    <t>รถ จยย. ยามาฮ่า รุ่น GT125 ทะเบียนโล่ 36656</t>
  </si>
  <si>
    <t>รถ จยย. ยามาฮ่า รุ่น GT125 ทะเบียนโล่ 36657</t>
  </si>
  <si>
    <t>รถ จยย. ยามาฮ่า รุ่น GT125 ทะเบียนโล่ 36658</t>
  </si>
  <si>
    <t>รถ จยย. ยามาฮ่า รุ่น GT125 ทะเบียนโล่ 36659</t>
  </si>
  <si>
    <t>11.06.2019</t>
  </si>
  <si>
    <t>รถยนต์ตรวจการณ์เอนกประสงค์ THAIRUNG โล่ 06876</t>
  </si>
  <si>
    <t xml:space="preserve"> รถบรรทุก(ดีเซล) ขนาด 2 ตัน 6 ล้อ</t>
  </si>
  <si>
    <t>ครุภัณฑ์ยานหนะและขนส่ง รถบรรทุก(ดีเซล) ขนาด 1 ตัน</t>
  </si>
  <si>
    <t>รถจักรยานยนต์ฮอนด้า โล่ 09539</t>
  </si>
  <si>
    <t>รถจักรยานยนต์ฮอนด้า โล่09540</t>
  </si>
  <si>
    <t>รถจักรยานยนต์ฮอนด้า โล่ 09541</t>
  </si>
  <si>
    <t>รับบริจาครถจักรยานยนต์ ยี่ห้อฮอนด้า รุ่น CBR250L</t>
  </si>
  <si>
    <t>รับบริจาครถจักรยานฮอนด้า ทะเบียน ขมฉ 601 นฐ</t>
  </si>
  <si>
    <t>รับบริจาครถจักรยานฮอนด้า  ทะเบียน ขมฉ 602 นฐ</t>
  </si>
  <si>
    <t>รับบริจาครถจักรยานฮอนด้า ทะเบียน ขมฉ 603 นฐ</t>
  </si>
  <si>
    <t>รถยนต์อีซูซุแค๊ปขับเคลื่อนสี่ล้อ ได้มาจาก ปปส.</t>
  </si>
  <si>
    <t>รถยนต์อีซูซุดีแม๊กแค๊ปโฟร์เอสแอล รับโอนมาจาก ภ.7</t>
  </si>
  <si>
    <t>รถยนต์บัสโดยสาร ISUZU รุ่น MT 111 ปี1995</t>
  </si>
  <si>
    <t>รถยนต์มิตซูบิชิ บรรทุก 1 ตัน นั้ง 2 ตอน ( 1-25540)</t>
  </si>
  <si>
    <t>รถยนต์มิตชูบิชิ บรรทุก 1 ตัน นั่ง 2 ตอน (1-25540)</t>
  </si>
  <si>
    <t>รถยนต์ FORD RENGER นั่ง 2 ตอน โล่ 22981 (9-2548)</t>
  </si>
  <si>
    <t>รถยนต์ทีอาร์สุพรีมดับเบิ้ลแค๊ป โล่ 22974 (9-2548)</t>
  </si>
  <si>
    <t>รถยนต์ อีซูซุดีแม๊กนั่ง 2 ตอน  4 ประตู โล่ 22998</t>
  </si>
  <si>
    <t>รถยนต์ฟอร์ดแค็ป โล่ 23415  (1-2551)</t>
  </si>
  <si>
    <t>โทรทัศน์ LED ขนาด 46 นิ้ว</t>
  </si>
  <si>
    <t>โทรทัศน์ LED ขนาด 40 นิ้ว 1 เครื่อง</t>
  </si>
  <si>
    <t>วิทยุสื่อสารมือถือ VHF/FM แบบมีระบบป้องกันการดักฟั</t>
  </si>
  <si>
    <t>30.12.2016</t>
  </si>
  <si>
    <t xml:space="preserve"> เครื่องรับส่งวิทยุระบบ VHF/FM ชนิดประจำที่ 40 วัต</t>
  </si>
  <si>
    <t>เครื่องควบคุมการเปิด-ปิดประตู</t>
  </si>
  <si>
    <t xml:space="preserve"> เครื่่องโทรสารแบบใช้กระดาษธรรมดา</t>
  </si>
  <si>
    <t>เครื่่องโทรสารแบบใช้กระดาษธรรมดา</t>
  </si>
  <si>
    <t>ครุภัณฑ์ไฟฟ้า-วิทยุ เครื่องรับ-ส่งวิทยุ ระบบVHF/FM</t>
  </si>
  <si>
    <t>วิทยุมือถือ วีเอชเอฟ/เอฟเอ็ม ยี่ห้อKENWOODบก.สส.ภ7</t>
  </si>
  <si>
    <t>กล้องวงจรปิด 4 ตัวพร้อมเครื่องบันทึก</t>
  </si>
  <si>
    <t>08.11.2018</t>
  </si>
  <si>
    <t>เครื่องมัลติมีเดียโปรเจ็กเตอร์ XGA pujshv Sony</t>
  </si>
  <si>
    <t>จอรับภาพยี่ห้อ Vertex รุ่น V-180 ชนิดมอเตอร์ไฟฟ้า</t>
  </si>
  <si>
    <t xml:space="preserve"> กล้องถ่ายภาพดิจิตอล SLR พร้อมอุปกรณ์  9 ชุด ภ.7</t>
  </si>
  <si>
    <t>กล้องวิดีโอความคมชัด 520 เส้น</t>
  </si>
  <si>
    <t>ป้อมยาม ขนาดกว้าง 1 เมตร ยาว 1 เมตร</t>
  </si>
  <si>
    <t>ป้อมยาม ขนาดกว้าง 1 เมตร ยาว 1 เ</t>
  </si>
  <si>
    <t xml:space="preserve"> กล้องส่องทางไกลตาเดียวขนาดขยาย20-60x70 ของ ภ.</t>
  </si>
  <si>
    <t>เครื่องคอมพิวเตอร์แบบ All in One</t>
  </si>
  <si>
    <t>เครื่องคอมพิวเตอร์แบบ ALL in One</t>
  </si>
  <si>
    <t>เครื่องคอมพิวเตอร์แบบพกพา</t>
  </si>
  <si>
    <t>เครื่องเครื่องคอมพิวเตอร์ ยี่ห้อ Winway P4 2.8 G</t>
  </si>
  <si>
    <t>เครื่องพิมพ์เลเซอร์ แบบสี</t>
  </si>
  <si>
    <t>เครื่องพิมพ์มัลติฟังค์ชั่น</t>
  </si>
  <si>
    <t>Smart Phone</t>
  </si>
  <si>
    <t xml:space="preserve"> เครื่องไมโครคอมพิวเตอร์ ยี่ห้อ SVOA</t>
  </si>
  <si>
    <t xml:space="preserve">  เครื่องไมโครคอมพิวเตอร์ ยี่ห้อ SVOA</t>
  </si>
  <si>
    <t xml:space="preserve"> เครื่องคอมพิวเตอร์ชนิดตั้งโต๊ะ</t>
  </si>
  <si>
    <t xml:space="preserve">  เครื่องคอมพิวเตอร์ชนิดตั้งโต๊ะ</t>
  </si>
  <si>
    <t>หมวดสินทรัพย์ 12061400 คุรภัณฑ์ดนตรี(หมดอายุการใช้งาน)</t>
  </si>
  <si>
    <t>แตรเดี่ยว 1 ชุด</t>
  </si>
  <si>
    <t>บัญชีงบดุล APC 1206140101 ครุภัณฑ์ดนตรี</t>
  </si>
  <si>
    <t>ปืนพกแบบกึ่งอัตโนมัติ  ขนาด  9  มิลลิเมตร</t>
  </si>
  <si>
    <t xml:space="preserve"> หน้ากากพร้อมกรองแก๊สพิษ จำนวน 500 ชุด</t>
  </si>
  <si>
    <t>VT-300 GPS Car Traacking จำนวน 1 เครื่อง หมายเลข</t>
  </si>
  <si>
    <t>โอนโล่กันกระสุน 1 โล่ ให้ บก.สส.ภ.7</t>
  </si>
  <si>
    <t>01.10.2016</t>
  </si>
  <si>
    <t>เสื้อเกราะอ่อนป้องกันกระสุนพร้อมแผ่นเกราะแข็ง</t>
  </si>
  <si>
    <t>หมวกกันกระสุน ระดับ 3 เอ</t>
  </si>
  <si>
    <t>ชุดนิรภัยวัตถุระเบิด รุ่น EOD-9</t>
  </si>
  <si>
    <t>เชือกนำ/ค้นหา ยี่ห้อ Pelican rope รุ่น Static Mast</t>
  </si>
  <si>
    <t>โล่เกราะกันกระสุน</t>
  </si>
  <si>
    <t>ครุภัณฑ์อื่น ๆ (185 อัน)</t>
  </si>
  <si>
    <t>เครื่องบันทึกเสียงดิจิตอล พร้อม MEMMORY   ของ ภ.7</t>
  </si>
  <si>
    <t>เครื่องแปลงสัญญาณจากอนาลอกเป็นดิจิตอล ของ บช.ภ 7</t>
  </si>
  <si>
    <t>เครื่องตรวจจับภาพใต้ท้องรถ พร้อมอุปกรณ์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</si>
</sst>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b/>
      <sz val="16"/>
      <color rgb="FFFF0000"/>
      <name val="AngsanaUPC"/>
      <family val="1"/>
    </font>
    <font>
      <sz val="11"/>
      <color theme="1"/>
      <name val="Calibri"/>
      <family val="2"/>
      <scheme val="minor"/>
    </font>
    <font>
      <sz val="16"/>
      <color theme="0" tint="-0.14999847407452621"/>
      <name val="AngsanaUPC"/>
      <family val="1"/>
    </font>
    <font>
      <b/>
      <sz val="16"/>
      <color theme="0" tint="-0.14999847407452621"/>
      <name val="AngsanaUPC"/>
      <family val="1"/>
    </font>
    <font>
      <b/>
      <sz val="16"/>
      <color theme="0" tint="-0.14999847407452621"/>
      <name val="Angsana New"/>
      <family val="1"/>
    </font>
    <font>
      <sz val="16"/>
      <color theme="0" tint="-0.14999847407452621"/>
      <name val="Angsana New"/>
      <family val="1"/>
    </font>
    <font>
      <sz val="16"/>
      <color theme="2" tint="-9.9978637043366805E-2"/>
      <name val="AngsanaUPC"/>
      <family val="1"/>
    </font>
    <font>
      <b/>
      <sz val="16"/>
      <color theme="2" tint="-9.9978637043366805E-2"/>
      <name val="AngsanaUPC"/>
      <family val="1"/>
    </font>
    <font>
      <b/>
      <sz val="16"/>
      <color theme="2" tint="-9.9978637043366805E-2"/>
      <name val="Angsana New"/>
      <family val="1"/>
    </font>
    <font>
      <sz val="16"/>
      <color theme="2" tint="-9.9978637043366805E-2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164" fontId="23" fillId="0" borderId="0" applyFont="0" applyFill="0" applyBorder="0" applyAlignment="0" applyProtection="0"/>
  </cellStyleXfs>
  <cellXfs count="88">
    <xf numFmtId="0" fontId="0" fillId="0" borderId="0" xfId="0"/>
    <xf numFmtId="0" fontId="20" fillId="33" borderId="0" xfId="0" applyFont="1" applyFill="1"/>
    <xf numFmtId="0" fontId="21" fillId="33" borderId="0" xfId="0" applyFont="1" applyFill="1"/>
    <xf numFmtId="0" fontId="21" fillId="0" borderId="0" xfId="0" applyFont="1"/>
    <xf numFmtId="1" fontId="21" fillId="0" borderId="0" xfId="0" applyNumberFormat="1" applyFont="1"/>
    <xf numFmtId="4" fontId="21" fillId="0" borderId="0" xfId="0" applyNumberFormat="1" applyFont="1"/>
    <xf numFmtId="0" fontId="20" fillId="0" borderId="0" xfId="0" applyFont="1" applyAlignment="1">
      <alignment horizontal="center"/>
    </xf>
    <xf numFmtId="4" fontId="18" fillId="34" borderId="13" xfId="0" applyNumberFormat="1" applyFont="1" applyFill="1" applyBorder="1"/>
    <xf numFmtId="0" fontId="19" fillId="0" borderId="0" xfId="42" applyFont="1"/>
    <xf numFmtId="1" fontId="18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/>
    <xf numFmtId="0" fontId="19" fillId="0" borderId="0" xfId="42" applyFont="1" applyFill="1"/>
    <xf numFmtId="0" fontId="20" fillId="0" borderId="0" xfId="0" applyFont="1"/>
    <xf numFmtId="1" fontId="20" fillId="0" borderId="0" xfId="0" applyNumberFormat="1" applyFont="1"/>
    <xf numFmtId="4" fontId="20" fillId="0" borderId="0" xfId="0" applyNumberFormat="1" applyFont="1"/>
    <xf numFmtId="0" fontId="20" fillId="0" borderId="13" xfId="0" applyFont="1" applyBorder="1" applyAlignment="1">
      <alignment horizontal="center"/>
    </xf>
    <xf numFmtId="1" fontId="20" fillId="0" borderId="13" xfId="0" applyNumberFormat="1" applyFont="1" applyBorder="1" applyAlignment="1">
      <alignment horizontal="center"/>
    </xf>
    <xf numFmtId="0" fontId="21" fillId="0" borderId="13" xfId="0" applyFont="1" applyBorder="1"/>
    <xf numFmtId="1" fontId="21" fillId="0" borderId="13" xfId="0" applyNumberFormat="1" applyFont="1" applyBorder="1"/>
    <xf numFmtId="0" fontId="21" fillId="0" borderId="13" xfId="0" applyFont="1" applyBorder="1" applyAlignment="1">
      <alignment horizontal="center"/>
    </xf>
    <xf numFmtId="4" fontId="21" fillId="0" borderId="13" xfId="0" applyNumberFormat="1" applyFont="1" applyBorder="1"/>
    <xf numFmtId="0" fontId="20" fillId="0" borderId="13" xfId="0" applyFont="1" applyBorder="1"/>
    <xf numFmtId="1" fontId="20" fillId="0" borderId="13" xfId="0" applyNumberFormat="1" applyFont="1" applyBorder="1"/>
    <xf numFmtId="4" fontId="20" fillId="0" borderId="13" xfId="0" applyNumberFormat="1" applyFont="1" applyBorder="1"/>
    <xf numFmtId="0" fontId="21" fillId="0" borderId="0" xfId="0" applyFont="1" applyBorder="1"/>
    <xf numFmtId="1" fontId="20" fillId="0" borderId="0" xfId="0" applyNumberFormat="1" applyFont="1" applyBorder="1"/>
    <xf numFmtId="4" fontId="21" fillId="0" borderId="0" xfId="0" applyNumberFormat="1" applyFont="1" applyBorder="1"/>
    <xf numFmtId="4" fontId="20" fillId="0" borderId="0" xfId="0" applyNumberFormat="1" applyFont="1" applyBorder="1"/>
    <xf numFmtId="0" fontId="20" fillId="0" borderId="0" xfId="0" applyFont="1" applyBorder="1"/>
    <xf numFmtId="1" fontId="22" fillId="35" borderId="0" xfId="0" applyNumberFormat="1" applyFont="1" applyFill="1"/>
    <xf numFmtId="1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0" fontId="24" fillId="33" borderId="0" xfId="0" applyFont="1" applyFill="1"/>
    <xf numFmtId="0" fontId="25" fillId="0" borderId="0" xfId="0" applyFont="1" applyFill="1" applyAlignment="1">
      <alignment vertical="center"/>
    </xf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42" applyFont="1" applyFill="1"/>
    <xf numFmtId="0" fontId="27" fillId="0" borderId="0" xfId="42" applyFont="1" applyFill="1"/>
    <xf numFmtId="0" fontId="26" fillId="0" borderId="0" xfId="42" applyFont="1"/>
    <xf numFmtId="0" fontId="27" fillId="0" borderId="0" xfId="42" applyFont="1"/>
    <xf numFmtId="0" fontId="22" fillId="35" borderId="0" xfId="0" applyFont="1" applyFill="1"/>
    <xf numFmtId="4" fontId="22" fillId="35" borderId="0" xfId="0" applyNumberFormat="1" applyFont="1" applyFill="1"/>
    <xf numFmtId="1" fontId="18" fillId="34" borderId="10" xfId="0" applyNumberFormat="1" applyFont="1" applyFill="1" applyBorder="1" applyAlignment="1">
      <alignment horizontal="center"/>
    </xf>
    <xf numFmtId="1" fontId="18" fillId="34" borderId="11" xfId="0" applyNumberFormat="1" applyFont="1" applyFill="1" applyBorder="1" applyAlignment="1">
      <alignment horizontal="center"/>
    </xf>
    <xf numFmtId="1" fontId="18" fillId="34" borderId="12" xfId="0" applyNumberFormat="1" applyFont="1" applyFill="1" applyBorder="1" applyAlignment="1">
      <alignment horizontal="center"/>
    </xf>
    <xf numFmtId="1" fontId="20" fillId="0" borderId="10" xfId="0" applyNumberFormat="1" applyFont="1" applyBorder="1" applyAlignment="1">
      <alignment horizontal="left"/>
    </xf>
    <xf numFmtId="1" fontId="20" fillId="0" borderId="11" xfId="0" applyNumberFormat="1" applyFont="1" applyBorder="1" applyAlignment="1">
      <alignment horizontal="left"/>
    </xf>
    <xf numFmtId="1" fontId="20" fillId="0" borderId="12" xfId="0" applyNumberFormat="1" applyFont="1" applyBorder="1" applyAlignment="1">
      <alignment horizontal="left"/>
    </xf>
    <xf numFmtId="0" fontId="21" fillId="0" borderId="0" xfId="0" applyFont="1" applyFill="1"/>
    <xf numFmtId="0" fontId="21" fillId="0" borderId="13" xfId="0" applyFont="1" applyFill="1" applyBorder="1" applyAlignment="1">
      <alignment horizontal="center"/>
    </xf>
    <xf numFmtId="1" fontId="21" fillId="0" borderId="13" xfId="0" applyNumberFormat="1" applyFont="1" applyFill="1" applyBorder="1"/>
    <xf numFmtId="0" fontId="21" fillId="0" borderId="13" xfId="0" applyFont="1" applyFill="1" applyBorder="1"/>
    <xf numFmtId="4" fontId="21" fillId="0" borderId="13" xfId="0" applyNumberFormat="1" applyFont="1" applyFill="1" applyBorder="1"/>
    <xf numFmtId="0" fontId="21" fillId="0" borderId="0" xfId="0" applyFont="1" applyFill="1" applyAlignment="1">
      <alignment horizontal="center"/>
    </xf>
    <xf numFmtId="1" fontId="21" fillId="0" borderId="13" xfId="0" applyNumberFormat="1" applyFont="1" applyBorder="1" applyAlignment="1">
      <alignment horizontal="center"/>
    </xf>
    <xf numFmtId="1" fontId="21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20" fillId="0" borderId="0" xfId="0" applyNumberFormat="1" applyFont="1" applyBorder="1" applyAlignment="1">
      <alignment horizontal="center"/>
    </xf>
    <xf numFmtId="1" fontId="21" fillId="0" borderId="13" xfId="0" applyNumberFormat="1" applyFont="1" applyFill="1" applyBorder="1" applyAlignment="1">
      <alignment horizontal="center"/>
    </xf>
    <xf numFmtId="1" fontId="22" fillId="35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0" fillId="33" borderId="0" xfId="0" applyFont="1" applyFill="1" applyAlignment="1">
      <alignment horizontal="center" vertical="center"/>
    </xf>
    <xf numFmtId="0" fontId="20" fillId="0" borderId="0" xfId="0" applyFont="1" applyFill="1"/>
    <xf numFmtId="0" fontId="21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35" borderId="0" xfId="0" applyFont="1" applyFill="1" applyAlignment="1">
      <alignment horizontal="center"/>
    </xf>
    <xf numFmtId="1" fontId="20" fillId="0" borderId="0" xfId="0" applyNumberFormat="1" applyFont="1" applyFill="1"/>
    <xf numFmtId="0" fontId="24" fillId="0" borderId="0" xfId="0" applyFont="1" applyFill="1"/>
    <xf numFmtId="0" fontId="25" fillId="35" borderId="0" xfId="0" applyFont="1" applyFill="1"/>
    <xf numFmtId="0" fontId="21" fillId="0" borderId="14" xfId="0" applyFont="1" applyBorder="1" applyAlignment="1">
      <alignment horizontal="center"/>
    </xf>
    <xf numFmtId="1" fontId="21" fillId="0" borderId="10" xfId="0" applyNumberFormat="1" applyFont="1" applyBorder="1"/>
    <xf numFmtId="0" fontId="21" fillId="0" borderId="12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35" borderId="0" xfId="0" applyFont="1" applyFill="1" applyAlignment="1">
      <alignment horizontal="center"/>
    </xf>
    <xf numFmtId="0" fontId="28" fillId="33" borderId="0" xfId="0" applyFont="1" applyFill="1"/>
    <xf numFmtId="0" fontId="28" fillId="0" borderId="0" xfId="0" applyFont="1" applyFill="1"/>
    <xf numFmtId="0" fontId="29" fillId="0" borderId="0" xfId="0" applyFont="1" applyAlignment="1">
      <alignment horizontal="center"/>
    </xf>
    <xf numFmtId="0" fontId="28" fillId="0" borderId="0" xfId="0" applyFont="1"/>
    <xf numFmtId="0" fontId="29" fillId="0" borderId="0" xfId="0" applyFont="1"/>
    <xf numFmtId="0" fontId="30" fillId="0" borderId="0" xfId="42" applyFont="1"/>
    <xf numFmtId="0" fontId="31" fillId="0" borderId="0" xfId="42" applyFont="1"/>
    <xf numFmtId="1" fontId="21" fillId="0" borderId="0" xfId="0" applyNumberFormat="1" applyFont="1" applyBorder="1"/>
    <xf numFmtId="0" fontId="21" fillId="0" borderId="0" xfId="0" applyFont="1" applyBorder="1" applyAlignment="1">
      <alignment horizontal="center"/>
    </xf>
    <xf numFmtId="0" fontId="28" fillId="0" borderId="0" xfId="0" applyFont="1" applyBorder="1"/>
    <xf numFmtId="4" fontId="22" fillId="35" borderId="0" xfId="0" applyNumberFormat="1" applyFont="1" applyFill="1" applyAlignment="1">
      <alignment horizontal="center"/>
    </xf>
    <xf numFmtId="0" fontId="29" fillId="35" borderId="0" xfId="0" applyFont="1" applyFill="1" applyAlignment="1">
      <alignment horizontal="center"/>
    </xf>
  </cellXfs>
  <cellStyles count="45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Comma 2" xfId="44"/>
    <cellStyle name="Normal 2" xfId="42"/>
    <cellStyle name="เซลล์ตรวจสอบ" xfId="13" builtinId="23" customBuiltin="1"/>
    <cellStyle name="เซลล์ที่มีลิงก์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ดี" xfId="6" builtinId="26" customBuiltin="1"/>
    <cellStyle name="ปกติ" xfId="0" builtinId="0"/>
    <cellStyle name="ปกติ 2" xfId="43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8"/>
  <sheetViews>
    <sheetView zoomScale="80" zoomScaleNormal="80" workbookViewId="0">
      <selection activeCell="O10" sqref="O10"/>
    </sheetView>
  </sheetViews>
  <sheetFormatPr defaultColWidth="9" defaultRowHeight="23.25"/>
  <cols>
    <col min="1" max="1" width="9" style="3"/>
    <col min="2" max="2" width="17.7109375" style="4" bestFit="1" customWidth="1"/>
    <col min="3" max="3" width="9.42578125" style="3" bestFit="1" customWidth="1"/>
    <col min="4" max="4" width="10.140625" style="3" bestFit="1" customWidth="1"/>
    <col min="5" max="5" width="45.5703125" style="3" bestFit="1" customWidth="1"/>
    <col min="6" max="6" width="13.85546875" style="3" bestFit="1" customWidth="1"/>
    <col min="7" max="7" width="13.42578125" style="3" bestFit="1" customWidth="1"/>
    <col min="8" max="8" width="13.85546875" style="3" bestFit="1" customWidth="1"/>
    <col min="9" max="9" width="16.7109375" style="35" bestFit="1" customWidth="1"/>
    <col min="10" max="10" width="9" style="35"/>
    <col min="11" max="16384" width="9" style="3"/>
  </cols>
  <sheetData>
    <row r="1" spans="1:10" s="2" customFormat="1">
      <c r="A1" s="1" t="s">
        <v>272</v>
      </c>
      <c r="I1" s="32"/>
      <c r="J1" s="32"/>
    </row>
    <row r="2" spans="1:10" s="31" customFormat="1" ht="23.25" customHeight="1">
      <c r="A2" s="30" t="s">
        <v>23</v>
      </c>
      <c r="I2" s="33"/>
      <c r="J2" s="33"/>
    </row>
    <row r="3" spans="1:10" s="6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5</v>
      </c>
      <c r="H3" s="15" t="s">
        <v>6</v>
      </c>
      <c r="I3" s="34"/>
      <c r="J3" s="34"/>
    </row>
    <row r="4" spans="1:10">
      <c r="A4" s="19">
        <v>1</v>
      </c>
      <c r="B4" s="18">
        <v>100000134835</v>
      </c>
      <c r="C4" s="19">
        <v>0</v>
      </c>
      <c r="D4" s="17" t="s">
        <v>7</v>
      </c>
      <c r="E4" s="17" t="s">
        <v>8</v>
      </c>
      <c r="F4" s="20">
        <v>700000</v>
      </c>
      <c r="G4" s="20">
        <v>-155192.78</v>
      </c>
      <c r="H4" s="20">
        <v>544807.22</v>
      </c>
      <c r="I4" s="35" t="s">
        <v>287</v>
      </c>
      <c r="J4" s="35" t="s">
        <v>304</v>
      </c>
    </row>
    <row r="5" spans="1:10">
      <c r="A5" s="19">
        <v>2</v>
      </c>
      <c r="B5" s="18">
        <v>100000134845</v>
      </c>
      <c r="C5" s="19">
        <v>0</v>
      </c>
      <c r="D5" s="17" t="s">
        <v>7</v>
      </c>
      <c r="E5" s="17" t="s">
        <v>8</v>
      </c>
      <c r="F5" s="20">
        <v>700000</v>
      </c>
      <c r="G5" s="20">
        <v>-155192.78</v>
      </c>
      <c r="H5" s="20">
        <v>544807.22</v>
      </c>
      <c r="I5" s="35" t="s">
        <v>287</v>
      </c>
      <c r="J5" s="35" t="s">
        <v>304</v>
      </c>
    </row>
    <row r="6" spans="1:10">
      <c r="A6" s="19">
        <v>3</v>
      </c>
      <c r="B6" s="18">
        <v>100000134846</v>
      </c>
      <c r="C6" s="19">
        <v>0</v>
      </c>
      <c r="D6" s="17" t="s">
        <v>7</v>
      </c>
      <c r="E6" s="17" t="s">
        <v>8</v>
      </c>
      <c r="F6" s="20">
        <v>700000</v>
      </c>
      <c r="G6" s="20">
        <v>-155192.78</v>
      </c>
      <c r="H6" s="20">
        <v>544807.22</v>
      </c>
      <c r="I6" s="35" t="s">
        <v>287</v>
      </c>
      <c r="J6" s="35" t="s">
        <v>304</v>
      </c>
    </row>
    <row r="7" spans="1:10">
      <c r="A7" s="19">
        <v>4</v>
      </c>
      <c r="B7" s="18">
        <v>100000134847</v>
      </c>
      <c r="C7" s="19">
        <v>0</v>
      </c>
      <c r="D7" s="17" t="s">
        <v>7</v>
      </c>
      <c r="E7" s="17" t="s">
        <v>8</v>
      </c>
      <c r="F7" s="20">
        <v>700000</v>
      </c>
      <c r="G7" s="20">
        <v>-155192.78</v>
      </c>
      <c r="H7" s="20">
        <v>544807.22</v>
      </c>
      <c r="I7" s="35" t="s">
        <v>287</v>
      </c>
      <c r="J7" s="35" t="s">
        <v>304</v>
      </c>
    </row>
    <row r="8" spans="1:10">
      <c r="A8" s="19">
        <v>5</v>
      </c>
      <c r="B8" s="18">
        <v>100000134848</v>
      </c>
      <c r="C8" s="19">
        <v>0</v>
      </c>
      <c r="D8" s="17" t="s">
        <v>7</v>
      </c>
      <c r="E8" s="17" t="s">
        <v>9</v>
      </c>
      <c r="F8" s="20">
        <v>800000</v>
      </c>
      <c r="G8" s="20">
        <v>-175476.45</v>
      </c>
      <c r="H8" s="20">
        <v>624523.55000000005</v>
      </c>
      <c r="I8" s="35" t="s">
        <v>287</v>
      </c>
      <c r="J8" s="35" t="s">
        <v>304</v>
      </c>
    </row>
    <row r="9" spans="1:10">
      <c r="A9" s="19">
        <v>6</v>
      </c>
      <c r="B9" s="18">
        <v>100000279501</v>
      </c>
      <c r="C9" s="19">
        <v>0</v>
      </c>
      <c r="D9" s="17" t="s">
        <v>10</v>
      </c>
      <c r="E9" s="17" t="s">
        <v>11</v>
      </c>
      <c r="F9" s="20">
        <v>17931095</v>
      </c>
      <c r="G9" s="20">
        <v>-3905253.68</v>
      </c>
      <c r="H9" s="20">
        <v>14025841.32</v>
      </c>
      <c r="I9" s="35" t="s">
        <v>287</v>
      </c>
      <c r="J9" s="35" t="s">
        <v>304</v>
      </c>
    </row>
    <row r="10" spans="1:10">
      <c r="A10" s="19">
        <v>7</v>
      </c>
      <c r="B10" s="18">
        <v>100000313929</v>
      </c>
      <c r="C10" s="19">
        <v>0</v>
      </c>
      <c r="D10" s="17" t="s">
        <v>13</v>
      </c>
      <c r="E10" s="17" t="s">
        <v>14</v>
      </c>
      <c r="F10" s="20">
        <v>1995000</v>
      </c>
      <c r="G10" s="20">
        <v>-109178.42</v>
      </c>
      <c r="H10" s="20">
        <v>1885821.58</v>
      </c>
      <c r="I10" s="35" t="s">
        <v>287</v>
      </c>
      <c r="J10" s="35" t="s">
        <v>304</v>
      </c>
    </row>
    <row r="11" spans="1:10">
      <c r="A11" s="19">
        <v>8</v>
      </c>
      <c r="B11" s="18">
        <v>100000361017</v>
      </c>
      <c r="C11" s="19">
        <v>0</v>
      </c>
      <c r="D11" s="17" t="s">
        <v>15</v>
      </c>
      <c r="E11" s="17" t="s">
        <v>16</v>
      </c>
      <c r="F11" s="20">
        <v>12898000</v>
      </c>
      <c r="G11" s="20">
        <v>-591011.09</v>
      </c>
      <c r="H11" s="20">
        <v>12306988.91</v>
      </c>
      <c r="I11" s="35" t="s">
        <v>287</v>
      </c>
      <c r="J11" s="35" t="s">
        <v>304</v>
      </c>
    </row>
    <row r="12" spans="1:10">
      <c r="A12" s="19">
        <v>9</v>
      </c>
      <c r="B12" s="18">
        <v>100000394809</v>
      </c>
      <c r="C12" s="19">
        <v>0</v>
      </c>
      <c r="D12" s="17" t="s">
        <v>17</v>
      </c>
      <c r="E12" s="17" t="s">
        <v>18</v>
      </c>
      <c r="F12" s="20">
        <v>4980000</v>
      </c>
      <c r="G12" s="20">
        <v>-133709.6</v>
      </c>
      <c r="H12" s="20">
        <v>4846290.4000000004</v>
      </c>
      <c r="I12" s="35" t="s">
        <v>287</v>
      </c>
      <c r="J12" s="35" t="s">
        <v>304</v>
      </c>
    </row>
    <row r="13" spans="1:10">
      <c r="A13" s="19">
        <v>10</v>
      </c>
      <c r="B13" s="18">
        <v>100000453364</v>
      </c>
      <c r="C13" s="19">
        <v>0</v>
      </c>
      <c r="D13" s="17" t="s">
        <v>19</v>
      </c>
      <c r="E13" s="17" t="s">
        <v>20</v>
      </c>
      <c r="F13" s="20">
        <v>4313750.87</v>
      </c>
      <c r="G13" s="20">
        <v>-39869.519999999997</v>
      </c>
      <c r="H13" s="20">
        <v>4273881.3499999996</v>
      </c>
      <c r="I13" s="35" t="s">
        <v>287</v>
      </c>
      <c r="J13" s="35" t="s">
        <v>304</v>
      </c>
    </row>
    <row r="14" spans="1:10">
      <c r="A14" s="19"/>
      <c r="B14" s="18">
        <v>100000453364</v>
      </c>
      <c r="C14" s="19">
        <v>1</v>
      </c>
      <c r="D14" s="17" t="s">
        <v>19</v>
      </c>
      <c r="E14" s="17" t="s">
        <v>20</v>
      </c>
      <c r="F14" s="20">
        <v>5206249.13</v>
      </c>
      <c r="G14" s="20">
        <v>-5206248.13</v>
      </c>
      <c r="H14" s="17">
        <v>1</v>
      </c>
      <c r="I14" s="35" t="s">
        <v>287</v>
      </c>
      <c r="J14" s="35" t="s">
        <v>304</v>
      </c>
    </row>
    <row r="15" spans="1:10">
      <c r="A15" s="19">
        <v>11</v>
      </c>
      <c r="B15" s="18">
        <v>100000453376</v>
      </c>
      <c r="C15" s="19">
        <v>0</v>
      </c>
      <c r="D15" s="17" t="s">
        <v>19</v>
      </c>
      <c r="E15" s="17" t="s">
        <v>21</v>
      </c>
      <c r="F15" s="20">
        <v>415480.51</v>
      </c>
      <c r="G15" s="20">
        <v>-10821.65</v>
      </c>
      <c r="H15" s="20">
        <v>404658.86</v>
      </c>
      <c r="I15" s="35" t="s">
        <v>287</v>
      </c>
      <c r="J15" s="35" t="s">
        <v>304</v>
      </c>
    </row>
    <row r="16" spans="1:10">
      <c r="A16" s="17"/>
      <c r="B16" s="18">
        <v>100000453376</v>
      </c>
      <c r="C16" s="19">
        <v>1</v>
      </c>
      <c r="D16" s="17" t="s">
        <v>19</v>
      </c>
      <c r="E16" s="17" t="s">
        <v>21</v>
      </c>
      <c r="F16" s="20">
        <v>2174519.4900000002</v>
      </c>
      <c r="G16" s="20">
        <v>-2174518.4900000002</v>
      </c>
      <c r="H16" s="17">
        <v>1</v>
      </c>
      <c r="I16" s="35" t="s">
        <v>287</v>
      </c>
      <c r="J16" s="35" t="s">
        <v>304</v>
      </c>
    </row>
    <row r="17" spans="1:10" s="12" customFormat="1">
      <c r="A17" s="21"/>
      <c r="B17" s="46" t="s">
        <v>23</v>
      </c>
      <c r="C17" s="47"/>
      <c r="D17" s="47"/>
      <c r="E17" s="48"/>
      <c r="F17" s="23">
        <f>SUM(F4:F16)</f>
        <v>53514095</v>
      </c>
      <c r="G17" s="23">
        <f t="shared" ref="G17" si="0">SUM(G4:G16)</f>
        <v>-12966858.149999999</v>
      </c>
      <c r="H17" s="23">
        <f>SUM(H4:H16)</f>
        <v>40547236.850000001</v>
      </c>
      <c r="I17" s="36"/>
      <c r="J17" s="36"/>
    </row>
    <row r="18" spans="1:10" s="11" customFormat="1">
      <c r="A18" s="9"/>
      <c r="B18" s="9"/>
      <c r="C18" s="9"/>
      <c r="D18" s="9"/>
      <c r="E18" s="9"/>
      <c r="F18" s="10"/>
      <c r="G18" s="10"/>
      <c r="H18" s="10"/>
      <c r="I18" s="37"/>
      <c r="J18" s="38"/>
    </row>
    <row r="19" spans="1:10">
      <c r="A19" s="13" t="s">
        <v>275</v>
      </c>
      <c r="F19" s="5"/>
      <c r="G19" s="5"/>
    </row>
    <row r="20" spans="1:10" s="6" customFormat="1">
      <c r="A20" s="15" t="s">
        <v>273</v>
      </c>
      <c r="B20" s="16" t="s">
        <v>1</v>
      </c>
      <c r="C20" s="15" t="s">
        <v>2</v>
      </c>
      <c r="D20" s="15" t="s">
        <v>274</v>
      </c>
      <c r="E20" s="15" t="s">
        <v>3</v>
      </c>
      <c r="F20" s="15" t="s">
        <v>4</v>
      </c>
      <c r="G20" s="15" t="s">
        <v>5</v>
      </c>
      <c r="H20" s="15" t="s">
        <v>6</v>
      </c>
      <c r="I20" s="34"/>
      <c r="J20" s="34"/>
    </row>
    <row r="21" spans="1:10">
      <c r="A21" s="19">
        <v>1</v>
      </c>
      <c r="B21" s="18">
        <v>100000453433</v>
      </c>
      <c r="C21" s="19">
        <v>0</v>
      </c>
      <c r="D21" s="17" t="s">
        <v>19</v>
      </c>
      <c r="E21" s="17" t="s">
        <v>22</v>
      </c>
      <c r="F21" s="20">
        <v>1620000</v>
      </c>
      <c r="G21" s="20">
        <v>-1619999</v>
      </c>
      <c r="H21" s="17">
        <v>1</v>
      </c>
      <c r="I21" s="35" t="s">
        <v>287</v>
      </c>
      <c r="J21" s="35" t="s">
        <v>305</v>
      </c>
    </row>
    <row r="22" spans="1:10">
      <c r="A22" s="17"/>
      <c r="B22" s="22" t="s">
        <v>275</v>
      </c>
      <c r="C22" s="17"/>
      <c r="D22" s="17"/>
      <c r="E22" s="17"/>
      <c r="F22" s="23">
        <f>F21</f>
        <v>1620000</v>
      </c>
      <c r="G22" s="23">
        <f t="shared" ref="G22:H22" si="1">G21</f>
        <v>-1619999</v>
      </c>
      <c r="H22" s="23">
        <f t="shared" si="1"/>
        <v>1</v>
      </c>
    </row>
    <row r="23" spans="1:10" s="8" customFormat="1">
      <c r="A23" s="43" t="s">
        <v>276</v>
      </c>
      <c r="B23" s="44"/>
      <c r="C23" s="44"/>
      <c r="D23" s="44"/>
      <c r="E23" s="45"/>
      <c r="F23" s="7">
        <f>F17+F22</f>
        <v>55134095</v>
      </c>
      <c r="G23" s="7">
        <f>G17+G22</f>
        <v>-14586857.149999999</v>
      </c>
      <c r="H23" s="7">
        <f>H17+H22</f>
        <v>40547237.850000001</v>
      </c>
      <c r="I23" s="39"/>
      <c r="J23" s="40"/>
    </row>
    <row r="24" spans="1:10">
      <c r="B24" s="4" t="s">
        <v>24</v>
      </c>
      <c r="F24" s="5">
        <v>55134095</v>
      </c>
      <c r="G24" s="5">
        <v>-14586857.15</v>
      </c>
      <c r="H24" s="5">
        <v>40547237.850000001</v>
      </c>
    </row>
    <row r="25" spans="1:10">
      <c r="F25" s="5"/>
      <c r="G25" s="5"/>
      <c r="H25" s="5"/>
    </row>
    <row r="26" spans="1:10">
      <c r="A26" s="13" t="s">
        <v>32</v>
      </c>
      <c r="F26" s="5"/>
      <c r="G26" s="5"/>
      <c r="H26" s="5"/>
    </row>
    <row r="27" spans="1:10" s="6" customFormat="1">
      <c r="A27" s="15" t="s">
        <v>273</v>
      </c>
      <c r="B27" s="16" t="s">
        <v>1</v>
      </c>
      <c r="C27" s="15" t="s">
        <v>2</v>
      </c>
      <c r="D27" s="15" t="s">
        <v>274</v>
      </c>
      <c r="E27" s="15" t="s">
        <v>3</v>
      </c>
      <c r="F27" s="15" t="s">
        <v>4</v>
      </c>
      <c r="G27" s="15" t="s">
        <v>5</v>
      </c>
      <c r="H27" s="15" t="s">
        <v>6</v>
      </c>
      <c r="I27" s="34"/>
      <c r="J27" s="34"/>
    </row>
    <row r="28" spans="1:10">
      <c r="A28" s="19">
        <v>1</v>
      </c>
      <c r="B28" s="18">
        <v>100000136304</v>
      </c>
      <c r="C28" s="19">
        <v>0</v>
      </c>
      <c r="D28" s="17" t="s">
        <v>25</v>
      </c>
      <c r="E28" s="17" t="s">
        <v>26</v>
      </c>
      <c r="F28" s="20">
        <v>26741000</v>
      </c>
      <c r="G28" s="20">
        <v>-5856828.9000000004</v>
      </c>
      <c r="H28" s="20">
        <v>20884171.100000001</v>
      </c>
      <c r="I28" s="35" t="s">
        <v>288</v>
      </c>
      <c r="J28" s="35" t="s">
        <v>304</v>
      </c>
    </row>
    <row r="29" spans="1:10">
      <c r="A29" s="19">
        <v>2</v>
      </c>
      <c r="B29" s="18">
        <v>100000198222</v>
      </c>
      <c r="C29" s="19">
        <v>0</v>
      </c>
      <c r="D29" s="17" t="s">
        <v>27</v>
      </c>
      <c r="E29" s="17" t="s">
        <v>28</v>
      </c>
      <c r="F29" s="20">
        <v>9330149.25</v>
      </c>
      <c r="G29" s="20">
        <v>-1072967.1599999999</v>
      </c>
      <c r="H29" s="20">
        <v>8257182.0899999999</v>
      </c>
      <c r="I29" s="35" t="s">
        <v>288</v>
      </c>
      <c r="J29" s="35" t="s">
        <v>304</v>
      </c>
    </row>
    <row r="30" spans="1:10">
      <c r="A30" s="19">
        <v>3</v>
      </c>
      <c r="B30" s="18">
        <v>100000453399</v>
      </c>
      <c r="C30" s="19">
        <v>0</v>
      </c>
      <c r="D30" s="17" t="s">
        <v>19</v>
      </c>
      <c r="E30" s="17" t="s">
        <v>29</v>
      </c>
      <c r="F30" s="20">
        <v>38011459.259999998</v>
      </c>
      <c r="G30" s="20">
        <v>-381176.89</v>
      </c>
      <c r="H30" s="20">
        <v>37630282.369999997</v>
      </c>
      <c r="I30" s="35" t="s">
        <v>288</v>
      </c>
      <c r="J30" s="35" t="s">
        <v>304</v>
      </c>
    </row>
    <row r="31" spans="1:10">
      <c r="A31" s="17"/>
      <c r="B31" s="18">
        <v>100000453399</v>
      </c>
      <c r="C31" s="19">
        <v>1</v>
      </c>
      <c r="D31" s="17" t="s">
        <v>19</v>
      </c>
      <c r="E31" s="17" t="s">
        <v>29</v>
      </c>
      <c r="F31" s="20">
        <v>52988540.740000002</v>
      </c>
      <c r="G31" s="20">
        <v>-52988539.740000002</v>
      </c>
      <c r="H31" s="17">
        <v>1</v>
      </c>
      <c r="I31" s="35" t="s">
        <v>288</v>
      </c>
      <c r="J31" s="35" t="s">
        <v>304</v>
      </c>
    </row>
    <row r="32" spans="1:10">
      <c r="A32" s="17"/>
      <c r="B32" s="46" t="s">
        <v>32</v>
      </c>
      <c r="C32" s="47"/>
      <c r="D32" s="47"/>
      <c r="E32" s="48"/>
      <c r="F32" s="23">
        <f>SUM(F28:F31)</f>
        <v>127071149.25</v>
      </c>
      <c r="G32" s="23">
        <f>SUM(G28:G31)</f>
        <v>-60299512.690000005</v>
      </c>
      <c r="H32" s="23">
        <f>SUM(H28:H31)</f>
        <v>66771636.560000002</v>
      </c>
    </row>
    <row r="33" spans="1:10">
      <c r="F33" s="5"/>
      <c r="G33" s="5"/>
      <c r="H33" s="5"/>
    </row>
    <row r="34" spans="1:10">
      <c r="A34" s="13" t="s">
        <v>277</v>
      </c>
      <c r="F34" s="5"/>
      <c r="G34" s="5"/>
      <c r="H34" s="5"/>
    </row>
    <row r="35" spans="1:10" s="6" customFormat="1">
      <c r="A35" s="15" t="s">
        <v>273</v>
      </c>
      <c r="B35" s="16" t="s">
        <v>1</v>
      </c>
      <c r="C35" s="15" t="s">
        <v>2</v>
      </c>
      <c r="D35" s="15" t="s">
        <v>274</v>
      </c>
      <c r="E35" s="15" t="s">
        <v>3</v>
      </c>
      <c r="F35" s="15" t="s">
        <v>4</v>
      </c>
      <c r="G35" s="15" t="s">
        <v>5</v>
      </c>
      <c r="H35" s="15" t="s">
        <v>6</v>
      </c>
      <c r="I35" s="34"/>
      <c r="J35" s="34"/>
    </row>
    <row r="36" spans="1:10">
      <c r="A36" s="19">
        <v>1</v>
      </c>
      <c r="B36" s="18">
        <v>100000453446</v>
      </c>
      <c r="C36" s="19">
        <v>0</v>
      </c>
      <c r="D36" s="17" t="s">
        <v>19</v>
      </c>
      <c r="E36" s="17" t="s">
        <v>31</v>
      </c>
      <c r="F36" s="20">
        <v>402500</v>
      </c>
      <c r="G36" s="20">
        <v>-402499</v>
      </c>
      <c r="H36" s="17">
        <v>1</v>
      </c>
      <c r="I36" s="35" t="s">
        <v>288</v>
      </c>
      <c r="J36" s="35" t="s">
        <v>305</v>
      </c>
    </row>
    <row r="37" spans="1:10">
      <c r="A37" s="19">
        <v>2</v>
      </c>
      <c r="B37" s="18">
        <v>100000457988</v>
      </c>
      <c r="C37" s="19">
        <v>0</v>
      </c>
      <c r="D37" s="17" t="s">
        <v>19</v>
      </c>
      <c r="E37" s="17" t="s">
        <v>30</v>
      </c>
      <c r="F37" s="20">
        <v>370000</v>
      </c>
      <c r="G37" s="20">
        <v>-369999</v>
      </c>
      <c r="H37" s="17">
        <v>1</v>
      </c>
      <c r="I37" s="35" t="s">
        <v>288</v>
      </c>
      <c r="J37" s="35" t="s">
        <v>305</v>
      </c>
    </row>
    <row r="38" spans="1:10">
      <c r="A38" s="17"/>
      <c r="B38" s="22" t="s">
        <v>277</v>
      </c>
      <c r="C38" s="17"/>
      <c r="D38" s="17"/>
      <c r="E38" s="17"/>
      <c r="F38" s="23">
        <f>SUM(F36:F37)</f>
        <v>772500</v>
      </c>
      <c r="G38" s="23">
        <f>SUM(G36:G37)</f>
        <v>-772498</v>
      </c>
      <c r="H38" s="23">
        <f>SUM(H36:H37)</f>
        <v>2</v>
      </c>
    </row>
    <row r="39" spans="1:10" s="8" customFormat="1">
      <c r="A39" s="43" t="s">
        <v>276</v>
      </c>
      <c r="B39" s="44"/>
      <c r="C39" s="44"/>
      <c r="D39" s="44"/>
      <c r="E39" s="45"/>
      <c r="F39" s="7">
        <f>F32+F38</f>
        <v>127843649.25</v>
      </c>
      <c r="G39" s="7">
        <f t="shared" ref="G39:H39" si="2">G32+G38</f>
        <v>-61072010.690000005</v>
      </c>
      <c r="H39" s="7">
        <f t="shared" si="2"/>
        <v>66771638.560000002</v>
      </c>
      <c r="I39" s="39"/>
      <c r="J39" s="40"/>
    </row>
    <row r="40" spans="1:10">
      <c r="B40" s="4" t="s">
        <v>33</v>
      </c>
      <c r="F40" s="5">
        <v>127843649.25</v>
      </c>
      <c r="G40" s="5">
        <v>-61072010.689999998</v>
      </c>
      <c r="H40" s="5">
        <v>66771638.560000002</v>
      </c>
    </row>
    <row r="41" spans="1:10">
      <c r="F41" s="5"/>
      <c r="G41" s="5"/>
      <c r="H41" s="5"/>
    </row>
    <row r="42" spans="1:10">
      <c r="A42" s="13" t="s">
        <v>43</v>
      </c>
      <c r="F42" s="5"/>
      <c r="G42" s="5"/>
      <c r="H42" s="5"/>
    </row>
    <row r="43" spans="1:10" s="6" customFormat="1">
      <c r="A43" s="15" t="s">
        <v>273</v>
      </c>
      <c r="B43" s="16" t="s">
        <v>1</v>
      </c>
      <c r="C43" s="15" t="s">
        <v>2</v>
      </c>
      <c r="D43" s="15" t="s">
        <v>274</v>
      </c>
      <c r="E43" s="15" t="s">
        <v>3</v>
      </c>
      <c r="F43" s="15" t="s">
        <v>4</v>
      </c>
      <c r="G43" s="15" t="s">
        <v>5</v>
      </c>
      <c r="H43" s="15" t="s">
        <v>6</v>
      </c>
      <c r="I43" s="34"/>
      <c r="J43" s="34"/>
    </row>
    <row r="44" spans="1:10">
      <c r="A44" s="19">
        <v>1</v>
      </c>
      <c r="B44" s="18">
        <v>100000398817</v>
      </c>
      <c r="C44" s="19">
        <v>0</v>
      </c>
      <c r="D44" s="17" t="s">
        <v>34</v>
      </c>
      <c r="E44" s="17" t="s">
        <v>35</v>
      </c>
      <c r="F44" s="20">
        <v>1580000</v>
      </c>
      <c r="G44" s="20">
        <v>-101386.78</v>
      </c>
      <c r="H44" s="20">
        <v>1478613.22</v>
      </c>
      <c r="I44" s="35" t="s">
        <v>289</v>
      </c>
      <c r="J44" s="35" t="s">
        <v>304</v>
      </c>
    </row>
    <row r="45" spans="1:10">
      <c r="A45" s="19">
        <v>2</v>
      </c>
      <c r="B45" s="18">
        <v>100000399687</v>
      </c>
      <c r="C45" s="19">
        <v>0</v>
      </c>
      <c r="D45" s="17" t="s">
        <v>36</v>
      </c>
      <c r="E45" s="17" t="s">
        <v>37</v>
      </c>
      <c r="F45" s="20">
        <v>2550000</v>
      </c>
      <c r="G45" s="20">
        <v>-63051.360000000001</v>
      </c>
      <c r="H45" s="20">
        <v>2486948.64</v>
      </c>
      <c r="I45" s="35" t="s">
        <v>289</v>
      </c>
      <c r="J45" s="35" t="s">
        <v>304</v>
      </c>
    </row>
    <row r="46" spans="1:10">
      <c r="A46" s="19">
        <v>3</v>
      </c>
      <c r="B46" s="18">
        <v>100000399688</v>
      </c>
      <c r="C46" s="19">
        <v>0</v>
      </c>
      <c r="D46" s="17" t="s">
        <v>38</v>
      </c>
      <c r="E46" s="17" t="s">
        <v>39</v>
      </c>
      <c r="F46" s="20">
        <v>2117000</v>
      </c>
      <c r="G46" s="20">
        <v>-49300</v>
      </c>
      <c r="H46" s="20">
        <v>2067700</v>
      </c>
      <c r="I46" s="35" t="s">
        <v>289</v>
      </c>
      <c r="J46" s="35" t="s">
        <v>304</v>
      </c>
    </row>
    <row r="47" spans="1:10">
      <c r="A47" s="19">
        <v>4</v>
      </c>
      <c r="B47" s="18">
        <v>100000453318</v>
      </c>
      <c r="C47" s="19">
        <v>0</v>
      </c>
      <c r="D47" s="17" t="s">
        <v>19</v>
      </c>
      <c r="E47" s="17" t="s">
        <v>41</v>
      </c>
      <c r="F47" s="20">
        <v>336350.41</v>
      </c>
      <c r="G47" s="20">
        <v>-6678.83</v>
      </c>
      <c r="H47" s="20">
        <v>329671.58</v>
      </c>
      <c r="I47" s="35" t="s">
        <v>289</v>
      </c>
      <c r="J47" s="35" t="s">
        <v>304</v>
      </c>
    </row>
    <row r="48" spans="1:10">
      <c r="A48" s="17"/>
      <c r="B48" s="18">
        <v>100000453318</v>
      </c>
      <c r="C48" s="19">
        <v>1</v>
      </c>
      <c r="D48" s="17" t="s">
        <v>19</v>
      </c>
      <c r="E48" s="17" t="s">
        <v>41</v>
      </c>
      <c r="F48" s="20">
        <v>1262149.5900000001</v>
      </c>
      <c r="G48" s="20">
        <v>-1262148.5900000001</v>
      </c>
      <c r="H48" s="17">
        <v>1</v>
      </c>
      <c r="I48" s="35" t="s">
        <v>289</v>
      </c>
      <c r="J48" s="35" t="s">
        <v>304</v>
      </c>
    </row>
    <row r="49" spans="1:10">
      <c r="A49" s="19">
        <v>5</v>
      </c>
      <c r="B49" s="18">
        <v>100000453402</v>
      </c>
      <c r="C49" s="19">
        <v>0</v>
      </c>
      <c r="D49" s="17" t="s">
        <v>19</v>
      </c>
      <c r="E49" s="17" t="s">
        <v>42</v>
      </c>
      <c r="F49" s="20">
        <v>250732.47</v>
      </c>
      <c r="G49" s="20">
        <v>-4978.74</v>
      </c>
      <c r="H49" s="20">
        <v>245753.73</v>
      </c>
      <c r="I49" s="35" t="s">
        <v>289</v>
      </c>
      <c r="J49" s="35" t="s">
        <v>304</v>
      </c>
    </row>
    <row r="50" spans="1:10">
      <c r="A50" s="17"/>
      <c r="B50" s="18">
        <v>100000453402</v>
      </c>
      <c r="C50" s="19">
        <v>1</v>
      </c>
      <c r="D50" s="17" t="s">
        <v>19</v>
      </c>
      <c r="E50" s="17" t="s">
        <v>42</v>
      </c>
      <c r="F50" s="20">
        <v>791267.53</v>
      </c>
      <c r="G50" s="20">
        <v>-791266.53</v>
      </c>
      <c r="H50" s="17">
        <v>1</v>
      </c>
      <c r="I50" s="35" t="s">
        <v>289</v>
      </c>
      <c r="J50" s="35" t="s">
        <v>304</v>
      </c>
    </row>
    <row r="51" spans="1:10">
      <c r="A51" s="17"/>
      <c r="B51" s="46" t="s">
        <v>43</v>
      </c>
      <c r="C51" s="47"/>
      <c r="D51" s="47"/>
      <c r="E51" s="48"/>
      <c r="F51" s="23">
        <v>8887500</v>
      </c>
      <c r="G51" s="23">
        <v>-2278810.83</v>
      </c>
      <c r="H51" s="23">
        <v>6608689.1699999999</v>
      </c>
    </row>
    <row r="52" spans="1:10" s="8" customFormat="1">
      <c r="A52" s="43" t="s">
        <v>276</v>
      </c>
      <c r="B52" s="44"/>
      <c r="C52" s="44"/>
      <c r="D52" s="44"/>
      <c r="E52" s="45"/>
      <c r="F52" s="7">
        <f>F51</f>
        <v>8887500</v>
      </c>
      <c r="G52" s="7">
        <f t="shared" ref="G52:H52" si="3">G51</f>
        <v>-2278810.83</v>
      </c>
      <c r="H52" s="7">
        <f t="shared" si="3"/>
        <v>6608689.1699999999</v>
      </c>
      <c r="I52" s="39"/>
      <c r="J52" s="40"/>
    </row>
    <row r="53" spans="1:10">
      <c r="B53" s="4" t="s">
        <v>44</v>
      </c>
      <c r="F53" s="5">
        <v>8887500</v>
      </c>
      <c r="G53" s="5">
        <v>-2278810.83</v>
      </c>
      <c r="H53" s="5">
        <v>6608689.1699999999</v>
      </c>
    </row>
    <row r="54" spans="1:10">
      <c r="F54" s="5"/>
      <c r="G54" s="5"/>
      <c r="H54" s="5"/>
    </row>
    <row r="55" spans="1:10">
      <c r="A55" s="13" t="s">
        <v>59</v>
      </c>
      <c r="F55" s="5"/>
      <c r="G55" s="5"/>
      <c r="H55" s="5"/>
    </row>
    <row r="56" spans="1:10" s="6" customFormat="1">
      <c r="A56" s="15" t="s">
        <v>273</v>
      </c>
      <c r="B56" s="16" t="s">
        <v>1</v>
      </c>
      <c r="C56" s="15" t="s">
        <v>2</v>
      </c>
      <c r="D56" s="15" t="s">
        <v>274</v>
      </c>
      <c r="E56" s="15" t="s">
        <v>3</v>
      </c>
      <c r="F56" s="15" t="s">
        <v>4</v>
      </c>
      <c r="G56" s="15" t="s">
        <v>5</v>
      </c>
      <c r="H56" s="15" t="s">
        <v>6</v>
      </c>
      <c r="I56" s="34"/>
      <c r="J56" s="34"/>
    </row>
    <row r="57" spans="1:10">
      <c r="A57" s="19">
        <v>1</v>
      </c>
      <c r="B57" s="18">
        <v>100000136305</v>
      </c>
      <c r="C57" s="19">
        <v>0</v>
      </c>
      <c r="D57" s="17" t="s">
        <v>25</v>
      </c>
      <c r="E57" s="17" t="s">
        <v>45</v>
      </c>
      <c r="F57" s="20">
        <v>3000000</v>
      </c>
      <c r="G57" s="20">
        <v>-1077526.33</v>
      </c>
      <c r="H57" s="20">
        <v>1922473.67</v>
      </c>
      <c r="I57" s="35" t="s">
        <v>290</v>
      </c>
      <c r="J57" s="35" t="s">
        <v>304</v>
      </c>
    </row>
    <row r="58" spans="1:10">
      <c r="A58" s="19">
        <v>2</v>
      </c>
      <c r="B58" s="18">
        <v>100000136307</v>
      </c>
      <c r="C58" s="19">
        <v>0</v>
      </c>
      <c r="D58" s="17" t="s">
        <v>25</v>
      </c>
      <c r="E58" s="17" t="s">
        <v>46</v>
      </c>
      <c r="F58" s="20">
        <v>4300000</v>
      </c>
      <c r="G58" s="20">
        <v>-1544454.43</v>
      </c>
      <c r="H58" s="20">
        <v>2755545.57</v>
      </c>
      <c r="I58" s="35" t="s">
        <v>290</v>
      </c>
      <c r="J58" s="35" t="s">
        <v>304</v>
      </c>
    </row>
    <row r="59" spans="1:10">
      <c r="A59" s="19">
        <v>3</v>
      </c>
      <c r="B59" s="18">
        <v>100000136315</v>
      </c>
      <c r="C59" s="19">
        <v>0</v>
      </c>
      <c r="D59" s="17" t="s">
        <v>25</v>
      </c>
      <c r="E59" s="17" t="s">
        <v>47</v>
      </c>
      <c r="F59" s="20">
        <v>1700000</v>
      </c>
      <c r="G59" s="20">
        <v>-599939.99</v>
      </c>
      <c r="H59" s="20">
        <v>1100060.01</v>
      </c>
      <c r="I59" s="35" t="s">
        <v>290</v>
      </c>
      <c r="J59" s="35" t="s">
        <v>304</v>
      </c>
    </row>
    <row r="60" spans="1:10">
      <c r="A60" s="19">
        <v>4</v>
      </c>
      <c r="B60" s="18">
        <v>100000136318</v>
      </c>
      <c r="C60" s="19">
        <v>0</v>
      </c>
      <c r="D60" s="17" t="s">
        <v>25</v>
      </c>
      <c r="E60" s="17" t="s">
        <v>48</v>
      </c>
      <c r="F60" s="20">
        <v>9200000</v>
      </c>
      <c r="G60" s="20">
        <v>-3246733.95</v>
      </c>
      <c r="H60" s="20">
        <v>5953266.0499999998</v>
      </c>
      <c r="I60" s="35" t="s">
        <v>290</v>
      </c>
      <c r="J60" s="35" t="s">
        <v>304</v>
      </c>
    </row>
    <row r="61" spans="1:10">
      <c r="A61" s="19">
        <v>5</v>
      </c>
      <c r="B61" s="18">
        <v>100000150126</v>
      </c>
      <c r="C61" s="19">
        <v>0</v>
      </c>
      <c r="D61" s="17" t="s">
        <v>49</v>
      </c>
      <c r="E61" s="17" t="s">
        <v>50</v>
      </c>
      <c r="F61" s="20">
        <v>427329</v>
      </c>
      <c r="G61" s="20">
        <v>-200978.95</v>
      </c>
      <c r="H61" s="20">
        <v>226350.05</v>
      </c>
      <c r="I61" s="35" t="s">
        <v>290</v>
      </c>
      <c r="J61" s="35" t="s">
        <v>304</v>
      </c>
    </row>
    <row r="62" spans="1:10">
      <c r="A62" s="19">
        <v>6</v>
      </c>
      <c r="B62" s="18">
        <v>100000150127</v>
      </c>
      <c r="C62" s="19">
        <v>0</v>
      </c>
      <c r="D62" s="17" t="s">
        <v>49</v>
      </c>
      <c r="E62" s="17" t="s">
        <v>51</v>
      </c>
      <c r="F62" s="20">
        <v>3689675</v>
      </c>
      <c r="G62" s="20">
        <v>-1735307.04</v>
      </c>
      <c r="H62" s="20">
        <v>1954367.96</v>
      </c>
      <c r="I62" s="35" t="s">
        <v>290</v>
      </c>
      <c r="J62" s="35" t="s">
        <v>304</v>
      </c>
    </row>
    <row r="63" spans="1:10">
      <c r="A63" s="19">
        <v>7</v>
      </c>
      <c r="B63" s="18">
        <v>100000150128</v>
      </c>
      <c r="C63" s="19">
        <v>0</v>
      </c>
      <c r="D63" s="17" t="s">
        <v>49</v>
      </c>
      <c r="E63" s="17" t="s">
        <v>52</v>
      </c>
      <c r="F63" s="20">
        <v>355799</v>
      </c>
      <c r="G63" s="20">
        <v>-167337.35999999999</v>
      </c>
      <c r="H63" s="20">
        <v>188461.64</v>
      </c>
      <c r="I63" s="35" t="s">
        <v>290</v>
      </c>
      <c r="J63" s="35" t="s">
        <v>304</v>
      </c>
    </row>
    <row r="64" spans="1:10">
      <c r="A64" s="19">
        <v>8</v>
      </c>
      <c r="B64" s="18">
        <v>100000150129</v>
      </c>
      <c r="C64" s="19">
        <v>0</v>
      </c>
      <c r="D64" s="17" t="s">
        <v>53</v>
      </c>
      <c r="E64" s="17" t="s">
        <v>54</v>
      </c>
      <c r="F64" s="20">
        <v>355799</v>
      </c>
      <c r="G64" s="20">
        <v>-167402.23999999999</v>
      </c>
      <c r="H64" s="20">
        <v>188396.76</v>
      </c>
      <c r="I64" s="35" t="s">
        <v>290</v>
      </c>
      <c r="J64" s="35" t="s">
        <v>304</v>
      </c>
    </row>
    <row r="65" spans="1:10">
      <c r="A65" s="19">
        <v>9</v>
      </c>
      <c r="B65" s="18">
        <v>100000150130</v>
      </c>
      <c r="C65" s="19">
        <v>0</v>
      </c>
      <c r="D65" s="17" t="s">
        <v>49</v>
      </c>
      <c r="E65" s="17" t="s">
        <v>55</v>
      </c>
      <c r="F65" s="20">
        <v>4075994</v>
      </c>
      <c r="G65" s="20">
        <v>-1916998.38</v>
      </c>
      <c r="H65" s="20">
        <v>2158995.62</v>
      </c>
      <c r="I65" s="35" t="s">
        <v>290</v>
      </c>
      <c r="J65" s="35" t="s">
        <v>304</v>
      </c>
    </row>
    <row r="66" spans="1:10">
      <c r="A66" s="19">
        <v>10</v>
      </c>
      <c r="B66" s="18">
        <v>100000279559</v>
      </c>
      <c r="C66" s="19">
        <v>0</v>
      </c>
      <c r="D66" s="17" t="s">
        <v>10</v>
      </c>
      <c r="E66" s="17" t="s">
        <v>56</v>
      </c>
      <c r="F66" s="20">
        <v>7737905</v>
      </c>
      <c r="G66" s="20">
        <v>-2740015.15</v>
      </c>
      <c r="H66" s="20">
        <v>4997889.8499999996</v>
      </c>
      <c r="I66" s="35" t="s">
        <v>290</v>
      </c>
      <c r="J66" s="35" t="s">
        <v>304</v>
      </c>
    </row>
    <row r="67" spans="1:10">
      <c r="A67" s="19">
        <v>11</v>
      </c>
      <c r="B67" s="18">
        <v>100000394810</v>
      </c>
      <c r="C67" s="19">
        <v>0</v>
      </c>
      <c r="D67" s="17" t="s">
        <v>57</v>
      </c>
      <c r="E67" s="17" t="s">
        <v>58</v>
      </c>
      <c r="F67" s="20">
        <v>4350000</v>
      </c>
      <c r="G67" s="20">
        <v>-185917.8</v>
      </c>
      <c r="H67" s="20">
        <v>4164082.2</v>
      </c>
      <c r="I67" s="35" t="s">
        <v>290</v>
      </c>
      <c r="J67" s="35" t="s">
        <v>304</v>
      </c>
    </row>
    <row r="68" spans="1:10">
      <c r="A68" s="17"/>
      <c r="B68" s="46" t="s">
        <v>59</v>
      </c>
      <c r="C68" s="47"/>
      <c r="D68" s="47"/>
      <c r="E68" s="48"/>
      <c r="F68" s="23">
        <v>39192501</v>
      </c>
      <c r="G68" s="23">
        <v>-13582611.619999999</v>
      </c>
      <c r="H68" s="23">
        <v>25609889.379999999</v>
      </c>
    </row>
    <row r="69" spans="1:10" s="8" customFormat="1">
      <c r="A69" s="43" t="s">
        <v>276</v>
      </c>
      <c r="B69" s="44"/>
      <c r="C69" s="44"/>
      <c r="D69" s="44"/>
      <c r="E69" s="45"/>
      <c r="F69" s="7">
        <f>F68</f>
        <v>39192501</v>
      </c>
      <c r="G69" s="7">
        <f t="shared" ref="G69" si="4">G68</f>
        <v>-13582611.619999999</v>
      </c>
      <c r="H69" s="7">
        <f t="shared" ref="H69" si="5">H68</f>
        <v>25609889.379999999</v>
      </c>
      <c r="I69" s="39"/>
      <c r="J69" s="40"/>
    </row>
    <row r="70" spans="1:10">
      <c r="B70" s="4" t="s">
        <v>60</v>
      </c>
      <c r="F70" s="5">
        <v>39192501</v>
      </c>
      <c r="G70" s="5">
        <v>-13582611.619999999</v>
      </c>
      <c r="H70" s="5">
        <v>25609889.379999999</v>
      </c>
    </row>
    <row r="71" spans="1:10">
      <c r="F71" s="5"/>
      <c r="G71" s="5"/>
      <c r="H71" s="5"/>
    </row>
    <row r="72" spans="1:10">
      <c r="A72" s="13" t="s">
        <v>93</v>
      </c>
      <c r="F72" s="5"/>
      <c r="G72" s="5"/>
      <c r="H72" s="5"/>
    </row>
    <row r="73" spans="1:10" s="6" customFormat="1">
      <c r="A73" s="15" t="s">
        <v>273</v>
      </c>
      <c r="B73" s="16" t="s">
        <v>1</v>
      </c>
      <c r="C73" s="15" t="s">
        <v>2</v>
      </c>
      <c r="D73" s="15" t="s">
        <v>274</v>
      </c>
      <c r="E73" s="15" t="s">
        <v>3</v>
      </c>
      <c r="F73" s="15" t="s">
        <v>4</v>
      </c>
      <c r="G73" s="15" t="s">
        <v>5</v>
      </c>
      <c r="H73" s="15" t="s">
        <v>6</v>
      </c>
      <c r="I73" s="34"/>
      <c r="J73" s="34"/>
    </row>
    <row r="74" spans="1:10">
      <c r="A74" s="19">
        <v>1</v>
      </c>
      <c r="B74" s="18">
        <v>100000080078</v>
      </c>
      <c r="C74" s="19">
        <v>0</v>
      </c>
      <c r="D74" s="17" t="s">
        <v>63</v>
      </c>
      <c r="E74" s="17" t="s">
        <v>64</v>
      </c>
      <c r="F74" s="20">
        <v>43000</v>
      </c>
      <c r="G74" s="20">
        <v>-40532.910000000003</v>
      </c>
      <c r="H74" s="20">
        <v>2467.09</v>
      </c>
      <c r="I74" s="35" t="s">
        <v>291</v>
      </c>
      <c r="J74" s="35" t="s">
        <v>304</v>
      </c>
    </row>
    <row r="75" spans="1:10">
      <c r="A75" s="19">
        <v>2</v>
      </c>
      <c r="B75" s="18">
        <v>100000080079</v>
      </c>
      <c r="C75" s="19">
        <v>0</v>
      </c>
      <c r="D75" s="17" t="s">
        <v>63</v>
      </c>
      <c r="E75" s="17" t="s">
        <v>64</v>
      </c>
      <c r="F75" s="20">
        <v>43000</v>
      </c>
      <c r="G75" s="20">
        <v>-40532.910000000003</v>
      </c>
      <c r="H75" s="20">
        <v>2467.09</v>
      </c>
      <c r="I75" s="35" t="s">
        <v>291</v>
      </c>
      <c r="J75" s="35" t="s">
        <v>304</v>
      </c>
    </row>
    <row r="76" spans="1:10">
      <c r="A76" s="19">
        <v>3</v>
      </c>
      <c r="B76" s="18">
        <v>100000080080</v>
      </c>
      <c r="C76" s="19">
        <v>0</v>
      </c>
      <c r="D76" s="17" t="s">
        <v>63</v>
      </c>
      <c r="E76" s="17" t="s">
        <v>64</v>
      </c>
      <c r="F76" s="20">
        <v>43000</v>
      </c>
      <c r="G76" s="20">
        <v>-40532.910000000003</v>
      </c>
      <c r="H76" s="20">
        <v>2467.09</v>
      </c>
      <c r="I76" s="35" t="s">
        <v>291</v>
      </c>
      <c r="J76" s="35" t="s">
        <v>304</v>
      </c>
    </row>
    <row r="77" spans="1:10">
      <c r="A77" s="19">
        <v>4</v>
      </c>
      <c r="B77" s="18">
        <v>100000080081</v>
      </c>
      <c r="C77" s="19">
        <v>0</v>
      </c>
      <c r="D77" s="17" t="s">
        <v>63</v>
      </c>
      <c r="E77" s="17" t="s">
        <v>64</v>
      </c>
      <c r="F77" s="20">
        <v>43000</v>
      </c>
      <c r="G77" s="20">
        <v>-40532.910000000003</v>
      </c>
      <c r="H77" s="20">
        <v>2467.09</v>
      </c>
      <c r="I77" s="35" t="s">
        <v>291</v>
      </c>
      <c r="J77" s="35" t="s">
        <v>304</v>
      </c>
    </row>
    <row r="78" spans="1:10">
      <c r="A78" s="19">
        <v>5</v>
      </c>
      <c r="B78" s="18">
        <v>100000080082</v>
      </c>
      <c r="C78" s="19">
        <v>0</v>
      </c>
      <c r="D78" s="17" t="s">
        <v>63</v>
      </c>
      <c r="E78" s="17" t="s">
        <v>64</v>
      </c>
      <c r="F78" s="20">
        <v>43000</v>
      </c>
      <c r="G78" s="20">
        <v>-40532.910000000003</v>
      </c>
      <c r="H78" s="20">
        <v>2467.09</v>
      </c>
      <c r="I78" s="35" t="s">
        <v>291</v>
      </c>
      <c r="J78" s="35" t="s">
        <v>304</v>
      </c>
    </row>
    <row r="79" spans="1:10">
      <c r="A79" s="19">
        <v>6</v>
      </c>
      <c r="B79" s="18">
        <v>100000080083</v>
      </c>
      <c r="C79" s="19">
        <v>0</v>
      </c>
      <c r="D79" s="17" t="s">
        <v>63</v>
      </c>
      <c r="E79" s="17" t="s">
        <v>64</v>
      </c>
      <c r="F79" s="20">
        <v>43000</v>
      </c>
      <c r="G79" s="20">
        <v>-40532.910000000003</v>
      </c>
      <c r="H79" s="20">
        <v>2467.09</v>
      </c>
      <c r="I79" s="35" t="s">
        <v>291</v>
      </c>
      <c r="J79" s="35" t="s">
        <v>304</v>
      </c>
    </row>
    <row r="80" spans="1:10">
      <c r="A80" s="19">
        <v>7</v>
      </c>
      <c r="B80" s="18">
        <v>100000080084</v>
      </c>
      <c r="C80" s="19">
        <v>0</v>
      </c>
      <c r="D80" s="17" t="s">
        <v>63</v>
      </c>
      <c r="E80" s="17" t="s">
        <v>64</v>
      </c>
      <c r="F80" s="20">
        <v>43000</v>
      </c>
      <c r="G80" s="20">
        <v>-40532.910000000003</v>
      </c>
      <c r="H80" s="20">
        <v>2467.09</v>
      </c>
      <c r="I80" s="35" t="s">
        <v>291</v>
      </c>
      <c r="J80" s="35" t="s">
        <v>304</v>
      </c>
    </row>
    <row r="81" spans="1:10">
      <c r="A81" s="19">
        <v>8</v>
      </c>
      <c r="B81" s="18">
        <v>100000149984</v>
      </c>
      <c r="C81" s="19">
        <v>0</v>
      </c>
      <c r="D81" s="17" t="s">
        <v>67</v>
      </c>
      <c r="E81" s="17" t="s">
        <v>68</v>
      </c>
      <c r="F81" s="20">
        <v>11181.5</v>
      </c>
      <c r="G81" s="20">
        <v>-9764.31</v>
      </c>
      <c r="H81" s="20">
        <v>1417.19</v>
      </c>
      <c r="I81" s="35" t="s">
        <v>291</v>
      </c>
      <c r="J81" s="35" t="s">
        <v>304</v>
      </c>
    </row>
    <row r="82" spans="1:10">
      <c r="A82" s="19">
        <v>9</v>
      </c>
      <c r="B82" s="18">
        <v>100000328549</v>
      </c>
      <c r="C82" s="19">
        <v>0</v>
      </c>
      <c r="D82" s="17" t="s">
        <v>69</v>
      </c>
      <c r="E82" s="17" t="s">
        <v>70</v>
      </c>
      <c r="F82" s="20">
        <v>6420</v>
      </c>
      <c r="G82" s="20">
        <v>-1031.8900000000001</v>
      </c>
      <c r="H82" s="20">
        <v>5388.11</v>
      </c>
      <c r="I82" s="35" t="s">
        <v>291</v>
      </c>
      <c r="J82" s="35" t="s">
        <v>304</v>
      </c>
    </row>
    <row r="83" spans="1:10">
      <c r="A83" s="19">
        <v>10</v>
      </c>
      <c r="B83" s="18">
        <v>100000328552</v>
      </c>
      <c r="C83" s="19">
        <v>0</v>
      </c>
      <c r="D83" s="17" t="s">
        <v>69</v>
      </c>
      <c r="E83" s="17" t="s">
        <v>71</v>
      </c>
      <c r="F83" s="20">
        <v>123050</v>
      </c>
      <c r="G83" s="20">
        <v>-19777.91</v>
      </c>
      <c r="H83" s="20">
        <v>103272.09</v>
      </c>
      <c r="I83" s="35" t="s">
        <v>291</v>
      </c>
      <c r="J83" s="35" t="s">
        <v>304</v>
      </c>
    </row>
    <row r="84" spans="1:10">
      <c r="A84" s="19">
        <v>11</v>
      </c>
      <c r="B84" s="18">
        <v>100000328606</v>
      </c>
      <c r="C84" s="19">
        <v>0</v>
      </c>
      <c r="D84" s="17" t="s">
        <v>69</v>
      </c>
      <c r="E84" s="17" t="s">
        <v>72</v>
      </c>
      <c r="F84" s="20">
        <v>116523</v>
      </c>
      <c r="G84" s="20">
        <v>-18728.810000000001</v>
      </c>
      <c r="H84" s="20">
        <v>97794.19</v>
      </c>
      <c r="I84" s="35" t="s">
        <v>291</v>
      </c>
      <c r="J84" s="35" t="s">
        <v>304</v>
      </c>
    </row>
    <row r="85" spans="1:10">
      <c r="A85" s="19">
        <v>12</v>
      </c>
      <c r="B85" s="18">
        <v>100000328712</v>
      </c>
      <c r="C85" s="19">
        <v>0</v>
      </c>
      <c r="D85" s="17" t="s">
        <v>69</v>
      </c>
      <c r="E85" s="17" t="s">
        <v>73</v>
      </c>
      <c r="F85" s="20">
        <v>8453</v>
      </c>
      <c r="G85" s="20">
        <v>-1358.66</v>
      </c>
      <c r="H85" s="20">
        <v>7094.34</v>
      </c>
      <c r="I85" s="35" t="s">
        <v>291</v>
      </c>
      <c r="J85" s="35" t="s">
        <v>304</v>
      </c>
    </row>
    <row r="86" spans="1:10">
      <c r="A86" s="19">
        <v>13</v>
      </c>
      <c r="B86" s="18">
        <v>100000329347</v>
      </c>
      <c r="C86" s="19">
        <v>0</v>
      </c>
      <c r="D86" s="17" t="s">
        <v>74</v>
      </c>
      <c r="E86" s="17" t="s">
        <v>75</v>
      </c>
      <c r="F86" s="20">
        <v>17900</v>
      </c>
      <c r="G86" s="20">
        <v>-4254.32</v>
      </c>
      <c r="H86" s="20">
        <v>13645.68</v>
      </c>
      <c r="I86" s="35" t="s">
        <v>291</v>
      </c>
      <c r="J86" s="35" t="s">
        <v>304</v>
      </c>
    </row>
    <row r="87" spans="1:10">
      <c r="A87" s="19">
        <v>14</v>
      </c>
      <c r="B87" s="18">
        <v>100000404331</v>
      </c>
      <c r="C87" s="19">
        <v>0</v>
      </c>
      <c r="D87" s="17" t="s">
        <v>76</v>
      </c>
      <c r="E87" s="17" t="s">
        <v>77</v>
      </c>
      <c r="F87" s="20">
        <v>45500.68</v>
      </c>
      <c r="G87" s="20">
        <v>-3043.76</v>
      </c>
      <c r="H87" s="20">
        <v>42456.92</v>
      </c>
      <c r="I87" s="35" t="s">
        <v>291</v>
      </c>
      <c r="J87" s="35" t="s">
        <v>304</v>
      </c>
    </row>
    <row r="88" spans="1:10">
      <c r="A88" s="19">
        <v>15</v>
      </c>
      <c r="B88" s="18">
        <v>100000404335</v>
      </c>
      <c r="C88" s="19">
        <v>0</v>
      </c>
      <c r="D88" s="17" t="s">
        <v>76</v>
      </c>
      <c r="E88" s="17" t="s">
        <v>78</v>
      </c>
      <c r="F88" s="20">
        <v>45500.68</v>
      </c>
      <c r="G88" s="20">
        <v>-3043.76</v>
      </c>
      <c r="H88" s="20">
        <v>42456.92</v>
      </c>
      <c r="I88" s="35" t="s">
        <v>291</v>
      </c>
      <c r="J88" s="35" t="s">
        <v>304</v>
      </c>
    </row>
    <row r="89" spans="1:10">
      <c r="A89" s="19">
        <v>16</v>
      </c>
      <c r="B89" s="18">
        <v>100000404336</v>
      </c>
      <c r="C89" s="19">
        <v>0</v>
      </c>
      <c r="D89" s="17" t="s">
        <v>76</v>
      </c>
      <c r="E89" s="17" t="s">
        <v>78</v>
      </c>
      <c r="F89" s="20">
        <v>45500.68</v>
      </c>
      <c r="G89" s="20">
        <v>-3043.76</v>
      </c>
      <c r="H89" s="20">
        <v>42456.92</v>
      </c>
      <c r="I89" s="35" t="s">
        <v>291</v>
      </c>
      <c r="J89" s="35" t="s">
        <v>304</v>
      </c>
    </row>
    <row r="90" spans="1:10">
      <c r="A90" s="19">
        <v>17</v>
      </c>
      <c r="B90" s="18">
        <v>100000404337</v>
      </c>
      <c r="C90" s="19">
        <v>0</v>
      </c>
      <c r="D90" s="17" t="s">
        <v>76</v>
      </c>
      <c r="E90" s="17" t="s">
        <v>78</v>
      </c>
      <c r="F90" s="20">
        <v>45500.68</v>
      </c>
      <c r="G90" s="20">
        <v>-3043.76</v>
      </c>
      <c r="H90" s="20">
        <v>42456.92</v>
      </c>
      <c r="I90" s="35" t="s">
        <v>291</v>
      </c>
      <c r="J90" s="35" t="s">
        <v>304</v>
      </c>
    </row>
    <row r="91" spans="1:10">
      <c r="A91" s="19">
        <v>18</v>
      </c>
      <c r="B91" s="18">
        <v>100000404338</v>
      </c>
      <c r="C91" s="19">
        <v>0</v>
      </c>
      <c r="D91" s="17" t="s">
        <v>76</v>
      </c>
      <c r="E91" s="17" t="s">
        <v>78</v>
      </c>
      <c r="F91" s="20">
        <v>45500.68</v>
      </c>
      <c r="G91" s="20">
        <v>-3043.76</v>
      </c>
      <c r="H91" s="20">
        <v>42456.92</v>
      </c>
      <c r="I91" s="35" t="s">
        <v>291</v>
      </c>
      <c r="J91" s="35" t="s">
        <v>304</v>
      </c>
    </row>
    <row r="92" spans="1:10">
      <c r="A92" s="19">
        <v>19</v>
      </c>
      <c r="B92" s="18">
        <v>100000404339</v>
      </c>
      <c r="C92" s="19">
        <v>0</v>
      </c>
      <c r="D92" s="17" t="s">
        <v>76</v>
      </c>
      <c r="E92" s="17" t="s">
        <v>78</v>
      </c>
      <c r="F92" s="20">
        <v>45500.68</v>
      </c>
      <c r="G92" s="20">
        <v>-3043.76</v>
      </c>
      <c r="H92" s="20">
        <v>42456.92</v>
      </c>
      <c r="I92" s="35" t="s">
        <v>291</v>
      </c>
      <c r="J92" s="35" t="s">
        <v>304</v>
      </c>
    </row>
    <row r="93" spans="1:10">
      <c r="A93" s="19">
        <v>20</v>
      </c>
      <c r="B93" s="18">
        <v>100000404340</v>
      </c>
      <c r="C93" s="19">
        <v>0</v>
      </c>
      <c r="D93" s="17" t="s">
        <v>76</v>
      </c>
      <c r="E93" s="17" t="s">
        <v>78</v>
      </c>
      <c r="F93" s="20">
        <v>45500.68</v>
      </c>
      <c r="G93" s="20">
        <v>-3043.76</v>
      </c>
      <c r="H93" s="20">
        <v>42456.92</v>
      </c>
      <c r="I93" s="35" t="s">
        <v>291</v>
      </c>
      <c r="J93" s="35" t="s">
        <v>304</v>
      </c>
    </row>
    <row r="94" spans="1:10">
      <c r="A94" s="19">
        <v>21</v>
      </c>
      <c r="B94" s="18">
        <v>100000404341</v>
      </c>
      <c r="C94" s="19">
        <v>0</v>
      </c>
      <c r="D94" s="17" t="s">
        <v>79</v>
      </c>
      <c r="E94" s="17" t="s">
        <v>80</v>
      </c>
      <c r="F94" s="20">
        <v>369792</v>
      </c>
      <c r="G94" s="20">
        <v>-25412.65</v>
      </c>
      <c r="H94" s="20">
        <v>344379.35</v>
      </c>
      <c r="I94" s="35" t="s">
        <v>291</v>
      </c>
      <c r="J94" s="35" t="s">
        <v>304</v>
      </c>
    </row>
    <row r="95" spans="1:10">
      <c r="A95" s="19">
        <v>22</v>
      </c>
      <c r="B95" s="18">
        <v>100000404346</v>
      </c>
      <c r="C95" s="19">
        <v>0</v>
      </c>
      <c r="D95" s="17" t="s">
        <v>79</v>
      </c>
      <c r="E95" s="17" t="s">
        <v>81</v>
      </c>
      <c r="F95" s="20">
        <v>40874</v>
      </c>
      <c r="G95" s="20">
        <v>-2808.92</v>
      </c>
      <c r="H95" s="20">
        <v>38065.08</v>
      </c>
      <c r="I95" s="35" t="s">
        <v>291</v>
      </c>
      <c r="J95" s="35" t="s">
        <v>304</v>
      </c>
    </row>
    <row r="96" spans="1:10">
      <c r="A96" s="19">
        <v>23</v>
      </c>
      <c r="B96" s="18">
        <v>100000404350</v>
      </c>
      <c r="C96" s="19">
        <v>0</v>
      </c>
      <c r="D96" s="17" t="s">
        <v>79</v>
      </c>
      <c r="E96" s="17" t="s">
        <v>82</v>
      </c>
      <c r="F96" s="20">
        <v>817480</v>
      </c>
      <c r="G96" s="20">
        <v>-56178.42</v>
      </c>
      <c r="H96" s="20">
        <v>761301.58</v>
      </c>
      <c r="I96" s="35" t="s">
        <v>291</v>
      </c>
      <c r="J96" s="35" t="s">
        <v>304</v>
      </c>
    </row>
    <row r="97" spans="1:10">
      <c r="A97" s="19">
        <v>24</v>
      </c>
      <c r="B97" s="18">
        <v>100000404354</v>
      </c>
      <c r="C97" s="19">
        <v>0</v>
      </c>
      <c r="D97" s="17" t="s">
        <v>79</v>
      </c>
      <c r="E97" s="17" t="s">
        <v>83</v>
      </c>
      <c r="F97" s="20">
        <v>93090</v>
      </c>
      <c r="G97" s="20">
        <v>-6397.28</v>
      </c>
      <c r="H97" s="20">
        <v>86692.72</v>
      </c>
      <c r="I97" s="35" t="s">
        <v>291</v>
      </c>
      <c r="J97" s="35" t="s">
        <v>304</v>
      </c>
    </row>
    <row r="98" spans="1:10">
      <c r="A98" s="19">
        <v>25</v>
      </c>
      <c r="B98" s="18">
        <v>100000404358</v>
      </c>
      <c r="C98" s="19">
        <v>0</v>
      </c>
      <c r="D98" s="17" t="s">
        <v>79</v>
      </c>
      <c r="E98" s="17" t="s">
        <v>84</v>
      </c>
      <c r="F98" s="20">
        <v>91592</v>
      </c>
      <c r="G98" s="20">
        <v>-6294.34</v>
      </c>
      <c r="H98" s="20">
        <v>85297.66</v>
      </c>
      <c r="I98" s="35" t="s">
        <v>291</v>
      </c>
      <c r="J98" s="35" t="s">
        <v>304</v>
      </c>
    </row>
    <row r="99" spans="1:10">
      <c r="A99" s="19">
        <v>26</v>
      </c>
      <c r="B99" s="18">
        <v>100000404370</v>
      </c>
      <c r="C99" s="19">
        <v>0</v>
      </c>
      <c r="D99" s="17" t="s">
        <v>79</v>
      </c>
      <c r="E99" s="17" t="s">
        <v>85</v>
      </c>
      <c r="F99" s="20">
        <v>33812</v>
      </c>
      <c r="G99" s="20">
        <v>-2323.61</v>
      </c>
      <c r="H99" s="20">
        <v>31488.39</v>
      </c>
      <c r="I99" s="35" t="s">
        <v>291</v>
      </c>
      <c r="J99" s="35" t="s">
        <v>304</v>
      </c>
    </row>
    <row r="100" spans="1:10">
      <c r="A100" s="19">
        <v>27</v>
      </c>
      <c r="B100" s="18">
        <v>100000404374</v>
      </c>
      <c r="C100" s="19">
        <v>0</v>
      </c>
      <c r="D100" s="17" t="s">
        <v>79</v>
      </c>
      <c r="E100" s="17" t="s">
        <v>86</v>
      </c>
      <c r="F100" s="20">
        <v>63772</v>
      </c>
      <c r="G100" s="20">
        <v>-4382.5</v>
      </c>
      <c r="H100" s="20">
        <v>59389.5</v>
      </c>
      <c r="I100" s="35" t="s">
        <v>291</v>
      </c>
      <c r="J100" s="35" t="s">
        <v>304</v>
      </c>
    </row>
    <row r="101" spans="1:10">
      <c r="A101" s="19">
        <v>28</v>
      </c>
      <c r="B101" s="18">
        <v>100000430487</v>
      </c>
      <c r="C101" s="19">
        <v>0</v>
      </c>
      <c r="D101" s="17" t="s">
        <v>87</v>
      </c>
      <c r="E101" s="17" t="s">
        <v>88</v>
      </c>
      <c r="F101" s="20">
        <v>16740</v>
      </c>
      <c r="G101" s="17">
        <v>-791.14</v>
      </c>
      <c r="H101" s="20">
        <v>15948.86</v>
      </c>
      <c r="I101" s="35" t="s">
        <v>291</v>
      </c>
      <c r="J101" s="35" t="s">
        <v>304</v>
      </c>
    </row>
    <row r="102" spans="1:10">
      <c r="A102" s="19">
        <v>29</v>
      </c>
      <c r="B102" s="18">
        <v>100000430488</v>
      </c>
      <c r="C102" s="19">
        <v>0</v>
      </c>
      <c r="D102" s="17" t="s">
        <v>87</v>
      </c>
      <c r="E102" s="17" t="s">
        <v>88</v>
      </c>
      <c r="F102" s="20">
        <v>16740</v>
      </c>
      <c r="G102" s="17">
        <v>-791.14</v>
      </c>
      <c r="H102" s="20">
        <v>15948.86</v>
      </c>
      <c r="I102" s="35" t="s">
        <v>291</v>
      </c>
      <c r="J102" s="35" t="s">
        <v>304</v>
      </c>
    </row>
    <row r="103" spans="1:10">
      <c r="A103" s="19">
        <v>30</v>
      </c>
      <c r="B103" s="18">
        <v>100000430489</v>
      </c>
      <c r="C103" s="19">
        <v>0</v>
      </c>
      <c r="D103" s="17" t="s">
        <v>87</v>
      </c>
      <c r="E103" s="17" t="s">
        <v>88</v>
      </c>
      <c r="F103" s="20">
        <v>16740</v>
      </c>
      <c r="G103" s="17">
        <v>-791.14</v>
      </c>
      <c r="H103" s="20">
        <v>15948.86</v>
      </c>
      <c r="I103" s="35" t="s">
        <v>291</v>
      </c>
      <c r="J103" s="35" t="s">
        <v>304</v>
      </c>
    </row>
    <row r="104" spans="1:10">
      <c r="A104" s="19">
        <v>31</v>
      </c>
      <c r="B104" s="18">
        <v>100000432817</v>
      </c>
      <c r="C104" s="19">
        <v>0</v>
      </c>
      <c r="D104" s="17" t="s">
        <v>89</v>
      </c>
      <c r="E104" s="17" t="s">
        <v>90</v>
      </c>
      <c r="F104" s="20">
        <v>25000</v>
      </c>
      <c r="G104" s="17">
        <v>-873.27</v>
      </c>
      <c r="H104" s="20">
        <v>24126.73</v>
      </c>
      <c r="I104" s="35" t="s">
        <v>291</v>
      </c>
      <c r="J104" s="35" t="s">
        <v>304</v>
      </c>
    </row>
    <row r="105" spans="1:10">
      <c r="A105" s="19">
        <v>32</v>
      </c>
      <c r="B105" s="18">
        <v>100000432818</v>
      </c>
      <c r="C105" s="19">
        <v>0</v>
      </c>
      <c r="D105" s="17" t="s">
        <v>89</v>
      </c>
      <c r="E105" s="17" t="s">
        <v>90</v>
      </c>
      <c r="F105" s="20">
        <v>25000</v>
      </c>
      <c r="G105" s="17">
        <v>-873.29</v>
      </c>
      <c r="H105" s="20">
        <v>24126.71</v>
      </c>
      <c r="I105" s="35" t="s">
        <v>291</v>
      </c>
      <c r="J105" s="35" t="s">
        <v>304</v>
      </c>
    </row>
    <row r="106" spans="1:10">
      <c r="A106" s="19">
        <v>33</v>
      </c>
      <c r="B106" s="18">
        <v>100000432819</v>
      </c>
      <c r="C106" s="19">
        <v>0</v>
      </c>
      <c r="D106" s="17" t="s">
        <v>89</v>
      </c>
      <c r="E106" s="17" t="s">
        <v>90</v>
      </c>
      <c r="F106" s="20">
        <v>25000</v>
      </c>
      <c r="G106" s="17">
        <v>-873.29</v>
      </c>
      <c r="H106" s="20">
        <v>24126.71</v>
      </c>
      <c r="I106" s="35" t="s">
        <v>291</v>
      </c>
      <c r="J106" s="35" t="s">
        <v>304</v>
      </c>
    </row>
    <row r="107" spans="1:10">
      <c r="A107" s="19">
        <v>34</v>
      </c>
      <c r="B107" s="18">
        <v>100000432820</v>
      </c>
      <c r="C107" s="19">
        <v>0</v>
      </c>
      <c r="D107" s="17" t="s">
        <v>89</v>
      </c>
      <c r="E107" s="17" t="s">
        <v>90</v>
      </c>
      <c r="F107" s="20">
        <v>25000</v>
      </c>
      <c r="G107" s="17">
        <v>-873.29</v>
      </c>
      <c r="H107" s="20">
        <v>24126.71</v>
      </c>
      <c r="I107" s="35" t="s">
        <v>291</v>
      </c>
      <c r="J107" s="35" t="s">
        <v>304</v>
      </c>
    </row>
    <row r="108" spans="1:10">
      <c r="A108" s="19">
        <v>35</v>
      </c>
      <c r="B108" s="18">
        <v>100000432821</v>
      </c>
      <c r="C108" s="19">
        <v>0</v>
      </c>
      <c r="D108" s="17" t="s">
        <v>89</v>
      </c>
      <c r="E108" s="17" t="s">
        <v>90</v>
      </c>
      <c r="F108" s="20">
        <v>25000</v>
      </c>
      <c r="G108" s="17">
        <v>-873.29</v>
      </c>
      <c r="H108" s="20">
        <v>24126.71</v>
      </c>
      <c r="I108" s="35" t="s">
        <v>291</v>
      </c>
      <c r="J108" s="35" t="s">
        <v>304</v>
      </c>
    </row>
    <row r="109" spans="1:10">
      <c r="A109" s="19">
        <v>36</v>
      </c>
      <c r="B109" s="18">
        <v>100000432822</v>
      </c>
      <c r="C109" s="19">
        <v>0</v>
      </c>
      <c r="D109" s="17" t="s">
        <v>89</v>
      </c>
      <c r="E109" s="17" t="s">
        <v>90</v>
      </c>
      <c r="F109" s="20">
        <v>25000</v>
      </c>
      <c r="G109" s="17">
        <v>-873.29</v>
      </c>
      <c r="H109" s="20">
        <v>24126.71</v>
      </c>
      <c r="I109" s="35" t="s">
        <v>291</v>
      </c>
      <c r="J109" s="35" t="s">
        <v>304</v>
      </c>
    </row>
    <row r="110" spans="1:10">
      <c r="A110" s="19">
        <v>37</v>
      </c>
      <c r="B110" s="18">
        <v>100000432823</v>
      </c>
      <c r="C110" s="19">
        <v>0</v>
      </c>
      <c r="D110" s="17" t="s">
        <v>89</v>
      </c>
      <c r="E110" s="17" t="s">
        <v>90</v>
      </c>
      <c r="F110" s="20">
        <v>25000</v>
      </c>
      <c r="G110" s="17">
        <v>-873.29</v>
      </c>
      <c r="H110" s="20">
        <v>24126.71</v>
      </c>
      <c r="I110" s="35" t="s">
        <v>291</v>
      </c>
      <c r="J110" s="35" t="s">
        <v>304</v>
      </c>
    </row>
    <row r="111" spans="1:10">
      <c r="A111" s="19">
        <v>38</v>
      </c>
      <c r="B111" s="18">
        <v>100000432824</v>
      </c>
      <c r="C111" s="19">
        <v>0</v>
      </c>
      <c r="D111" s="17" t="s">
        <v>89</v>
      </c>
      <c r="E111" s="17" t="s">
        <v>90</v>
      </c>
      <c r="F111" s="20">
        <v>25000</v>
      </c>
      <c r="G111" s="17">
        <v>-873.29</v>
      </c>
      <c r="H111" s="20">
        <v>24126.71</v>
      </c>
      <c r="I111" s="35" t="s">
        <v>291</v>
      </c>
      <c r="J111" s="35" t="s">
        <v>304</v>
      </c>
    </row>
    <row r="112" spans="1:10">
      <c r="A112" s="19">
        <v>39</v>
      </c>
      <c r="B112" s="18">
        <v>100000432825</v>
      </c>
      <c r="C112" s="19">
        <v>0</v>
      </c>
      <c r="D112" s="17" t="s">
        <v>89</v>
      </c>
      <c r="E112" s="17" t="s">
        <v>91</v>
      </c>
      <c r="F112" s="20">
        <v>26000</v>
      </c>
      <c r="G112" s="17">
        <v>-908.22</v>
      </c>
      <c r="H112" s="20">
        <v>25091.78</v>
      </c>
      <c r="I112" s="35" t="s">
        <v>291</v>
      </c>
      <c r="J112" s="35" t="s">
        <v>304</v>
      </c>
    </row>
    <row r="113" spans="1:10">
      <c r="A113" s="19">
        <v>40</v>
      </c>
      <c r="B113" s="18">
        <v>100000432826</v>
      </c>
      <c r="C113" s="19">
        <v>0</v>
      </c>
      <c r="D113" s="17" t="s">
        <v>89</v>
      </c>
      <c r="E113" s="17" t="s">
        <v>92</v>
      </c>
      <c r="F113" s="20">
        <v>16000</v>
      </c>
      <c r="G113" s="17">
        <v>-558.9</v>
      </c>
      <c r="H113" s="20">
        <v>15441.1</v>
      </c>
      <c r="I113" s="35" t="s">
        <v>291</v>
      </c>
      <c r="J113" s="35" t="s">
        <v>304</v>
      </c>
    </row>
    <row r="114" spans="1:10">
      <c r="A114" s="17"/>
      <c r="B114" s="46" t="s">
        <v>93</v>
      </c>
      <c r="C114" s="47"/>
      <c r="D114" s="47"/>
      <c r="E114" s="48"/>
      <c r="F114" s="23">
        <f>SUM(F74:F113)</f>
        <v>2705664.2600000002</v>
      </c>
      <c r="G114" s="23">
        <f t="shared" ref="G114:H114" si="6">SUM(G74:G113)</f>
        <v>-474577.14999999997</v>
      </c>
      <c r="H114" s="23">
        <f t="shared" si="6"/>
        <v>2231087.1099999994</v>
      </c>
    </row>
    <row r="115" spans="1:10">
      <c r="B115" s="13"/>
      <c r="F115" s="5"/>
      <c r="G115" s="5"/>
      <c r="H115" s="5"/>
    </row>
    <row r="116" spans="1:10">
      <c r="A116" s="13" t="s">
        <v>278</v>
      </c>
      <c r="B116" s="13"/>
      <c r="F116" s="5"/>
      <c r="G116" s="5"/>
      <c r="H116" s="5"/>
    </row>
    <row r="117" spans="1:10" s="6" customFormat="1">
      <c r="A117" s="15" t="s">
        <v>273</v>
      </c>
      <c r="B117" s="16" t="s">
        <v>1</v>
      </c>
      <c r="C117" s="15" t="s">
        <v>2</v>
      </c>
      <c r="D117" s="15" t="s">
        <v>274</v>
      </c>
      <c r="E117" s="15" t="s">
        <v>3</v>
      </c>
      <c r="F117" s="15" t="s">
        <v>4</v>
      </c>
      <c r="G117" s="15" t="s">
        <v>5</v>
      </c>
      <c r="H117" s="15" t="s">
        <v>6</v>
      </c>
      <c r="I117" s="34"/>
      <c r="J117" s="34"/>
    </row>
    <row r="118" spans="1:10">
      <c r="A118" s="19">
        <v>1</v>
      </c>
      <c r="B118" s="18">
        <v>100000062786</v>
      </c>
      <c r="C118" s="19">
        <v>0</v>
      </c>
      <c r="D118" s="17" t="s">
        <v>61</v>
      </c>
      <c r="E118" s="17" t="s">
        <v>62</v>
      </c>
      <c r="F118" s="20">
        <v>14990</v>
      </c>
      <c r="G118" s="20">
        <v>-14989</v>
      </c>
      <c r="H118" s="17">
        <v>1</v>
      </c>
      <c r="I118" s="35" t="s">
        <v>291</v>
      </c>
      <c r="J118" s="35" t="s">
        <v>305</v>
      </c>
    </row>
    <row r="119" spans="1:10">
      <c r="A119" s="19">
        <v>2</v>
      </c>
      <c r="B119" s="18">
        <v>100000062787</v>
      </c>
      <c r="C119" s="19">
        <v>0</v>
      </c>
      <c r="D119" s="17" t="s">
        <v>61</v>
      </c>
      <c r="E119" s="17" t="s">
        <v>62</v>
      </c>
      <c r="F119" s="20">
        <v>14990</v>
      </c>
      <c r="G119" s="20">
        <v>-14989</v>
      </c>
      <c r="H119" s="17">
        <v>1</v>
      </c>
      <c r="I119" s="35" t="s">
        <v>291</v>
      </c>
      <c r="J119" s="35" t="s">
        <v>305</v>
      </c>
    </row>
    <row r="120" spans="1:10">
      <c r="A120" s="19">
        <v>3</v>
      </c>
      <c r="B120" s="18">
        <v>100000145717</v>
      </c>
      <c r="C120" s="19">
        <v>0</v>
      </c>
      <c r="D120" s="17" t="s">
        <v>65</v>
      </c>
      <c r="E120" s="17" t="s">
        <v>66</v>
      </c>
      <c r="F120" s="20">
        <v>23326</v>
      </c>
      <c r="G120" s="20">
        <v>-23325</v>
      </c>
      <c r="H120" s="17">
        <v>1</v>
      </c>
      <c r="I120" s="35" t="s">
        <v>291</v>
      </c>
      <c r="J120" s="35" t="s">
        <v>305</v>
      </c>
    </row>
    <row r="121" spans="1:10">
      <c r="A121" s="17"/>
      <c r="B121" s="22" t="s">
        <v>278</v>
      </c>
      <c r="C121" s="17"/>
      <c r="D121" s="17"/>
      <c r="E121" s="17"/>
      <c r="F121" s="23">
        <f>SUM(F118:F120)</f>
        <v>53306</v>
      </c>
      <c r="G121" s="23">
        <f t="shared" ref="G121:H121" si="7">SUM(G118:G120)</f>
        <v>-53303</v>
      </c>
      <c r="H121" s="23">
        <f t="shared" si="7"/>
        <v>3</v>
      </c>
    </row>
    <row r="122" spans="1:10" s="8" customFormat="1">
      <c r="A122" s="43" t="s">
        <v>276</v>
      </c>
      <c r="B122" s="44"/>
      <c r="C122" s="44"/>
      <c r="D122" s="44"/>
      <c r="E122" s="45"/>
      <c r="F122" s="7">
        <f>F121+F114</f>
        <v>2758970.2600000002</v>
      </c>
      <c r="G122" s="7">
        <f>G121+G114</f>
        <v>-527880.14999999991</v>
      </c>
      <c r="H122" s="7">
        <f>H121+H114</f>
        <v>2231090.1099999994</v>
      </c>
      <c r="I122" s="39"/>
      <c r="J122" s="40"/>
    </row>
    <row r="123" spans="1:10">
      <c r="B123" s="4" t="s">
        <v>94</v>
      </c>
      <c r="F123" s="5">
        <v>2758970.26</v>
      </c>
      <c r="G123" s="5">
        <v>-527880.15</v>
      </c>
      <c r="H123" s="5">
        <v>2231090.11</v>
      </c>
    </row>
    <row r="124" spans="1:10">
      <c r="F124" s="5"/>
      <c r="G124" s="5"/>
      <c r="H124" s="5"/>
    </row>
    <row r="125" spans="1:10">
      <c r="A125" s="13" t="s">
        <v>120</v>
      </c>
      <c r="F125" s="5"/>
      <c r="G125" s="5"/>
      <c r="H125" s="5"/>
    </row>
    <row r="126" spans="1:10" s="6" customFormat="1">
      <c r="A126" s="15" t="s">
        <v>273</v>
      </c>
      <c r="B126" s="16" t="s">
        <v>1</v>
      </c>
      <c r="C126" s="15" t="s">
        <v>2</v>
      </c>
      <c r="D126" s="15" t="s">
        <v>274</v>
      </c>
      <c r="E126" s="15" t="s">
        <v>3</v>
      </c>
      <c r="F126" s="15" t="s">
        <v>4</v>
      </c>
      <c r="G126" s="15" t="s">
        <v>5</v>
      </c>
      <c r="H126" s="15" t="s">
        <v>6</v>
      </c>
      <c r="I126" s="34"/>
      <c r="J126" s="34"/>
    </row>
    <row r="127" spans="1:10">
      <c r="A127" s="19">
        <v>1</v>
      </c>
      <c r="B127" s="18">
        <v>100000212952</v>
      </c>
      <c r="C127" s="19">
        <v>0</v>
      </c>
      <c r="D127" s="17" t="s">
        <v>97</v>
      </c>
      <c r="E127" s="17" t="s">
        <v>98</v>
      </c>
      <c r="F127" s="20">
        <v>45500</v>
      </c>
      <c r="G127" s="20">
        <v>-26501.45</v>
      </c>
      <c r="H127" s="20">
        <v>18998.55</v>
      </c>
      <c r="I127" s="35" t="s">
        <v>292</v>
      </c>
      <c r="J127" s="35" t="s">
        <v>304</v>
      </c>
    </row>
    <row r="128" spans="1:10">
      <c r="A128" s="19">
        <v>2</v>
      </c>
      <c r="B128" s="18">
        <v>100000213453</v>
      </c>
      <c r="C128" s="19">
        <v>0</v>
      </c>
      <c r="D128" s="17" t="s">
        <v>97</v>
      </c>
      <c r="E128" s="17" t="s">
        <v>99</v>
      </c>
      <c r="F128" s="20">
        <v>45500</v>
      </c>
      <c r="G128" s="20">
        <v>-26501.45</v>
      </c>
      <c r="H128" s="20">
        <v>18998.55</v>
      </c>
      <c r="I128" s="35" t="s">
        <v>292</v>
      </c>
      <c r="J128" s="35" t="s">
        <v>304</v>
      </c>
    </row>
    <row r="129" spans="1:10">
      <c r="A129" s="19">
        <v>3</v>
      </c>
      <c r="B129" s="18">
        <v>100000213454</v>
      </c>
      <c r="C129" s="19">
        <v>0</v>
      </c>
      <c r="D129" s="17" t="s">
        <v>97</v>
      </c>
      <c r="E129" s="17" t="s">
        <v>99</v>
      </c>
      <c r="F129" s="20">
        <v>45500</v>
      </c>
      <c r="G129" s="20">
        <v>-26501.45</v>
      </c>
      <c r="H129" s="20">
        <v>18998.55</v>
      </c>
      <c r="I129" s="35" t="s">
        <v>292</v>
      </c>
      <c r="J129" s="35" t="s">
        <v>304</v>
      </c>
    </row>
    <row r="130" spans="1:10">
      <c r="A130" s="19">
        <v>4</v>
      </c>
      <c r="B130" s="18">
        <v>100000213455</v>
      </c>
      <c r="C130" s="19">
        <v>0</v>
      </c>
      <c r="D130" s="17" t="s">
        <v>97</v>
      </c>
      <c r="E130" s="17" t="s">
        <v>99</v>
      </c>
      <c r="F130" s="20">
        <v>45500</v>
      </c>
      <c r="G130" s="20">
        <v>-26501.45</v>
      </c>
      <c r="H130" s="20">
        <v>18998.55</v>
      </c>
      <c r="I130" s="35" t="s">
        <v>292</v>
      </c>
      <c r="J130" s="35" t="s">
        <v>304</v>
      </c>
    </row>
    <row r="131" spans="1:10">
      <c r="A131" s="19">
        <v>5</v>
      </c>
      <c r="B131" s="18">
        <v>100000213456</v>
      </c>
      <c r="C131" s="19">
        <v>0</v>
      </c>
      <c r="D131" s="17" t="s">
        <v>97</v>
      </c>
      <c r="E131" s="17" t="s">
        <v>99</v>
      </c>
      <c r="F131" s="20">
        <v>45500</v>
      </c>
      <c r="G131" s="20">
        <v>-26501.45</v>
      </c>
      <c r="H131" s="20">
        <v>18998.55</v>
      </c>
      <c r="I131" s="35" t="s">
        <v>292</v>
      </c>
      <c r="J131" s="35" t="s">
        <v>304</v>
      </c>
    </row>
    <row r="132" spans="1:10">
      <c r="A132" s="19">
        <v>6</v>
      </c>
      <c r="B132" s="18">
        <v>100000372761</v>
      </c>
      <c r="C132" s="19">
        <v>0</v>
      </c>
      <c r="D132" s="17" t="s">
        <v>102</v>
      </c>
      <c r="E132" s="17" t="s">
        <v>103</v>
      </c>
      <c r="F132" s="20">
        <v>564666.69999999995</v>
      </c>
      <c r="G132" s="20">
        <v>-205525.17</v>
      </c>
      <c r="H132" s="20">
        <v>359141.53</v>
      </c>
      <c r="I132" s="35" t="s">
        <v>292</v>
      </c>
      <c r="J132" s="35" t="s">
        <v>304</v>
      </c>
    </row>
    <row r="133" spans="1:10">
      <c r="A133" s="17"/>
      <c r="B133" s="18">
        <v>100000372761</v>
      </c>
      <c r="C133" s="19">
        <v>1</v>
      </c>
      <c r="D133" s="17" t="s">
        <v>102</v>
      </c>
      <c r="E133" s="17" t="s">
        <v>103</v>
      </c>
      <c r="F133" s="20">
        <v>667333.30000000005</v>
      </c>
      <c r="G133" s="20">
        <v>-667332.30000000005</v>
      </c>
      <c r="H133" s="17">
        <v>1</v>
      </c>
      <c r="I133" s="35" t="s">
        <v>292</v>
      </c>
      <c r="J133" s="35" t="s">
        <v>304</v>
      </c>
    </row>
    <row r="134" spans="1:10">
      <c r="A134" s="19">
        <v>7</v>
      </c>
      <c r="B134" s="18">
        <v>100000435113</v>
      </c>
      <c r="C134" s="19">
        <v>0</v>
      </c>
      <c r="D134" s="17" t="s">
        <v>89</v>
      </c>
      <c r="E134" s="17" t="s">
        <v>104</v>
      </c>
      <c r="F134" s="20">
        <v>1183420</v>
      </c>
      <c r="G134" s="20">
        <v>-290335.55</v>
      </c>
      <c r="H134" s="20">
        <v>893084.45</v>
      </c>
      <c r="I134" s="35" t="s">
        <v>292</v>
      </c>
      <c r="J134" s="35" t="s">
        <v>304</v>
      </c>
    </row>
    <row r="135" spans="1:10">
      <c r="A135" s="19">
        <v>8</v>
      </c>
      <c r="B135" s="18">
        <v>100000436990</v>
      </c>
      <c r="C135" s="19">
        <v>0</v>
      </c>
      <c r="D135" s="17" t="s">
        <v>105</v>
      </c>
      <c r="E135" s="17" t="s">
        <v>106</v>
      </c>
      <c r="F135" s="20">
        <v>679000</v>
      </c>
      <c r="G135" s="20">
        <v>-158096.64000000001</v>
      </c>
      <c r="H135" s="20">
        <v>520903.36</v>
      </c>
      <c r="I135" s="35" t="s">
        <v>292</v>
      </c>
      <c r="J135" s="35" t="s">
        <v>304</v>
      </c>
    </row>
    <row r="136" spans="1:10">
      <c r="A136" s="19">
        <v>9</v>
      </c>
      <c r="B136" s="18">
        <v>100000436991</v>
      </c>
      <c r="C136" s="19">
        <v>0</v>
      </c>
      <c r="D136" s="17" t="s">
        <v>105</v>
      </c>
      <c r="E136" s="17" t="s">
        <v>106</v>
      </c>
      <c r="F136" s="20">
        <v>679000</v>
      </c>
      <c r="G136" s="20">
        <v>-158096.63</v>
      </c>
      <c r="H136" s="20">
        <v>520903.37</v>
      </c>
      <c r="I136" s="35" t="s">
        <v>292</v>
      </c>
      <c r="J136" s="35" t="s">
        <v>304</v>
      </c>
    </row>
    <row r="137" spans="1:10">
      <c r="A137" s="19">
        <v>10</v>
      </c>
      <c r="B137" s="18">
        <v>100000438718</v>
      </c>
      <c r="C137" s="19">
        <v>0</v>
      </c>
      <c r="D137" s="17" t="s">
        <v>105</v>
      </c>
      <c r="E137" s="17" t="s">
        <v>107</v>
      </c>
      <c r="F137" s="20">
        <v>74900</v>
      </c>
      <c r="G137" s="20">
        <v>-24551.24</v>
      </c>
      <c r="H137" s="20">
        <v>50348.76</v>
      </c>
      <c r="I137" s="35" t="s">
        <v>292</v>
      </c>
      <c r="J137" s="35" t="s">
        <v>304</v>
      </c>
    </row>
    <row r="138" spans="1:10">
      <c r="A138" s="19">
        <v>11</v>
      </c>
      <c r="B138" s="18">
        <v>100000438719</v>
      </c>
      <c r="C138" s="19">
        <v>0</v>
      </c>
      <c r="D138" s="17" t="s">
        <v>105</v>
      </c>
      <c r="E138" s="17" t="s">
        <v>108</v>
      </c>
      <c r="F138" s="20">
        <v>74900</v>
      </c>
      <c r="G138" s="20">
        <v>-24551.24</v>
      </c>
      <c r="H138" s="20">
        <v>50348.76</v>
      </c>
      <c r="I138" s="35" t="s">
        <v>292</v>
      </c>
      <c r="J138" s="35" t="s">
        <v>304</v>
      </c>
    </row>
    <row r="139" spans="1:10">
      <c r="A139" s="19">
        <v>12</v>
      </c>
      <c r="B139" s="18">
        <v>100000438720</v>
      </c>
      <c r="C139" s="19">
        <v>0</v>
      </c>
      <c r="D139" s="17" t="s">
        <v>105</v>
      </c>
      <c r="E139" s="17" t="s">
        <v>109</v>
      </c>
      <c r="F139" s="20">
        <v>74900</v>
      </c>
      <c r="G139" s="20">
        <v>-24551.24</v>
      </c>
      <c r="H139" s="20">
        <v>50348.76</v>
      </c>
      <c r="I139" s="35" t="s">
        <v>292</v>
      </c>
      <c r="J139" s="35" t="s">
        <v>304</v>
      </c>
    </row>
    <row r="140" spans="1:10">
      <c r="A140" s="19">
        <v>13</v>
      </c>
      <c r="B140" s="18">
        <v>100000438721</v>
      </c>
      <c r="C140" s="19">
        <v>0</v>
      </c>
      <c r="D140" s="17" t="s">
        <v>105</v>
      </c>
      <c r="E140" s="17" t="s">
        <v>110</v>
      </c>
      <c r="F140" s="20">
        <v>74900</v>
      </c>
      <c r="G140" s="20">
        <v>-24551.24</v>
      </c>
      <c r="H140" s="20">
        <v>50348.76</v>
      </c>
      <c r="I140" s="35" t="s">
        <v>292</v>
      </c>
      <c r="J140" s="35" t="s">
        <v>304</v>
      </c>
    </row>
    <row r="141" spans="1:10">
      <c r="A141" s="19">
        <v>14</v>
      </c>
      <c r="B141" s="18">
        <v>100000438722</v>
      </c>
      <c r="C141" s="19">
        <v>0</v>
      </c>
      <c r="D141" s="17" t="s">
        <v>105</v>
      </c>
      <c r="E141" s="17" t="s">
        <v>111</v>
      </c>
      <c r="F141" s="20">
        <v>74900</v>
      </c>
      <c r="G141" s="20">
        <v>-24551.24</v>
      </c>
      <c r="H141" s="20">
        <v>50348.76</v>
      </c>
      <c r="I141" s="35" t="s">
        <v>292</v>
      </c>
      <c r="J141" s="35" t="s">
        <v>304</v>
      </c>
    </row>
    <row r="142" spans="1:10">
      <c r="A142" s="19">
        <v>15</v>
      </c>
      <c r="B142" s="18">
        <v>100000438723</v>
      </c>
      <c r="C142" s="19">
        <v>0</v>
      </c>
      <c r="D142" s="17" t="s">
        <v>105</v>
      </c>
      <c r="E142" s="17" t="s">
        <v>112</v>
      </c>
      <c r="F142" s="20">
        <v>74900</v>
      </c>
      <c r="G142" s="20">
        <v>-24551.24</v>
      </c>
      <c r="H142" s="20">
        <v>50348.76</v>
      </c>
      <c r="I142" s="35" t="s">
        <v>292</v>
      </c>
      <c r="J142" s="35" t="s">
        <v>304</v>
      </c>
    </row>
    <row r="143" spans="1:10">
      <c r="A143" s="19">
        <v>16</v>
      </c>
      <c r="B143" s="18">
        <v>100000438724</v>
      </c>
      <c r="C143" s="19">
        <v>0</v>
      </c>
      <c r="D143" s="17" t="s">
        <v>105</v>
      </c>
      <c r="E143" s="17" t="s">
        <v>113</v>
      </c>
      <c r="F143" s="20">
        <v>74900</v>
      </c>
      <c r="G143" s="20">
        <v>-24551.25</v>
      </c>
      <c r="H143" s="20">
        <v>50348.75</v>
      </c>
      <c r="I143" s="35" t="s">
        <v>292</v>
      </c>
      <c r="J143" s="35" t="s">
        <v>304</v>
      </c>
    </row>
    <row r="144" spans="1:10">
      <c r="A144" s="19">
        <v>17</v>
      </c>
      <c r="B144" s="18">
        <v>100000438725</v>
      </c>
      <c r="C144" s="19">
        <v>0</v>
      </c>
      <c r="D144" s="17" t="s">
        <v>105</v>
      </c>
      <c r="E144" s="17" t="s">
        <v>114</v>
      </c>
      <c r="F144" s="20">
        <v>74900</v>
      </c>
      <c r="G144" s="20">
        <v>-24551.24</v>
      </c>
      <c r="H144" s="20">
        <v>50348.76</v>
      </c>
      <c r="I144" s="35" t="s">
        <v>292</v>
      </c>
      <c r="J144" s="35" t="s">
        <v>304</v>
      </c>
    </row>
    <row r="145" spans="1:10">
      <c r="A145" s="19">
        <v>18</v>
      </c>
      <c r="B145" s="18">
        <v>100000438726</v>
      </c>
      <c r="C145" s="19">
        <v>0</v>
      </c>
      <c r="D145" s="17" t="s">
        <v>105</v>
      </c>
      <c r="E145" s="17" t="s">
        <v>115</v>
      </c>
      <c r="F145" s="20">
        <v>74900</v>
      </c>
      <c r="G145" s="20">
        <v>-24551.25</v>
      </c>
      <c r="H145" s="20">
        <v>50348.75</v>
      </c>
      <c r="I145" s="35" t="s">
        <v>292</v>
      </c>
      <c r="J145" s="35" t="s">
        <v>304</v>
      </c>
    </row>
    <row r="146" spans="1:10">
      <c r="A146" s="19">
        <v>19</v>
      </c>
      <c r="B146" s="18">
        <v>100000438727</v>
      </c>
      <c r="C146" s="19">
        <v>0</v>
      </c>
      <c r="D146" s="17" t="s">
        <v>105</v>
      </c>
      <c r="E146" s="17" t="s">
        <v>116</v>
      </c>
      <c r="F146" s="20">
        <v>74900</v>
      </c>
      <c r="G146" s="20">
        <v>-24551.24</v>
      </c>
      <c r="H146" s="20">
        <v>50348.76</v>
      </c>
      <c r="I146" s="35" t="s">
        <v>292</v>
      </c>
      <c r="J146" s="35" t="s">
        <v>304</v>
      </c>
    </row>
    <row r="147" spans="1:10">
      <c r="A147" s="19">
        <v>20</v>
      </c>
      <c r="B147" s="18">
        <v>100000438730</v>
      </c>
      <c r="C147" s="19">
        <v>0</v>
      </c>
      <c r="D147" s="17" t="s">
        <v>105</v>
      </c>
      <c r="E147" s="17" t="s">
        <v>117</v>
      </c>
      <c r="F147" s="20">
        <v>838666</v>
      </c>
      <c r="G147" s="20">
        <v>-150040.82999999999</v>
      </c>
      <c r="H147" s="20">
        <v>688625.17</v>
      </c>
      <c r="I147" s="35" t="s">
        <v>292</v>
      </c>
      <c r="J147" s="35" t="s">
        <v>304</v>
      </c>
    </row>
    <row r="148" spans="1:10">
      <c r="A148" s="19">
        <v>21</v>
      </c>
      <c r="B148" s="18">
        <v>100000438731</v>
      </c>
      <c r="C148" s="19">
        <v>0</v>
      </c>
      <c r="D148" s="17" t="s">
        <v>105</v>
      </c>
      <c r="E148" s="17" t="s">
        <v>118</v>
      </c>
      <c r="F148" s="20">
        <v>838666</v>
      </c>
      <c r="G148" s="20">
        <v>-150040.85</v>
      </c>
      <c r="H148" s="20">
        <v>688625.15</v>
      </c>
      <c r="I148" s="35" t="s">
        <v>292</v>
      </c>
      <c r="J148" s="35" t="s">
        <v>304</v>
      </c>
    </row>
    <row r="149" spans="1:10">
      <c r="A149" s="19">
        <v>22</v>
      </c>
      <c r="B149" s="18">
        <v>100000438732</v>
      </c>
      <c r="C149" s="19">
        <v>0</v>
      </c>
      <c r="D149" s="17" t="s">
        <v>105</v>
      </c>
      <c r="E149" s="17" t="s">
        <v>119</v>
      </c>
      <c r="F149" s="20">
        <v>838666</v>
      </c>
      <c r="G149" s="20">
        <v>-150040.82999999999</v>
      </c>
      <c r="H149" s="20">
        <v>688625.17</v>
      </c>
      <c r="I149" s="35" t="s">
        <v>292</v>
      </c>
      <c r="J149" s="35" t="s">
        <v>304</v>
      </c>
    </row>
    <row r="150" spans="1:10">
      <c r="A150" s="17"/>
      <c r="B150" s="46" t="s">
        <v>120</v>
      </c>
      <c r="C150" s="47"/>
      <c r="D150" s="47"/>
      <c r="E150" s="48"/>
      <c r="F150" s="23">
        <f>SUM(F127:F149)</f>
        <v>7265918</v>
      </c>
      <c r="G150" s="23">
        <f t="shared" ref="G150:H150" si="8">SUM(G127:G149)</f>
        <v>-2307528.4700000002</v>
      </c>
      <c r="H150" s="23">
        <f t="shared" si="8"/>
        <v>4958389.5299999984</v>
      </c>
    </row>
    <row r="151" spans="1:10">
      <c r="A151" s="24"/>
      <c r="B151" s="25"/>
      <c r="C151" s="24"/>
      <c r="D151" s="24"/>
      <c r="E151" s="24"/>
      <c r="F151" s="26"/>
      <c r="G151" s="26"/>
      <c r="H151" s="26"/>
    </row>
    <row r="152" spans="1:10">
      <c r="A152" s="13" t="s">
        <v>279</v>
      </c>
      <c r="F152" s="5"/>
      <c r="G152" s="5"/>
      <c r="H152" s="5"/>
    </row>
    <row r="153" spans="1:10" s="6" customFormat="1">
      <c r="A153" s="15" t="s">
        <v>273</v>
      </c>
      <c r="B153" s="16" t="s">
        <v>1</v>
      </c>
      <c r="C153" s="15" t="s">
        <v>2</v>
      </c>
      <c r="D153" s="15" t="s">
        <v>274</v>
      </c>
      <c r="E153" s="15" t="s">
        <v>3</v>
      </c>
      <c r="F153" s="15" t="s">
        <v>4</v>
      </c>
      <c r="G153" s="15" t="s">
        <v>5</v>
      </c>
      <c r="H153" s="15" t="s">
        <v>6</v>
      </c>
      <c r="I153" s="34"/>
      <c r="J153" s="34"/>
    </row>
    <row r="154" spans="1:10">
      <c r="A154" s="19">
        <v>1</v>
      </c>
      <c r="B154" s="18">
        <v>100000101993</v>
      </c>
      <c r="C154" s="19">
        <v>0</v>
      </c>
      <c r="D154" s="17" t="s">
        <v>95</v>
      </c>
      <c r="E154" s="17" t="s">
        <v>96</v>
      </c>
      <c r="F154" s="20">
        <v>86500</v>
      </c>
      <c r="G154" s="20">
        <v>-86499</v>
      </c>
      <c r="H154" s="17">
        <v>1</v>
      </c>
      <c r="I154" s="35" t="s">
        <v>292</v>
      </c>
      <c r="J154" s="35" t="s">
        <v>305</v>
      </c>
    </row>
    <row r="155" spans="1:10">
      <c r="A155" s="19">
        <v>2</v>
      </c>
      <c r="B155" s="18">
        <v>100000101994</v>
      </c>
      <c r="C155" s="19">
        <v>0</v>
      </c>
      <c r="D155" s="17" t="s">
        <v>95</v>
      </c>
      <c r="E155" s="17" t="s">
        <v>96</v>
      </c>
      <c r="F155" s="20">
        <v>86500</v>
      </c>
      <c r="G155" s="20">
        <v>-86499</v>
      </c>
      <c r="H155" s="17">
        <v>1</v>
      </c>
      <c r="I155" s="35" t="s">
        <v>292</v>
      </c>
      <c r="J155" s="35" t="s">
        <v>305</v>
      </c>
    </row>
    <row r="156" spans="1:10">
      <c r="A156" s="19">
        <v>3</v>
      </c>
      <c r="B156" s="18">
        <v>100000296424</v>
      </c>
      <c r="C156" s="19">
        <v>0</v>
      </c>
      <c r="D156" s="17" t="s">
        <v>100</v>
      </c>
      <c r="E156" s="17" t="s">
        <v>101</v>
      </c>
      <c r="F156" s="20">
        <v>59800</v>
      </c>
      <c r="G156" s="20">
        <v>-59799</v>
      </c>
      <c r="H156" s="17">
        <v>1</v>
      </c>
      <c r="I156" s="35" t="s">
        <v>292</v>
      </c>
      <c r="J156" s="35" t="s">
        <v>305</v>
      </c>
    </row>
    <row r="157" spans="1:10">
      <c r="A157" s="17"/>
      <c r="B157" s="22" t="s">
        <v>279</v>
      </c>
      <c r="C157" s="19"/>
      <c r="D157" s="17"/>
      <c r="E157" s="17"/>
      <c r="F157" s="23">
        <f>SUM(F154:F156)</f>
        <v>232800</v>
      </c>
      <c r="G157" s="23">
        <f t="shared" ref="G157:H157" si="9">SUM(G154:G156)</f>
        <v>-232797</v>
      </c>
      <c r="H157" s="23">
        <f t="shared" si="9"/>
        <v>3</v>
      </c>
    </row>
    <row r="158" spans="1:10" s="8" customFormat="1">
      <c r="A158" s="43" t="s">
        <v>276</v>
      </c>
      <c r="B158" s="44"/>
      <c r="C158" s="44"/>
      <c r="D158" s="44"/>
      <c r="E158" s="45"/>
      <c r="F158" s="7">
        <f>F157+F150</f>
        <v>7498718</v>
      </c>
      <c r="G158" s="7">
        <f>G157+G150</f>
        <v>-2540325.4700000002</v>
      </c>
      <c r="H158" s="7">
        <f>H157+H150</f>
        <v>4958392.5299999984</v>
      </c>
      <c r="I158" s="39"/>
      <c r="J158" s="40"/>
    </row>
    <row r="159" spans="1:10">
      <c r="B159" s="4" t="s">
        <v>121</v>
      </c>
      <c r="F159" s="5">
        <v>7498718</v>
      </c>
      <c r="G159" s="5">
        <v>-2540325.4700000002</v>
      </c>
      <c r="H159" s="5">
        <v>4958392.53</v>
      </c>
    </row>
    <row r="160" spans="1:10">
      <c r="F160" s="5"/>
      <c r="G160" s="5"/>
      <c r="H160" s="5"/>
    </row>
    <row r="161" spans="1:10">
      <c r="A161" s="13" t="s">
        <v>141</v>
      </c>
      <c r="F161" s="5"/>
      <c r="G161" s="5"/>
      <c r="H161" s="5"/>
    </row>
    <row r="162" spans="1:10" s="6" customFormat="1">
      <c r="A162" s="15" t="s">
        <v>273</v>
      </c>
      <c r="B162" s="16" t="s">
        <v>1</v>
      </c>
      <c r="C162" s="15" t="s">
        <v>2</v>
      </c>
      <c r="D162" s="15" t="s">
        <v>274</v>
      </c>
      <c r="E162" s="15" t="s">
        <v>3</v>
      </c>
      <c r="F162" s="15" t="s">
        <v>4</v>
      </c>
      <c r="G162" s="15" t="s">
        <v>5</v>
      </c>
      <c r="H162" s="15" t="s">
        <v>6</v>
      </c>
      <c r="I162" s="34"/>
      <c r="J162" s="34"/>
    </row>
    <row r="163" spans="1:10">
      <c r="A163" s="19">
        <v>1</v>
      </c>
      <c r="B163" s="18">
        <v>100000157474</v>
      </c>
      <c r="C163" s="19">
        <v>0</v>
      </c>
      <c r="D163" s="17" t="s">
        <v>128</v>
      </c>
      <c r="E163" s="17" t="s">
        <v>129</v>
      </c>
      <c r="F163" s="20">
        <v>32000</v>
      </c>
      <c r="G163" s="20">
        <v>-21470.68</v>
      </c>
      <c r="H163" s="20">
        <v>10529.32</v>
      </c>
      <c r="I163" s="35" t="s">
        <v>293</v>
      </c>
      <c r="J163" s="35" t="s">
        <v>304</v>
      </c>
    </row>
    <row r="164" spans="1:10">
      <c r="A164" s="19">
        <v>2</v>
      </c>
      <c r="B164" s="18">
        <v>100000255940</v>
      </c>
      <c r="C164" s="19">
        <v>0</v>
      </c>
      <c r="D164" s="17" t="s">
        <v>132</v>
      </c>
      <c r="E164" s="17" t="s">
        <v>133</v>
      </c>
      <c r="F164" s="20">
        <v>117700</v>
      </c>
      <c r="G164" s="20">
        <v>-71715.199999999997</v>
      </c>
      <c r="H164" s="20">
        <v>45984.800000000003</v>
      </c>
      <c r="I164" s="35" t="s">
        <v>293</v>
      </c>
      <c r="J164" s="35" t="s">
        <v>304</v>
      </c>
    </row>
    <row r="165" spans="1:10">
      <c r="A165" s="19">
        <v>3</v>
      </c>
      <c r="B165" s="18">
        <v>100000376401</v>
      </c>
      <c r="C165" s="19">
        <v>0</v>
      </c>
      <c r="D165" s="17" t="s">
        <v>134</v>
      </c>
      <c r="E165" s="17" t="s">
        <v>135</v>
      </c>
      <c r="F165" s="20">
        <v>271570</v>
      </c>
      <c r="G165" s="20">
        <v>-16703.419999999998</v>
      </c>
      <c r="H165" s="20">
        <v>254866.58</v>
      </c>
      <c r="I165" s="35" t="s">
        <v>293</v>
      </c>
      <c r="J165" s="35" t="s">
        <v>304</v>
      </c>
    </row>
    <row r="166" spans="1:10">
      <c r="A166" s="19">
        <v>4</v>
      </c>
      <c r="B166" s="18">
        <v>100000403301</v>
      </c>
      <c r="C166" s="19">
        <v>0</v>
      </c>
      <c r="D166" s="17" t="s">
        <v>136</v>
      </c>
      <c r="E166" s="17" t="s">
        <v>137</v>
      </c>
      <c r="F166" s="20">
        <v>999700</v>
      </c>
      <c r="G166" s="20">
        <v>-233019.46</v>
      </c>
      <c r="H166" s="20">
        <v>766680.54</v>
      </c>
      <c r="I166" s="35" t="s">
        <v>293</v>
      </c>
      <c r="J166" s="35" t="s">
        <v>304</v>
      </c>
    </row>
    <row r="167" spans="1:10">
      <c r="A167" s="19">
        <v>5</v>
      </c>
      <c r="B167" s="18">
        <v>100000421635</v>
      </c>
      <c r="C167" s="19">
        <v>0</v>
      </c>
      <c r="D167" s="17" t="s">
        <v>138</v>
      </c>
      <c r="E167" s="17" t="s">
        <v>139</v>
      </c>
      <c r="F167" s="20">
        <v>9872.41</v>
      </c>
      <c r="G167" s="20">
        <v>-2104.2800000000002</v>
      </c>
      <c r="H167" s="20">
        <v>7768.13</v>
      </c>
      <c r="I167" s="35" t="s">
        <v>293</v>
      </c>
      <c r="J167" s="35" t="s">
        <v>304</v>
      </c>
    </row>
    <row r="168" spans="1:10">
      <c r="A168" s="17"/>
      <c r="B168" s="18">
        <v>100000421635</v>
      </c>
      <c r="C168" s="19">
        <v>1</v>
      </c>
      <c r="D168" s="17" t="s">
        <v>138</v>
      </c>
      <c r="E168" s="17" t="s">
        <v>139</v>
      </c>
      <c r="F168" s="20">
        <v>8077.59</v>
      </c>
      <c r="G168" s="20">
        <v>-8076.59</v>
      </c>
      <c r="H168" s="17">
        <v>1</v>
      </c>
      <c r="I168" s="35" t="s">
        <v>293</v>
      </c>
      <c r="J168" s="35" t="s">
        <v>304</v>
      </c>
    </row>
    <row r="169" spans="1:10">
      <c r="A169" s="19">
        <v>6</v>
      </c>
      <c r="B169" s="18">
        <v>100000432806</v>
      </c>
      <c r="C169" s="19">
        <v>0</v>
      </c>
      <c r="D169" s="17" t="s">
        <v>89</v>
      </c>
      <c r="E169" s="17" t="s">
        <v>140</v>
      </c>
      <c r="F169" s="20">
        <v>28000</v>
      </c>
      <c r="G169" s="17">
        <v>-586.84</v>
      </c>
      <c r="H169" s="20">
        <v>27413.16</v>
      </c>
      <c r="I169" s="35" t="s">
        <v>293</v>
      </c>
      <c r="J169" s="35" t="s">
        <v>304</v>
      </c>
    </row>
    <row r="170" spans="1:10">
      <c r="A170" s="19">
        <v>7</v>
      </c>
      <c r="B170" s="18">
        <v>100000432807</v>
      </c>
      <c r="C170" s="19">
        <v>0</v>
      </c>
      <c r="D170" s="17" t="s">
        <v>89</v>
      </c>
      <c r="E170" s="17" t="s">
        <v>140</v>
      </c>
      <c r="F170" s="20">
        <v>20000</v>
      </c>
      <c r="G170" s="17">
        <v>-419.18</v>
      </c>
      <c r="H170" s="20">
        <v>19580.82</v>
      </c>
      <c r="I170" s="35" t="s">
        <v>293</v>
      </c>
      <c r="J170" s="35" t="s">
        <v>304</v>
      </c>
    </row>
    <row r="171" spans="1:10">
      <c r="A171" s="19">
        <v>8</v>
      </c>
      <c r="B171" s="18">
        <v>100000432808</v>
      </c>
      <c r="C171" s="19">
        <v>0</v>
      </c>
      <c r="D171" s="17" t="s">
        <v>89</v>
      </c>
      <c r="E171" s="17" t="s">
        <v>140</v>
      </c>
      <c r="F171" s="20">
        <v>20000</v>
      </c>
      <c r="G171" s="17">
        <v>-419.18</v>
      </c>
      <c r="H171" s="20">
        <v>19580.82</v>
      </c>
      <c r="I171" s="35" t="s">
        <v>293</v>
      </c>
      <c r="J171" s="35" t="s">
        <v>304</v>
      </c>
    </row>
    <row r="172" spans="1:10">
      <c r="A172" s="19">
        <v>9</v>
      </c>
      <c r="B172" s="18">
        <v>100000432809</v>
      </c>
      <c r="C172" s="19">
        <v>0</v>
      </c>
      <c r="D172" s="17" t="s">
        <v>89</v>
      </c>
      <c r="E172" s="17" t="s">
        <v>140</v>
      </c>
      <c r="F172" s="20">
        <v>20000</v>
      </c>
      <c r="G172" s="17">
        <v>-419.18</v>
      </c>
      <c r="H172" s="20">
        <v>19580.82</v>
      </c>
      <c r="I172" s="35" t="s">
        <v>293</v>
      </c>
      <c r="J172" s="35" t="s">
        <v>304</v>
      </c>
    </row>
    <row r="173" spans="1:10" s="12" customFormat="1">
      <c r="A173" s="21"/>
      <c r="B173" s="46" t="s">
        <v>141</v>
      </c>
      <c r="C173" s="47"/>
      <c r="D173" s="47"/>
      <c r="E173" s="48"/>
      <c r="F173" s="23">
        <f>SUM(F163:F172)</f>
        <v>1526920</v>
      </c>
      <c r="G173" s="23">
        <f t="shared" ref="G173:H173" si="10">SUM(G163:G172)</f>
        <v>-354934.01000000007</v>
      </c>
      <c r="H173" s="23">
        <f t="shared" si="10"/>
        <v>1171985.99</v>
      </c>
      <c r="I173" s="36"/>
      <c r="J173" s="36"/>
    </row>
    <row r="174" spans="1:10" s="12" customFormat="1">
      <c r="B174" s="13"/>
      <c r="F174" s="14"/>
      <c r="G174" s="14"/>
      <c r="H174" s="14"/>
      <c r="I174" s="36"/>
      <c r="J174" s="36"/>
    </row>
    <row r="175" spans="1:10" s="12" customFormat="1">
      <c r="A175" s="13" t="s">
        <v>280</v>
      </c>
      <c r="B175" s="13"/>
      <c r="F175" s="14"/>
      <c r="G175" s="14"/>
      <c r="H175" s="14"/>
      <c r="I175" s="36"/>
      <c r="J175" s="36"/>
    </row>
    <row r="176" spans="1:10" s="6" customFormat="1">
      <c r="A176" s="15" t="s">
        <v>273</v>
      </c>
      <c r="B176" s="16" t="s">
        <v>1</v>
      </c>
      <c r="C176" s="15" t="s">
        <v>2</v>
      </c>
      <c r="D176" s="15" t="s">
        <v>274</v>
      </c>
      <c r="E176" s="15" t="s">
        <v>3</v>
      </c>
      <c r="F176" s="15" t="s">
        <v>4</v>
      </c>
      <c r="G176" s="15" t="s">
        <v>5</v>
      </c>
      <c r="H176" s="15" t="s">
        <v>6</v>
      </c>
      <c r="I176" s="34"/>
      <c r="J176" s="34"/>
    </row>
    <row r="177" spans="1:10">
      <c r="A177" s="19">
        <v>1</v>
      </c>
      <c r="B177" s="18">
        <v>100000037921</v>
      </c>
      <c r="C177" s="19">
        <v>0</v>
      </c>
      <c r="D177" s="17" t="s">
        <v>122</v>
      </c>
      <c r="E177" s="17" t="s">
        <v>123</v>
      </c>
      <c r="F177" s="20">
        <v>12000</v>
      </c>
      <c r="G177" s="20">
        <v>-11999</v>
      </c>
      <c r="H177" s="17">
        <v>1</v>
      </c>
      <c r="I177" s="35" t="s">
        <v>293</v>
      </c>
      <c r="J177" s="35" t="s">
        <v>305</v>
      </c>
    </row>
    <row r="178" spans="1:10">
      <c r="A178" s="19">
        <v>2</v>
      </c>
      <c r="B178" s="18">
        <v>100000037922</v>
      </c>
      <c r="C178" s="19">
        <v>0</v>
      </c>
      <c r="D178" s="17" t="s">
        <v>122</v>
      </c>
      <c r="E178" s="17" t="s">
        <v>123</v>
      </c>
      <c r="F178" s="20">
        <v>12000</v>
      </c>
      <c r="G178" s="20">
        <v>-11999</v>
      </c>
      <c r="H178" s="17">
        <v>1</v>
      </c>
      <c r="I178" s="35" t="s">
        <v>293</v>
      </c>
      <c r="J178" s="35" t="s">
        <v>305</v>
      </c>
    </row>
    <row r="179" spans="1:10">
      <c r="A179" s="19">
        <v>3</v>
      </c>
      <c r="B179" s="18">
        <v>100000037923</v>
      </c>
      <c r="C179" s="19">
        <v>0</v>
      </c>
      <c r="D179" s="17" t="s">
        <v>122</v>
      </c>
      <c r="E179" s="17" t="s">
        <v>123</v>
      </c>
      <c r="F179" s="20">
        <v>12000</v>
      </c>
      <c r="G179" s="20">
        <v>-11999</v>
      </c>
      <c r="H179" s="17">
        <v>1</v>
      </c>
      <c r="I179" s="35" t="s">
        <v>293</v>
      </c>
      <c r="J179" s="35" t="s">
        <v>305</v>
      </c>
    </row>
    <row r="180" spans="1:10">
      <c r="A180" s="19">
        <v>4</v>
      </c>
      <c r="B180" s="18">
        <v>100000037924</v>
      </c>
      <c r="C180" s="19">
        <v>0</v>
      </c>
      <c r="D180" s="17" t="s">
        <v>122</v>
      </c>
      <c r="E180" s="17" t="s">
        <v>123</v>
      </c>
      <c r="F180" s="20">
        <v>12000</v>
      </c>
      <c r="G180" s="20">
        <v>-11999</v>
      </c>
      <c r="H180" s="17">
        <v>1</v>
      </c>
      <c r="I180" s="35" t="s">
        <v>293</v>
      </c>
      <c r="J180" s="35" t="s">
        <v>305</v>
      </c>
    </row>
    <row r="181" spans="1:10">
      <c r="A181" s="19">
        <v>5</v>
      </c>
      <c r="B181" s="18">
        <v>100000037925</v>
      </c>
      <c r="C181" s="19">
        <v>0</v>
      </c>
      <c r="D181" s="17" t="s">
        <v>122</v>
      </c>
      <c r="E181" s="17" t="s">
        <v>123</v>
      </c>
      <c r="F181" s="20">
        <v>12000</v>
      </c>
      <c r="G181" s="20">
        <v>-11999</v>
      </c>
      <c r="H181" s="17">
        <v>1</v>
      </c>
      <c r="I181" s="35" t="s">
        <v>293</v>
      </c>
      <c r="J181" s="35" t="s">
        <v>305</v>
      </c>
    </row>
    <row r="182" spans="1:10">
      <c r="A182" s="19">
        <v>6</v>
      </c>
      <c r="B182" s="18">
        <v>100000080086</v>
      </c>
      <c r="C182" s="19">
        <v>0</v>
      </c>
      <c r="D182" s="17" t="s">
        <v>63</v>
      </c>
      <c r="E182" s="17" t="s">
        <v>124</v>
      </c>
      <c r="F182" s="20">
        <v>25000</v>
      </c>
      <c r="G182" s="20">
        <v>-24999</v>
      </c>
      <c r="H182" s="17">
        <v>1</v>
      </c>
      <c r="I182" s="35" t="s">
        <v>293</v>
      </c>
      <c r="J182" s="35" t="s">
        <v>305</v>
      </c>
    </row>
    <row r="183" spans="1:10">
      <c r="A183" s="19">
        <v>7</v>
      </c>
      <c r="B183" s="18">
        <v>100000101973</v>
      </c>
      <c r="C183" s="19">
        <v>0</v>
      </c>
      <c r="D183" s="17" t="s">
        <v>95</v>
      </c>
      <c r="E183" s="17" t="s">
        <v>125</v>
      </c>
      <c r="F183" s="20">
        <v>12000</v>
      </c>
      <c r="G183" s="20">
        <v>-11999</v>
      </c>
      <c r="H183" s="17">
        <v>1</v>
      </c>
      <c r="I183" s="35" t="s">
        <v>293</v>
      </c>
      <c r="J183" s="35" t="s">
        <v>305</v>
      </c>
    </row>
    <row r="184" spans="1:10">
      <c r="A184" s="19">
        <v>8</v>
      </c>
      <c r="B184" s="18">
        <v>100000101974</v>
      </c>
      <c r="C184" s="19">
        <v>0</v>
      </c>
      <c r="D184" s="17" t="s">
        <v>95</v>
      </c>
      <c r="E184" s="17" t="s">
        <v>125</v>
      </c>
      <c r="F184" s="20">
        <v>12000</v>
      </c>
      <c r="G184" s="20">
        <v>-11999</v>
      </c>
      <c r="H184" s="17">
        <v>1</v>
      </c>
      <c r="I184" s="35" t="s">
        <v>293</v>
      </c>
      <c r="J184" s="35" t="s">
        <v>305</v>
      </c>
    </row>
    <row r="185" spans="1:10">
      <c r="A185" s="19">
        <v>9</v>
      </c>
      <c r="B185" s="18">
        <v>100000101975</v>
      </c>
      <c r="C185" s="19">
        <v>0</v>
      </c>
      <c r="D185" s="17" t="s">
        <v>95</v>
      </c>
      <c r="E185" s="17" t="s">
        <v>125</v>
      </c>
      <c r="F185" s="20">
        <v>12000</v>
      </c>
      <c r="G185" s="20">
        <v>-11999</v>
      </c>
      <c r="H185" s="17">
        <v>1</v>
      </c>
      <c r="I185" s="35" t="s">
        <v>293</v>
      </c>
      <c r="J185" s="35" t="s">
        <v>305</v>
      </c>
    </row>
    <row r="186" spans="1:10">
      <c r="A186" s="19">
        <v>10</v>
      </c>
      <c r="B186" s="18">
        <v>100000101977</v>
      </c>
      <c r="C186" s="19">
        <v>0</v>
      </c>
      <c r="D186" s="17" t="s">
        <v>95</v>
      </c>
      <c r="E186" s="17" t="s">
        <v>125</v>
      </c>
      <c r="F186" s="20">
        <v>12000</v>
      </c>
      <c r="G186" s="20">
        <v>-11999</v>
      </c>
      <c r="H186" s="17">
        <v>1</v>
      </c>
      <c r="I186" s="35" t="s">
        <v>293</v>
      </c>
      <c r="J186" s="35" t="s">
        <v>305</v>
      </c>
    </row>
    <row r="187" spans="1:10">
      <c r="A187" s="19">
        <v>11</v>
      </c>
      <c r="B187" s="18">
        <v>100000101978</v>
      </c>
      <c r="C187" s="19">
        <v>0</v>
      </c>
      <c r="D187" s="17" t="s">
        <v>95</v>
      </c>
      <c r="E187" s="17" t="s">
        <v>125</v>
      </c>
      <c r="F187" s="20">
        <v>12000</v>
      </c>
      <c r="G187" s="20">
        <v>-11999</v>
      </c>
      <c r="H187" s="17">
        <v>1</v>
      </c>
      <c r="I187" s="35" t="s">
        <v>293</v>
      </c>
      <c r="J187" s="35" t="s">
        <v>305</v>
      </c>
    </row>
    <row r="188" spans="1:10">
      <c r="A188" s="19">
        <v>12</v>
      </c>
      <c r="B188" s="18">
        <v>100000101979</v>
      </c>
      <c r="C188" s="19">
        <v>0</v>
      </c>
      <c r="D188" s="17" t="s">
        <v>95</v>
      </c>
      <c r="E188" s="17" t="s">
        <v>125</v>
      </c>
      <c r="F188" s="20">
        <v>12000</v>
      </c>
      <c r="G188" s="20">
        <v>-11999</v>
      </c>
      <c r="H188" s="17">
        <v>1</v>
      </c>
      <c r="I188" s="35" t="s">
        <v>293</v>
      </c>
      <c r="J188" s="35" t="s">
        <v>305</v>
      </c>
    </row>
    <row r="189" spans="1:10">
      <c r="A189" s="19">
        <v>13</v>
      </c>
      <c r="B189" s="18">
        <v>100000101980</v>
      </c>
      <c r="C189" s="19">
        <v>0</v>
      </c>
      <c r="D189" s="17" t="s">
        <v>95</v>
      </c>
      <c r="E189" s="17" t="s">
        <v>125</v>
      </c>
      <c r="F189" s="20">
        <v>12000</v>
      </c>
      <c r="G189" s="20">
        <v>-11999</v>
      </c>
      <c r="H189" s="17">
        <v>1</v>
      </c>
      <c r="I189" s="35" t="s">
        <v>293</v>
      </c>
      <c r="J189" s="35" t="s">
        <v>305</v>
      </c>
    </row>
    <row r="190" spans="1:10">
      <c r="A190" s="19">
        <v>14</v>
      </c>
      <c r="B190" s="18">
        <v>100000101981</v>
      </c>
      <c r="C190" s="19">
        <v>0</v>
      </c>
      <c r="D190" s="17" t="s">
        <v>95</v>
      </c>
      <c r="E190" s="17" t="s">
        <v>125</v>
      </c>
      <c r="F190" s="20">
        <v>12000</v>
      </c>
      <c r="G190" s="20">
        <v>-11999</v>
      </c>
      <c r="H190" s="17">
        <v>1</v>
      </c>
      <c r="I190" s="35" t="s">
        <v>293</v>
      </c>
      <c r="J190" s="35" t="s">
        <v>305</v>
      </c>
    </row>
    <row r="191" spans="1:10">
      <c r="A191" s="19">
        <v>15</v>
      </c>
      <c r="B191" s="18">
        <v>100000101982</v>
      </c>
      <c r="C191" s="19">
        <v>0</v>
      </c>
      <c r="D191" s="17" t="s">
        <v>95</v>
      </c>
      <c r="E191" s="17" t="s">
        <v>125</v>
      </c>
      <c r="F191" s="20">
        <v>12000</v>
      </c>
      <c r="G191" s="20">
        <v>-11999</v>
      </c>
      <c r="H191" s="17">
        <v>1</v>
      </c>
      <c r="I191" s="35" t="s">
        <v>293</v>
      </c>
      <c r="J191" s="35" t="s">
        <v>305</v>
      </c>
    </row>
    <row r="192" spans="1:10">
      <c r="A192" s="19">
        <v>16</v>
      </c>
      <c r="B192" s="18">
        <v>100000101983</v>
      </c>
      <c r="C192" s="19">
        <v>0</v>
      </c>
      <c r="D192" s="17" t="s">
        <v>95</v>
      </c>
      <c r="E192" s="17" t="s">
        <v>125</v>
      </c>
      <c r="F192" s="20">
        <v>12000</v>
      </c>
      <c r="G192" s="20">
        <v>-11999</v>
      </c>
      <c r="H192" s="17">
        <v>1</v>
      </c>
      <c r="I192" s="35" t="s">
        <v>293</v>
      </c>
      <c r="J192" s="35" t="s">
        <v>305</v>
      </c>
    </row>
    <row r="193" spans="1:10">
      <c r="A193" s="19">
        <v>17</v>
      </c>
      <c r="B193" s="18">
        <v>100000101984</v>
      </c>
      <c r="C193" s="19">
        <v>0</v>
      </c>
      <c r="D193" s="17" t="s">
        <v>95</v>
      </c>
      <c r="E193" s="17" t="s">
        <v>125</v>
      </c>
      <c r="F193" s="20">
        <v>12000</v>
      </c>
      <c r="G193" s="20">
        <v>-11999</v>
      </c>
      <c r="H193" s="17">
        <v>1</v>
      </c>
      <c r="I193" s="35" t="s">
        <v>293</v>
      </c>
      <c r="J193" s="35" t="s">
        <v>305</v>
      </c>
    </row>
    <row r="194" spans="1:10">
      <c r="A194" s="19">
        <v>18</v>
      </c>
      <c r="B194" s="18">
        <v>100000101985</v>
      </c>
      <c r="C194" s="19">
        <v>0</v>
      </c>
      <c r="D194" s="17" t="s">
        <v>95</v>
      </c>
      <c r="E194" s="17" t="s">
        <v>125</v>
      </c>
      <c r="F194" s="20">
        <v>12000</v>
      </c>
      <c r="G194" s="20">
        <v>-11999</v>
      </c>
      <c r="H194" s="17">
        <v>1</v>
      </c>
      <c r="I194" s="35" t="s">
        <v>293</v>
      </c>
      <c r="J194" s="35" t="s">
        <v>305</v>
      </c>
    </row>
    <row r="195" spans="1:10">
      <c r="A195" s="19">
        <v>19</v>
      </c>
      <c r="B195" s="18">
        <v>100000101986</v>
      </c>
      <c r="C195" s="19">
        <v>0</v>
      </c>
      <c r="D195" s="17" t="s">
        <v>95</v>
      </c>
      <c r="E195" s="17" t="s">
        <v>125</v>
      </c>
      <c r="F195" s="20">
        <v>12000</v>
      </c>
      <c r="G195" s="20">
        <v>-11999</v>
      </c>
      <c r="H195" s="17">
        <v>1</v>
      </c>
      <c r="I195" s="35" t="s">
        <v>293</v>
      </c>
      <c r="J195" s="35" t="s">
        <v>305</v>
      </c>
    </row>
    <row r="196" spans="1:10">
      <c r="A196" s="19">
        <v>20</v>
      </c>
      <c r="B196" s="18">
        <v>100000101987</v>
      </c>
      <c r="C196" s="19">
        <v>0</v>
      </c>
      <c r="D196" s="17" t="s">
        <v>95</v>
      </c>
      <c r="E196" s="17" t="s">
        <v>125</v>
      </c>
      <c r="F196" s="20">
        <v>12000</v>
      </c>
      <c r="G196" s="20">
        <v>-11999</v>
      </c>
      <c r="H196" s="17">
        <v>1</v>
      </c>
      <c r="I196" s="35" t="s">
        <v>293</v>
      </c>
      <c r="J196" s="35" t="s">
        <v>305</v>
      </c>
    </row>
    <row r="197" spans="1:10">
      <c r="A197" s="19">
        <v>21</v>
      </c>
      <c r="B197" s="18">
        <v>100000101988</v>
      </c>
      <c r="C197" s="19">
        <v>0</v>
      </c>
      <c r="D197" s="17" t="s">
        <v>95</v>
      </c>
      <c r="E197" s="17" t="s">
        <v>125</v>
      </c>
      <c r="F197" s="20">
        <v>12000</v>
      </c>
      <c r="G197" s="20">
        <v>-11999</v>
      </c>
      <c r="H197" s="17">
        <v>1</v>
      </c>
      <c r="I197" s="35" t="s">
        <v>293</v>
      </c>
      <c r="J197" s="35" t="s">
        <v>305</v>
      </c>
    </row>
    <row r="198" spans="1:10">
      <c r="A198" s="19">
        <v>22</v>
      </c>
      <c r="B198" s="18">
        <v>100000101989</v>
      </c>
      <c r="C198" s="19">
        <v>0</v>
      </c>
      <c r="D198" s="17" t="s">
        <v>95</v>
      </c>
      <c r="E198" s="17" t="s">
        <v>125</v>
      </c>
      <c r="F198" s="20">
        <v>12000</v>
      </c>
      <c r="G198" s="20">
        <v>-11999</v>
      </c>
      <c r="H198" s="17">
        <v>1</v>
      </c>
      <c r="I198" s="35" t="s">
        <v>293</v>
      </c>
      <c r="J198" s="35" t="s">
        <v>305</v>
      </c>
    </row>
    <row r="199" spans="1:10">
      <c r="A199" s="19">
        <v>23</v>
      </c>
      <c r="B199" s="18">
        <v>100000101991</v>
      </c>
      <c r="C199" s="19">
        <v>0</v>
      </c>
      <c r="D199" s="17" t="s">
        <v>95</v>
      </c>
      <c r="E199" s="17" t="s">
        <v>126</v>
      </c>
      <c r="F199" s="20">
        <v>95000</v>
      </c>
      <c r="G199" s="20">
        <v>-94999</v>
      </c>
      <c r="H199" s="17">
        <v>1</v>
      </c>
      <c r="I199" s="35" t="s">
        <v>293</v>
      </c>
      <c r="J199" s="35" t="s">
        <v>305</v>
      </c>
    </row>
    <row r="200" spans="1:10">
      <c r="A200" s="19">
        <v>24</v>
      </c>
      <c r="B200" s="18">
        <v>100000101992</v>
      </c>
      <c r="C200" s="19">
        <v>0</v>
      </c>
      <c r="D200" s="17" t="s">
        <v>95</v>
      </c>
      <c r="E200" s="17" t="s">
        <v>126</v>
      </c>
      <c r="F200" s="20">
        <v>75000</v>
      </c>
      <c r="G200" s="20">
        <v>-74999</v>
      </c>
      <c r="H200" s="17">
        <v>1</v>
      </c>
      <c r="I200" s="35" t="s">
        <v>293</v>
      </c>
      <c r="J200" s="35" t="s">
        <v>305</v>
      </c>
    </row>
    <row r="201" spans="1:10">
      <c r="A201" s="19">
        <v>25</v>
      </c>
      <c r="B201" s="18">
        <v>100000101995</v>
      </c>
      <c r="C201" s="19">
        <v>0</v>
      </c>
      <c r="D201" s="17" t="s">
        <v>95</v>
      </c>
      <c r="E201" s="17" t="s">
        <v>125</v>
      </c>
      <c r="F201" s="20">
        <v>12000</v>
      </c>
      <c r="G201" s="20">
        <v>-11999</v>
      </c>
      <c r="H201" s="17">
        <v>1</v>
      </c>
      <c r="I201" s="35" t="s">
        <v>293</v>
      </c>
      <c r="J201" s="35" t="s">
        <v>305</v>
      </c>
    </row>
    <row r="202" spans="1:10">
      <c r="A202" s="19">
        <v>26</v>
      </c>
      <c r="B202" s="18">
        <v>100000145708</v>
      </c>
      <c r="C202" s="19">
        <v>0</v>
      </c>
      <c r="D202" s="17" t="s">
        <v>65</v>
      </c>
      <c r="E202" s="17" t="s">
        <v>127</v>
      </c>
      <c r="F202" s="20">
        <v>26215</v>
      </c>
      <c r="G202" s="20">
        <v>-26214</v>
      </c>
      <c r="H202" s="17">
        <v>1</v>
      </c>
      <c r="I202" s="35" t="s">
        <v>293</v>
      </c>
      <c r="J202" s="35" t="s">
        <v>305</v>
      </c>
    </row>
    <row r="203" spans="1:10">
      <c r="A203" s="19">
        <v>27</v>
      </c>
      <c r="B203" s="18">
        <v>100000252540</v>
      </c>
      <c r="C203" s="19">
        <v>0</v>
      </c>
      <c r="D203" s="17" t="s">
        <v>130</v>
      </c>
      <c r="E203" s="17" t="s">
        <v>131</v>
      </c>
      <c r="F203" s="20">
        <v>11919.8</v>
      </c>
      <c r="G203" s="20">
        <v>-11918.8</v>
      </c>
      <c r="H203" s="17">
        <v>1</v>
      </c>
      <c r="I203" s="35" t="s">
        <v>293</v>
      </c>
      <c r="J203" s="35" t="s">
        <v>305</v>
      </c>
    </row>
    <row r="204" spans="1:10">
      <c r="A204" s="19">
        <v>28</v>
      </c>
      <c r="B204" s="18">
        <v>100000252541</v>
      </c>
      <c r="C204" s="19">
        <v>0</v>
      </c>
      <c r="D204" s="17" t="s">
        <v>130</v>
      </c>
      <c r="E204" s="17" t="s">
        <v>131</v>
      </c>
      <c r="F204" s="20">
        <v>11919.8</v>
      </c>
      <c r="G204" s="20">
        <v>-11918.8</v>
      </c>
      <c r="H204" s="17">
        <v>1</v>
      </c>
      <c r="I204" s="35" t="s">
        <v>293</v>
      </c>
      <c r="J204" s="35" t="s">
        <v>305</v>
      </c>
    </row>
    <row r="205" spans="1:10">
      <c r="A205" s="19">
        <v>29</v>
      </c>
      <c r="B205" s="18">
        <v>100000252542</v>
      </c>
      <c r="C205" s="19">
        <v>0</v>
      </c>
      <c r="D205" s="17" t="s">
        <v>130</v>
      </c>
      <c r="E205" s="17" t="s">
        <v>131</v>
      </c>
      <c r="F205" s="20">
        <v>11919.8</v>
      </c>
      <c r="G205" s="20">
        <v>-11918.8</v>
      </c>
      <c r="H205" s="17">
        <v>1</v>
      </c>
      <c r="I205" s="35" t="s">
        <v>293</v>
      </c>
      <c r="J205" s="35" t="s">
        <v>305</v>
      </c>
    </row>
    <row r="206" spans="1:10">
      <c r="A206" s="19">
        <v>30</v>
      </c>
      <c r="B206" s="18">
        <v>100000252543</v>
      </c>
      <c r="C206" s="19">
        <v>0</v>
      </c>
      <c r="D206" s="17" t="s">
        <v>130</v>
      </c>
      <c r="E206" s="17" t="s">
        <v>131</v>
      </c>
      <c r="F206" s="20">
        <v>11919.8</v>
      </c>
      <c r="G206" s="20">
        <v>-11918.8</v>
      </c>
      <c r="H206" s="17">
        <v>1</v>
      </c>
      <c r="I206" s="35" t="s">
        <v>293</v>
      </c>
      <c r="J206" s="35" t="s">
        <v>305</v>
      </c>
    </row>
    <row r="207" spans="1:10">
      <c r="A207" s="19">
        <v>31</v>
      </c>
      <c r="B207" s="18">
        <v>100000252544</v>
      </c>
      <c r="C207" s="19">
        <v>0</v>
      </c>
      <c r="D207" s="17" t="s">
        <v>130</v>
      </c>
      <c r="E207" s="17" t="s">
        <v>131</v>
      </c>
      <c r="F207" s="20">
        <v>11919.8</v>
      </c>
      <c r="G207" s="20">
        <v>-11918.8</v>
      </c>
      <c r="H207" s="17">
        <v>1</v>
      </c>
      <c r="I207" s="35" t="s">
        <v>293</v>
      </c>
      <c r="J207" s="35" t="s">
        <v>305</v>
      </c>
    </row>
    <row r="208" spans="1:10">
      <c r="A208" s="17"/>
      <c r="B208" s="22" t="s">
        <v>280</v>
      </c>
      <c r="C208" s="19"/>
      <c r="D208" s="17"/>
      <c r="E208" s="17"/>
      <c r="F208" s="23">
        <f>SUM(F177:F207)</f>
        <v>544814</v>
      </c>
      <c r="G208" s="23">
        <f>SUM(G177:G207)</f>
        <v>-544783</v>
      </c>
      <c r="H208" s="23">
        <f>SUM(H177:H207)</f>
        <v>31</v>
      </c>
    </row>
    <row r="209" spans="1:10" s="8" customFormat="1">
      <c r="A209" s="43" t="s">
        <v>276</v>
      </c>
      <c r="B209" s="44"/>
      <c r="C209" s="44"/>
      <c r="D209" s="44"/>
      <c r="E209" s="45"/>
      <c r="F209" s="7">
        <f>F208+F173</f>
        <v>2071734</v>
      </c>
      <c r="G209" s="7">
        <f t="shared" ref="G209:H209" si="11">G208+G173</f>
        <v>-899717.01</v>
      </c>
      <c r="H209" s="7">
        <f t="shared" si="11"/>
        <v>1172016.99</v>
      </c>
      <c r="I209" s="39"/>
      <c r="J209" s="40"/>
    </row>
    <row r="210" spans="1:10">
      <c r="B210" s="4" t="s">
        <v>142</v>
      </c>
      <c r="F210" s="5">
        <v>2071734</v>
      </c>
      <c r="G210" s="5">
        <v>-899717.01</v>
      </c>
      <c r="H210" s="5">
        <v>1172016.99</v>
      </c>
    </row>
    <row r="211" spans="1:10">
      <c r="F211" s="5"/>
      <c r="G211" s="5"/>
      <c r="H211" s="5"/>
    </row>
    <row r="212" spans="1:10">
      <c r="A212" s="13" t="s">
        <v>175</v>
      </c>
      <c r="F212" s="5"/>
      <c r="G212" s="5"/>
      <c r="H212" s="5"/>
    </row>
    <row r="213" spans="1:10" s="6" customFormat="1">
      <c r="A213" s="15" t="s">
        <v>273</v>
      </c>
      <c r="B213" s="16" t="s">
        <v>1</v>
      </c>
      <c r="C213" s="15" t="s">
        <v>2</v>
      </c>
      <c r="D213" s="15" t="s">
        <v>274</v>
      </c>
      <c r="E213" s="15" t="s">
        <v>3</v>
      </c>
      <c r="F213" s="15" t="s">
        <v>4</v>
      </c>
      <c r="G213" s="15" t="s">
        <v>5</v>
      </c>
      <c r="H213" s="15" t="s">
        <v>6</v>
      </c>
      <c r="I213" s="34"/>
      <c r="J213" s="34"/>
    </row>
    <row r="214" spans="1:10">
      <c r="A214" s="19">
        <v>1</v>
      </c>
      <c r="B214" s="18">
        <v>100000152829</v>
      </c>
      <c r="C214" s="19">
        <v>0</v>
      </c>
      <c r="D214" s="17" t="s">
        <v>152</v>
      </c>
      <c r="E214" s="17" t="s">
        <v>153</v>
      </c>
      <c r="F214" s="20">
        <v>99700</v>
      </c>
      <c r="G214" s="20">
        <v>-67113.119999999995</v>
      </c>
      <c r="H214" s="20">
        <v>32586.880000000001</v>
      </c>
      <c r="I214" s="35" t="s">
        <v>294</v>
      </c>
      <c r="J214" s="35" t="s">
        <v>304</v>
      </c>
    </row>
    <row r="215" spans="1:10">
      <c r="A215" s="19">
        <v>2</v>
      </c>
      <c r="B215" s="18">
        <v>100000174304</v>
      </c>
      <c r="C215" s="19">
        <v>0</v>
      </c>
      <c r="D215" s="17" t="s">
        <v>154</v>
      </c>
      <c r="E215" s="17" t="s">
        <v>155</v>
      </c>
      <c r="F215" s="20">
        <v>29500</v>
      </c>
      <c r="G215" s="20">
        <v>-17223.150000000001</v>
      </c>
      <c r="H215" s="20">
        <v>12276.85</v>
      </c>
      <c r="I215" s="35" t="s">
        <v>294</v>
      </c>
      <c r="J215" s="35" t="s">
        <v>304</v>
      </c>
    </row>
    <row r="216" spans="1:10">
      <c r="A216" s="19">
        <v>3</v>
      </c>
      <c r="B216" s="18">
        <v>100000204046</v>
      </c>
      <c r="C216" s="19">
        <v>0</v>
      </c>
      <c r="D216" s="17" t="s">
        <v>156</v>
      </c>
      <c r="E216" s="17" t="s">
        <v>157</v>
      </c>
      <c r="F216" s="20">
        <v>24000</v>
      </c>
      <c r="G216" s="20">
        <v>-11125.48</v>
      </c>
      <c r="H216" s="20">
        <v>12874.52</v>
      </c>
      <c r="I216" s="35" t="s">
        <v>294</v>
      </c>
      <c r="J216" s="35" t="s">
        <v>304</v>
      </c>
    </row>
    <row r="217" spans="1:10">
      <c r="A217" s="19">
        <v>4</v>
      </c>
      <c r="B217" s="18">
        <v>100000204051</v>
      </c>
      <c r="C217" s="19">
        <v>0</v>
      </c>
      <c r="D217" s="17" t="s">
        <v>158</v>
      </c>
      <c r="E217" s="17" t="s">
        <v>159</v>
      </c>
      <c r="F217" s="20">
        <v>19900</v>
      </c>
      <c r="G217" s="20">
        <v>-9186.7099999999991</v>
      </c>
      <c r="H217" s="20">
        <v>10713.29</v>
      </c>
      <c r="I217" s="35" t="s">
        <v>294</v>
      </c>
      <c r="J217" s="35" t="s">
        <v>304</v>
      </c>
    </row>
    <row r="218" spans="1:10">
      <c r="A218" s="19">
        <v>5</v>
      </c>
      <c r="B218" s="18">
        <v>100000204052</v>
      </c>
      <c r="C218" s="19">
        <v>0</v>
      </c>
      <c r="D218" s="17" t="s">
        <v>160</v>
      </c>
      <c r="E218" s="17" t="s">
        <v>161</v>
      </c>
      <c r="F218" s="20">
        <v>78752</v>
      </c>
      <c r="G218" s="20">
        <v>-36161.19</v>
      </c>
      <c r="H218" s="20">
        <v>42590.81</v>
      </c>
      <c r="I218" s="35" t="s">
        <v>294</v>
      </c>
      <c r="J218" s="35" t="s">
        <v>304</v>
      </c>
    </row>
    <row r="219" spans="1:10">
      <c r="A219" s="19">
        <v>6</v>
      </c>
      <c r="B219" s="18">
        <v>100000204068</v>
      </c>
      <c r="C219" s="19">
        <v>0</v>
      </c>
      <c r="D219" s="17" t="s">
        <v>156</v>
      </c>
      <c r="E219" s="17" t="s">
        <v>162</v>
      </c>
      <c r="F219" s="20">
        <v>96000</v>
      </c>
      <c r="G219" s="20">
        <v>-44501.919999999998</v>
      </c>
      <c r="H219" s="20">
        <v>51498.080000000002</v>
      </c>
      <c r="I219" s="35" t="s">
        <v>294</v>
      </c>
      <c r="J219" s="35" t="s">
        <v>304</v>
      </c>
    </row>
    <row r="220" spans="1:10">
      <c r="A220" s="19">
        <v>7</v>
      </c>
      <c r="B220" s="18">
        <v>100000205830</v>
      </c>
      <c r="C220" s="19">
        <v>0</v>
      </c>
      <c r="D220" s="17" t="s">
        <v>163</v>
      </c>
      <c r="E220" s="17" t="s">
        <v>164</v>
      </c>
      <c r="F220" s="20">
        <v>59920</v>
      </c>
      <c r="G220" s="20">
        <v>-27218.45</v>
      </c>
      <c r="H220" s="20">
        <v>32701.55</v>
      </c>
      <c r="I220" s="35" t="s">
        <v>294</v>
      </c>
      <c r="J220" s="35" t="s">
        <v>304</v>
      </c>
    </row>
    <row r="221" spans="1:10">
      <c r="A221" s="19">
        <v>8</v>
      </c>
      <c r="B221" s="18">
        <v>100000328707</v>
      </c>
      <c r="C221" s="19">
        <v>0</v>
      </c>
      <c r="D221" s="17" t="s">
        <v>69</v>
      </c>
      <c r="E221" s="17" t="s">
        <v>165</v>
      </c>
      <c r="F221" s="20">
        <v>204370</v>
      </c>
      <c r="G221" s="20">
        <v>-39418.21</v>
      </c>
      <c r="H221" s="20">
        <v>164951.79</v>
      </c>
      <c r="I221" s="35" t="s">
        <v>294</v>
      </c>
      <c r="J221" s="35" t="s">
        <v>304</v>
      </c>
    </row>
    <row r="222" spans="1:10">
      <c r="A222" s="19">
        <v>9</v>
      </c>
      <c r="B222" s="18">
        <v>100000328708</v>
      </c>
      <c r="C222" s="19">
        <v>0</v>
      </c>
      <c r="D222" s="17" t="s">
        <v>69</v>
      </c>
      <c r="E222" s="17" t="s">
        <v>166</v>
      </c>
      <c r="F222" s="20">
        <v>23540</v>
      </c>
      <c r="G222" s="20">
        <v>-4540.32</v>
      </c>
      <c r="H222" s="20">
        <v>18999.68</v>
      </c>
      <c r="I222" s="35" t="s">
        <v>294</v>
      </c>
      <c r="J222" s="35" t="s">
        <v>304</v>
      </c>
    </row>
    <row r="223" spans="1:10">
      <c r="A223" s="19">
        <v>10</v>
      </c>
      <c r="B223" s="18">
        <v>100000328713</v>
      </c>
      <c r="C223" s="19">
        <v>0</v>
      </c>
      <c r="D223" s="17" t="s">
        <v>69</v>
      </c>
      <c r="E223" s="17" t="s">
        <v>167</v>
      </c>
      <c r="F223" s="20">
        <v>15943</v>
      </c>
      <c r="G223" s="20">
        <v>-3075.03</v>
      </c>
      <c r="H223" s="20">
        <v>12867.97</v>
      </c>
      <c r="I223" s="35" t="s">
        <v>294</v>
      </c>
      <c r="J223" s="35" t="s">
        <v>304</v>
      </c>
    </row>
    <row r="224" spans="1:10">
      <c r="A224" s="19">
        <v>11</v>
      </c>
      <c r="B224" s="18">
        <v>100000328714</v>
      </c>
      <c r="C224" s="19">
        <v>0</v>
      </c>
      <c r="D224" s="17" t="s">
        <v>69</v>
      </c>
      <c r="E224" s="17" t="s">
        <v>168</v>
      </c>
      <c r="F224" s="20">
        <v>92020</v>
      </c>
      <c r="G224" s="20">
        <v>-17748.52</v>
      </c>
      <c r="H224" s="20">
        <v>74271.48</v>
      </c>
      <c r="I224" s="35" t="s">
        <v>294</v>
      </c>
      <c r="J224" s="35" t="s">
        <v>304</v>
      </c>
    </row>
    <row r="225" spans="1:10">
      <c r="A225" s="19">
        <v>12</v>
      </c>
      <c r="B225" s="18">
        <v>100000404330</v>
      </c>
      <c r="C225" s="19">
        <v>0</v>
      </c>
      <c r="D225" s="17" t="s">
        <v>136</v>
      </c>
      <c r="E225" s="17" t="s">
        <v>169</v>
      </c>
      <c r="F225" s="20">
        <v>83995</v>
      </c>
      <c r="G225" s="20">
        <v>-6995.75</v>
      </c>
      <c r="H225" s="20">
        <v>76999.25</v>
      </c>
      <c r="I225" s="35" t="s">
        <v>294</v>
      </c>
      <c r="J225" s="35" t="s">
        <v>304</v>
      </c>
    </row>
    <row r="226" spans="1:10">
      <c r="A226" s="19">
        <v>13</v>
      </c>
      <c r="B226" s="18">
        <v>100000404332</v>
      </c>
      <c r="C226" s="19">
        <v>0</v>
      </c>
      <c r="D226" s="17" t="s">
        <v>76</v>
      </c>
      <c r="E226" s="17" t="s">
        <v>170</v>
      </c>
      <c r="F226" s="20">
        <v>31998.35</v>
      </c>
      <c r="G226" s="20">
        <v>-2568.64</v>
      </c>
      <c r="H226" s="20">
        <v>29429.71</v>
      </c>
      <c r="I226" s="35" t="s">
        <v>294</v>
      </c>
      <c r="J226" s="35" t="s">
        <v>304</v>
      </c>
    </row>
    <row r="227" spans="1:10">
      <c r="A227" s="19">
        <v>14</v>
      </c>
      <c r="B227" s="18">
        <v>100000404333</v>
      </c>
      <c r="C227" s="19">
        <v>0</v>
      </c>
      <c r="D227" s="17" t="s">
        <v>76</v>
      </c>
      <c r="E227" s="17" t="s">
        <v>170</v>
      </c>
      <c r="F227" s="20">
        <v>31998.35</v>
      </c>
      <c r="G227" s="20">
        <v>-2568.64</v>
      </c>
      <c r="H227" s="20">
        <v>29429.71</v>
      </c>
      <c r="I227" s="35" t="s">
        <v>294</v>
      </c>
      <c r="J227" s="35" t="s">
        <v>304</v>
      </c>
    </row>
    <row r="228" spans="1:10">
      <c r="A228" s="19">
        <v>15</v>
      </c>
      <c r="B228" s="18">
        <v>100000404334</v>
      </c>
      <c r="C228" s="19">
        <v>0</v>
      </c>
      <c r="D228" s="17" t="s">
        <v>76</v>
      </c>
      <c r="E228" s="17" t="s">
        <v>170</v>
      </c>
      <c r="F228" s="20">
        <v>31998.35</v>
      </c>
      <c r="G228" s="20">
        <v>-2568.64</v>
      </c>
      <c r="H228" s="20">
        <v>29429.71</v>
      </c>
      <c r="I228" s="35" t="s">
        <v>294</v>
      </c>
      <c r="J228" s="35" t="s">
        <v>304</v>
      </c>
    </row>
    <row r="229" spans="1:10">
      <c r="A229" s="19">
        <v>16</v>
      </c>
      <c r="B229" s="18">
        <v>100000432810</v>
      </c>
      <c r="C229" s="19">
        <v>0</v>
      </c>
      <c r="D229" s="17" t="s">
        <v>89</v>
      </c>
      <c r="E229" s="17" t="s">
        <v>171</v>
      </c>
      <c r="F229" s="20">
        <v>16500</v>
      </c>
      <c r="G229" s="17">
        <v>-691.64</v>
      </c>
      <c r="H229" s="20">
        <v>15808.36</v>
      </c>
      <c r="I229" s="35" t="s">
        <v>294</v>
      </c>
      <c r="J229" s="35" t="s">
        <v>304</v>
      </c>
    </row>
    <row r="230" spans="1:10">
      <c r="A230" s="19">
        <v>17</v>
      </c>
      <c r="B230" s="18">
        <v>100000432811</v>
      </c>
      <c r="C230" s="19">
        <v>0</v>
      </c>
      <c r="D230" s="17" t="s">
        <v>89</v>
      </c>
      <c r="E230" s="17" t="s">
        <v>172</v>
      </c>
      <c r="F230" s="20">
        <v>16500</v>
      </c>
      <c r="G230" s="17">
        <v>-691.64</v>
      </c>
      <c r="H230" s="20">
        <v>15808.36</v>
      </c>
      <c r="I230" s="35" t="s">
        <v>294</v>
      </c>
      <c r="J230" s="35" t="s">
        <v>304</v>
      </c>
    </row>
    <row r="231" spans="1:10">
      <c r="A231" s="19">
        <v>18</v>
      </c>
      <c r="B231" s="18">
        <v>100000432812</v>
      </c>
      <c r="C231" s="19">
        <v>0</v>
      </c>
      <c r="D231" s="17" t="s">
        <v>89</v>
      </c>
      <c r="E231" s="17" t="s">
        <v>172</v>
      </c>
      <c r="F231" s="20">
        <v>16500</v>
      </c>
      <c r="G231" s="17">
        <v>-691.66</v>
      </c>
      <c r="H231" s="20">
        <v>15808.34</v>
      </c>
      <c r="I231" s="35" t="s">
        <v>294</v>
      </c>
      <c r="J231" s="35" t="s">
        <v>304</v>
      </c>
    </row>
    <row r="232" spans="1:10">
      <c r="A232" s="19">
        <v>19</v>
      </c>
      <c r="B232" s="18">
        <v>100000432813</v>
      </c>
      <c r="C232" s="19">
        <v>0</v>
      </c>
      <c r="D232" s="17" t="s">
        <v>89</v>
      </c>
      <c r="E232" s="17" t="s">
        <v>172</v>
      </c>
      <c r="F232" s="20">
        <v>16500</v>
      </c>
      <c r="G232" s="17">
        <v>-691.64</v>
      </c>
      <c r="H232" s="20">
        <v>15808.36</v>
      </c>
      <c r="I232" s="35" t="s">
        <v>294</v>
      </c>
      <c r="J232" s="35" t="s">
        <v>304</v>
      </c>
    </row>
    <row r="233" spans="1:10">
      <c r="A233" s="19">
        <v>20</v>
      </c>
      <c r="B233" s="18">
        <v>100000432814</v>
      </c>
      <c r="C233" s="19">
        <v>0</v>
      </c>
      <c r="D233" s="17" t="s">
        <v>89</v>
      </c>
      <c r="E233" s="17" t="s">
        <v>172</v>
      </c>
      <c r="F233" s="20">
        <v>16500</v>
      </c>
      <c r="G233" s="17">
        <v>-691.64</v>
      </c>
      <c r="H233" s="20">
        <v>15808.36</v>
      </c>
      <c r="I233" s="35" t="s">
        <v>294</v>
      </c>
      <c r="J233" s="35" t="s">
        <v>304</v>
      </c>
    </row>
    <row r="234" spans="1:10">
      <c r="A234" s="19">
        <v>21</v>
      </c>
      <c r="B234" s="18">
        <v>100000432815</v>
      </c>
      <c r="C234" s="19">
        <v>0</v>
      </c>
      <c r="D234" s="17" t="s">
        <v>89</v>
      </c>
      <c r="E234" s="17" t="s">
        <v>172</v>
      </c>
      <c r="F234" s="20">
        <v>16500</v>
      </c>
      <c r="G234" s="17">
        <v>-691.64</v>
      </c>
      <c r="H234" s="20">
        <v>15808.36</v>
      </c>
      <c r="I234" s="35" t="s">
        <v>294</v>
      </c>
      <c r="J234" s="35" t="s">
        <v>304</v>
      </c>
    </row>
    <row r="235" spans="1:10">
      <c r="A235" s="19">
        <v>22</v>
      </c>
      <c r="B235" s="18">
        <v>100000432816</v>
      </c>
      <c r="C235" s="19">
        <v>0</v>
      </c>
      <c r="D235" s="17" t="s">
        <v>89</v>
      </c>
      <c r="E235" s="17" t="s">
        <v>172</v>
      </c>
      <c r="F235" s="20">
        <v>16500</v>
      </c>
      <c r="G235" s="17">
        <v>-691.64</v>
      </c>
      <c r="H235" s="20">
        <v>15808.36</v>
      </c>
      <c r="I235" s="35" t="s">
        <v>294</v>
      </c>
      <c r="J235" s="35" t="s">
        <v>304</v>
      </c>
    </row>
    <row r="236" spans="1:10">
      <c r="A236" s="17"/>
      <c r="B236" s="46" t="s">
        <v>175</v>
      </c>
      <c r="C236" s="47"/>
      <c r="D236" s="47"/>
      <c r="E236" s="48"/>
      <c r="F236" s="23">
        <f>SUM(F214:F235)</f>
        <v>1039135.0499999999</v>
      </c>
      <c r="G236" s="23">
        <f t="shared" ref="G236:H236" si="12">SUM(G214:G235)</f>
        <v>-296855.27000000014</v>
      </c>
      <c r="H236" s="23">
        <f t="shared" si="12"/>
        <v>742279.77999999968</v>
      </c>
    </row>
    <row r="237" spans="1:10">
      <c r="B237" s="13"/>
      <c r="F237" s="5"/>
      <c r="G237" s="5"/>
      <c r="H237" s="5"/>
    </row>
    <row r="238" spans="1:10">
      <c r="A238" s="13" t="s">
        <v>281</v>
      </c>
      <c r="F238" s="5"/>
      <c r="G238" s="5"/>
      <c r="H238" s="5"/>
    </row>
    <row r="239" spans="1:10" s="6" customFormat="1">
      <c r="A239" s="15" t="s">
        <v>273</v>
      </c>
      <c r="B239" s="16" t="s">
        <v>1</v>
      </c>
      <c r="C239" s="15" t="s">
        <v>2</v>
      </c>
      <c r="D239" s="15" t="s">
        <v>274</v>
      </c>
      <c r="E239" s="15" t="s">
        <v>3</v>
      </c>
      <c r="F239" s="15" t="s">
        <v>4</v>
      </c>
      <c r="G239" s="15" t="s">
        <v>5</v>
      </c>
      <c r="H239" s="15" t="s">
        <v>6</v>
      </c>
      <c r="I239" s="34"/>
      <c r="J239" s="34"/>
    </row>
    <row r="240" spans="1:10">
      <c r="A240" s="19">
        <v>1</v>
      </c>
      <c r="B240" s="18">
        <v>100000005821</v>
      </c>
      <c r="C240" s="19">
        <v>0</v>
      </c>
      <c r="D240" s="17" t="s">
        <v>143</v>
      </c>
      <c r="E240" s="17" t="s">
        <v>144</v>
      </c>
      <c r="F240" s="20">
        <v>86650</v>
      </c>
      <c r="G240" s="20">
        <v>-86649</v>
      </c>
      <c r="H240" s="17">
        <v>1</v>
      </c>
      <c r="I240" s="35" t="s">
        <v>294</v>
      </c>
      <c r="J240" s="35" t="s">
        <v>305</v>
      </c>
    </row>
    <row r="241" spans="1:10">
      <c r="A241" s="19">
        <v>2</v>
      </c>
      <c r="B241" s="18">
        <v>100000005843</v>
      </c>
      <c r="C241" s="19">
        <v>0</v>
      </c>
      <c r="D241" s="17" t="s">
        <v>143</v>
      </c>
      <c r="E241" s="17" t="s">
        <v>145</v>
      </c>
      <c r="F241" s="20">
        <v>6000</v>
      </c>
      <c r="G241" s="20">
        <v>-5999</v>
      </c>
      <c r="H241" s="17">
        <v>1</v>
      </c>
      <c r="I241" s="35" t="s">
        <v>294</v>
      </c>
      <c r="J241" s="35" t="s">
        <v>305</v>
      </c>
    </row>
    <row r="242" spans="1:10">
      <c r="A242" s="19">
        <v>3</v>
      </c>
      <c r="B242" s="18">
        <v>100000062788</v>
      </c>
      <c r="C242" s="19">
        <v>0</v>
      </c>
      <c r="D242" s="17" t="s">
        <v>61</v>
      </c>
      <c r="E242" s="17" t="s">
        <v>146</v>
      </c>
      <c r="F242" s="20">
        <v>53290</v>
      </c>
      <c r="G242" s="20">
        <v>-53289</v>
      </c>
      <c r="H242" s="17">
        <v>1</v>
      </c>
      <c r="I242" s="35" t="s">
        <v>294</v>
      </c>
      <c r="J242" s="35" t="s">
        <v>305</v>
      </c>
    </row>
    <row r="243" spans="1:10">
      <c r="A243" s="19">
        <v>4</v>
      </c>
      <c r="B243" s="18">
        <v>100000062789</v>
      </c>
      <c r="C243" s="19">
        <v>0</v>
      </c>
      <c r="D243" s="17" t="s">
        <v>61</v>
      </c>
      <c r="E243" s="17" t="s">
        <v>146</v>
      </c>
      <c r="F243" s="20">
        <v>53290</v>
      </c>
      <c r="G243" s="20">
        <v>-53289</v>
      </c>
      <c r="H243" s="17">
        <v>1</v>
      </c>
      <c r="I243" s="35" t="s">
        <v>294</v>
      </c>
      <c r="J243" s="35" t="s">
        <v>305</v>
      </c>
    </row>
    <row r="244" spans="1:10">
      <c r="A244" s="19">
        <v>5</v>
      </c>
      <c r="B244" s="18">
        <v>100000080085</v>
      </c>
      <c r="C244" s="19">
        <v>0</v>
      </c>
      <c r="D244" s="17" t="s">
        <v>63</v>
      </c>
      <c r="E244" s="17" t="s">
        <v>147</v>
      </c>
      <c r="F244" s="20">
        <v>50000</v>
      </c>
      <c r="G244" s="20">
        <v>-49999</v>
      </c>
      <c r="H244" s="17">
        <v>1</v>
      </c>
      <c r="I244" s="35" t="s">
        <v>294</v>
      </c>
      <c r="J244" s="35" t="s">
        <v>305</v>
      </c>
    </row>
    <row r="245" spans="1:10">
      <c r="A245" s="19">
        <v>6</v>
      </c>
      <c r="B245" s="18">
        <v>100000084092</v>
      </c>
      <c r="C245" s="19">
        <v>0</v>
      </c>
      <c r="D245" s="17" t="s">
        <v>148</v>
      </c>
      <c r="E245" s="17" t="s">
        <v>149</v>
      </c>
      <c r="F245" s="20">
        <v>24990</v>
      </c>
      <c r="G245" s="20">
        <v>-24989</v>
      </c>
      <c r="H245" s="17">
        <v>1</v>
      </c>
      <c r="I245" s="35" t="s">
        <v>294</v>
      </c>
      <c r="J245" s="35" t="s">
        <v>305</v>
      </c>
    </row>
    <row r="246" spans="1:10">
      <c r="A246" s="19">
        <v>7</v>
      </c>
      <c r="B246" s="18">
        <v>100000141776</v>
      </c>
      <c r="C246" s="19">
        <v>0</v>
      </c>
      <c r="D246" s="17" t="s">
        <v>150</v>
      </c>
      <c r="E246" s="17" t="s">
        <v>151</v>
      </c>
      <c r="F246" s="20">
        <v>22490</v>
      </c>
      <c r="G246" s="20">
        <v>-22489</v>
      </c>
      <c r="H246" s="17">
        <v>1</v>
      </c>
      <c r="I246" s="35" t="s">
        <v>294</v>
      </c>
      <c r="J246" s="35" t="s">
        <v>305</v>
      </c>
    </row>
    <row r="247" spans="1:10">
      <c r="A247" s="19">
        <v>8</v>
      </c>
      <c r="B247" s="18">
        <v>100000470724</v>
      </c>
      <c r="C247" s="19">
        <v>0</v>
      </c>
      <c r="D247" s="17" t="s">
        <v>173</v>
      </c>
      <c r="E247" s="17" t="s">
        <v>174</v>
      </c>
      <c r="F247" s="20">
        <v>31030</v>
      </c>
      <c r="G247" s="20">
        <v>-31029</v>
      </c>
      <c r="H247" s="17">
        <v>1</v>
      </c>
      <c r="I247" s="35" t="s">
        <v>294</v>
      </c>
      <c r="J247" s="35" t="s">
        <v>305</v>
      </c>
    </row>
    <row r="248" spans="1:10">
      <c r="A248" s="17"/>
      <c r="B248" s="22" t="s">
        <v>281</v>
      </c>
      <c r="C248" s="19"/>
      <c r="D248" s="17"/>
      <c r="E248" s="17"/>
      <c r="F248" s="23">
        <f>SUM(F240:F247)</f>
        <v>327740</v>
      </c>
      <c r="G248" s="23">
        <f t="shared" ref="G248:H248" si="13">SUM(G240:G247)</f>
        <v>-327732</v>
      </c>
      <c r="H248" s="23">
        <f t="shared" si="13"/>
        <v>8</v>
      </c>
    </row>
    <row r="249" spans="1:10" s="8" customFormat="1">
      <c r="A249" s="43" t="s">
        <v>276</v>
      </c>
      <c r="B249" s="44"/>
      <c r="C249" s="44"/>
      <c r="D249" s="44"/>
      <c r="E249" s="45"/>
      <c r="F249" s="7">
        <f>F248+F236</f>
        <v>1366875.0499999998</v>
      </c>
      <c r="G249" s="7">
        <f t="shared" ref="G249:H249" si="14">G248+G236</f>
        <v>-624587.27000000014</v>
      </c>
      <c r="H249" s="7">
        <f t="shared" si="14"/>
        <v>742287.77999999968</v>
      </c>
      <c r="I249" s="39"/>
      <c r="J249" s="40"/>
    </row>
    <row r="250" spans="1:10">
      <c r="B250" s="4" t="s">
        <v>176</v>
      </c>
      <c r="F250" s="5">
        <v>1366875.05</v>
      </c>
      <c r="G250" s="5">
        <v>-624587.27</v>
      </c>
      <c r="H250" s="5">
        <v>742287.78</v>
      </c>
    </row>
    <row r="251" spans="1:10">
      <c r="F251" s="5"/>
      <c r="G251" s="5"/>
      <c r="H251" s="5"/>
    </row>
    <row r="252" spans="1:10">
      <c r="A252" s="13" t="s">
        <v>224</v>
      </c>
      <c r="F252" s="5"/>
      <c r="G252" s="5"/>
      <c r="H252" s="5"/>
    </row>
    <row r="253" spans="1:10" s="6" customFormat="1">
      <c r="A253" s="15" t="s">
        <v>273</v>
      </c>
      <c r="B253" s="16" t="s">
        <v>1</v>
      </c>
      <c r="C253" s="15" t="s">
        <v>2</v>
      </c>
      <c r="D253" s="15" t="s">
        <v>274</v>
      </c>
      <c r="E253" s="15" t="s">
        <v>3</v>
      </c>
      <c r="F253" s="15" t="s">
        <v>4</v>
      </c>
      <c r="G253" s="15" t="s">
        <v>5</v>
      </c>
      <c r="H253" s="15" t="s">
        <v>6</v>
      </c>
      <c r="I253" s="34"/>
      <c r="J253" s="34"/>
    </row>
    <row r="254" spans="1:10">
      <c r="A254" s="19">
        <v>1</v>
      </c>
      <c r="B254" s="18">
        <v>100000214329</v>
      </c>
      <c r="C254" s="19">
        <v>0</v>
      </c>
      <c r="D254" s="17" t="s">
        <v>210</v>
      </c>
      <c r="E254" s="17" t="s">
        <v>211</v>
      </c>
      <c r="F254" s="20">
        <v>23000</v>
      </c>
      <c r="G254" s="20">
        <v>-18664.66</v>
      </c>
      <c r="H254" s="20">
        <v>4335.34</v>
      </c>
      <c r="I254" s="35" t="s">
        <v>299</v>
      </c>
      <c r="J254" s="35" t="s">
        <v>304</v>
      </c>
    </row>
    <row r="255" spans="1:10">
      <c r="A255" s="19">
        <v>2</v>
      </c>
      <c r="B255" s="18">
        <v>100000214330</v>
      </c>
      <c r="C255" s="19">
        <v>0</v>
      </c>
      <c r="D255" s="17" t="s">
        <v>210</v>
      </c>
      <c r="E255" s="17" t="s">
        <v>211</v>
      </c>
      <c r="F255" s="20">
        <v>23000</v>
      </c>
      <c r="G255" s="20">
        <v>-18664.66</v>
      </c>
      <c r="H255" s="20">
        <v>4335.34</v>
      </c>
      <c r="I255" s="35" t="s">
        <v>299</v>
      </c>
      <c r="J255" s="35" t="s">
        <v>304</v>
      </c>
    </row>
    <row r="256" spans="1:10">
      <c r="A256" s="19">
        <v>3</v>
      </c>
      <c r="B256" s="18">
        <v>100000263120</v>
      </c>
      <c r="C256" s="19">
        <v>0</v>
      </c>
      <c r="D256" s="17" t="s">
        <v>10</v>
      </c>
      <c r="E256" s="17" t="s">
        <v>212</v>
      </c>
      <c r="F256" s="20">
        <v>21960</v>
      </c>
      <c r="G256" s="20">
        <v>-20717.689999999999</v>
      </c>
      <c r="H256" s="20">
        <v>1242.31</v>
      </c>
      <c r="I256" s="35" t="s">
        <v>299</v>
      </c>
      <c r="J256" s="35" t="s">
        <v>304</v>
      </c>
    </row>
    <row r="257" spans="1:10">
      <c r="A257" s="19">
        <v>4</v>
      </c>
      <c r="B257" s="18">
        <v>100000263121</v>
      </c>
      <c r="C257" s="19">
        <v>0</v>
      </c>
      <c r="D257" s="17" t="s">
        <v>10</v>
      </c>
      <c r="E257" s="17" t="s">
        <v>212</v>
      </c>
      <c r="F257" s="20">
        <v>21960</v>
      </c>
      <c r="G257" s="20">
        <v>-20717.689999999999</v>
      </c>
      <c r="H257" s="20">
        <v>1242.31</v>
      </c>
      <c r="I257" s="35" t="s">
        <v>299</v>
      </c>
      <c r="J257" s="35" t="s">
        <v>304</v>
      </c>
    </row>
    <row r="258" spans="1:10">
      <c r="A258" s="19">
        <v>5</v>
      </c>
      <c r="B258" s="18">
        <v>100000263177</v>
      </c>
      <c r="C258" s="19">
        <v>0</v>
      </c>
      <c r="D258" s="17" t="s">
        <v>10</v>
      </c>
      <c r="E258" s="17" t="s">
        <v>213</v>
      </c>
      <c r="F258" s="20">
        <v>7805</v>
      </c>
      <c r="G258" s="20">
        <v>-7363.46</v>
      </c>
      <c r="H258" s="17">
        <v>441.54</v>
      </c>
      <c r="I258" s="35" t="s">
        <v>299</v>
      </c>
      <c r="J258" s="35" t="s">
        <v>304</v>
      </c>
    </row>
    <row r="259" spans="1:10">
      <c r="A259" s="19">
        <v>6</v>
      </c>
      <c r="B259" s="18">
        <v>100000263178</v>
      </c>
      <c r="C259" s="19">
        <v>0</v>
      </c>
      <c r="D259" s="17" t="s">
        <v>10</v>
      </c>
      <c r="E259" s="17" t="s">
        <v>213</v>
      </c>
      <c r="F259" s="20">
        <v>7805</v>
      </c>
      <c r="G259" s="20">
        <v>-7363.46</v>
      </c>
      <c r="H259" s="17">
        <v>441.54</v>
      </c>
      <c r="I259" s="35" t="s">
        <v>299</v>
      </c>
      <c r="J259" s="35" t="s">
        <v>304</v>
      </c>
    </row>
    <row r="260" spans="1:10">
      <c r="A260" s="19">
        <v>7</v>
      </c>
      <c r="B260" s="18">
        <v>100000301389</v>
      </c>
      <c r="C260" s="19">
        <v>0</v>
      </c>
      <c r="D260" s="17" t="s">
        <v>214</v>
      </c>
      <c r="E260" s="17" t="s">
        <v>215</v>
      </c>
      <c r="F260" s="20">
        <v>24154.82</v>
      </c>
      <c r="G260" s="20">
        <v>-20157.650000000001</v>
      </c>
      <c r="H260" s="20">
        <v>3997.17</v>
      </c>
      <c r="I260" s="35" t="s">
        <v>299</v>
      </c>
      <c r="J260" s="35" t="s">
        <v>304</v>
      </c>
    </row>
    <row r="261" spans="1:10">
      <c r="A261" s="19">
        <v>8</v>
      </c>
      <c r="B261" s="18">
        <v>100000301390</v>
      </c>
      <c r="C261" s="19">
        <v>0</v>
      </c>
      <c r="D261" s="17" t="s">
        <v>214</v>
      </c>
      <c r="E261" s="17" t="s">
        <v>215</v>
      </c>
      <c r="F261" s="20">
        <v>24154.82</v>
      </c>
      <c r="G261" s="20">
        <v>-20157.650000000001</v>
      </c>
      <c r="H261" s="20">
        <v>3997.17</v>
      </c>
      <c r="I261" s="35" t="s">
        <v>299</v>
      </c>
      <c r="J261" s="35" t="s">
        <v>304</v>
      </c>
    </row>
    <row r="262" spans="1:10">
      <c r="A262" s="19">
        <v>9</v>
      </c>
      <c r="B262" s="18">
        <v>100000301391</v>
      </c>
      <c r="C262" s="19">
        <v>0</v>
      </c>
      <c r="D262" s="17" t="s">
        <v>214</v>
      </c>
      <c r="E262" s="17" t="s">
        <v>215</v>
      </c>
      <c r="F262" s="20">
        <v>24154.82</v>
      </c>
      <c r="G262" s="20">
        <v>-20157.650000000001</v>
      </c>
      <c r="H262" s="20">
        <v>3997.17</v>
      </c>
      <c r="I262" s="35" t="s">
        <v>299</v>
      </c>
      <c r="J262" s="35" t="s">
        <v>304</v>
      </c>
    </row>
    <row r="263" spans="1:10">
      <c r="A263" s="19">
        <v>10</v>
      </c>
      <c r="B263" s="18">
        <v>100000301392</v>
      </c>
      <c r="C263" s="19">
        <v>0</v>
      </c>
      <c r="D263" s="17" t="s">
        <v>214</v>
      </c>
      <c r="E263" s="17" t="s">
        <v>215</v>
      </c>
      <c r="F263" s="20">
        <v>24154.82</v>
      </c>
      <c r="G263" s="20">
        <v>-20157.650000000001</v>
      </c>
      <c r="H263" s="20">
        <v>3997.17</v>
      </c>
      <c r="I263" s="35" t="s">
        <v>299</v>
      </c>
      <c r="J263" s="35" t="s">
        <v>304</v>
      </c>
    </row>
    <row r="264" spans="1:10">
      <c r="A264" s="19">
        <v>11</v>
      </c>
      <c r="B264" s="18">
        <v>100000301393</v>
      </c>
      <c r="C264" s="19">
        <v>0</v>
      </c>
      <c r="D264" s="17" t="s">
        <v>214</v>
      </c>
      <c r="E264" s="17" t="s">
        <v>215</v>
      </c>
      <c r="F264" s="20">
        <v>24154.82</v>
      </c>
      <c r="G264" s="20">
        <v>-20157.650000000001</v>
      </c>
      <c r="H264" s="20">
        <v>3997.17</v>
      </c>
      <c r="I264" s="35" t="s">
        <v>299</v>
      </c>
      <c r="J264" s="35" t="s">
        <v>304</v>
      </c>
    </row>
    <row r="265" spans="1:10">
      <c r="A265" s="19">
        <v>12</v>
      </c>
      <c r="B265" s="18">
        <v>100000302965</v>
      </c>
      <c r="C265" s="19">
        <v>0</v>
      </c>
      <c r="D265" s="17" t="s">
        <v>214</v>
      </c>
      <c r="E265" s="17" t="s">
        <v>216</v>
      </c>
      <c r="F265" s="20">
        <v>5281.8</v>
      </c>
      <c r="G265" s="20">
        <v>-4407.76</v>
      </c>
      <c r="H265" s="17">
        <v>874.04</v>
      </c>
      <c r="I265" s="35" t="s">
        <v>299</v>
      </c>
      <c r="J265" s="35" t="s">
        <v>304</v>
      </c>
    </row>
    <row r="266" spans="1:10">
      <c r="A266" s="19">
        <v>13</v>
      </c>
      <c r="B266" s="18">
        <v>100000302966</v>
      </c>
      <c r="C266" s="19">
        <v>0</v>
      </c>
      <c r="D266" s="17" t="s">
        <v>214</v>
      </c>
      <c r="E266" s="17" t="s">
        <v>216</v>
      </c>
      <c r="F266" s="20">
        <v>5281.8</v>
      </c>
      <c r="G266" s="20">
        <v>-4407.76</v>
      </c>
      <c r="H266" s="17">
        <v>874.04</v>
      </c>
      <c r="I266" s="35" t="s">
        <v>299</v>
      </c>
      <c r="J266" s="35" t="s">
        <v>304</v>
      </c>
    </row>
    <row r="267" spans="1:10">
      <c r="A267" s="19">
        <v>14</v>
      </c>
      <c r="B267" s="18">
        <v>100000302967</v>
      </c>
      <c r="C267" s="19">
        <v>0</v>
      </c>
      <c r="D267" s="17" t="s">
        <v>214</v>
      </c>
      <c r="E267" s="17" t="s">
        <v>216</v>
      </c>
      <c r="F267" s="20">
        <v>5281.8</v>
      </c>
      <c r="G267" s="20">
        <v>-4407.76</v>
      </c>
      <c r="H267" s="17">
        <v>874.04</v>
      </c>
      <c r="I267" s="35" t="s">
        <v>299</v>
      </c>
      <c r="J267" s="35" t="s">
        <v>304</v>
      </c>
    </row>
    <row r="268" spans="1:10">
      <c r="A268" s="19">
        <v>15</v>
      </c>
      <c r="B268" s="18">
        <v>100000302968</v>
      </c>
      <c r="C268" s="19">
        <v>0</v>
      </c>
      <c r="D268" s="17" t="s">
        <v>214</v>
      </c>
      <c r="E268" s="17" t="s">
        <v>216</v>
      </c>
      <c r="F268" s="20">
        <v>5281.8</v>
      </c>
      <c r="G268" s="20">
        <v>-4407.76</v>
      </c>
      <c r="H268" s="17">
        <v>874.04</v>
      </c>
      <c r="I268" s="35" t="s">
        <v>299</v>
      </c>
      <c r="J268" s="35" t="s">
        <v>304</v>
      </c>
    </row>
    <row r="269" spans="1:10">
      <c r="A269" s="19">
        <v>16</v>
      </c>
      <c r="B269" s="18">
        <v>100000302969</v>
      </c>
      <c r="C269" s="19">
        <v>0</v>
      </c>
      <c r="D269" s="17" t="s">
        <v>214</v>
      </c>
      <c r="E269" s="17" t="s">
        <v>216</v>
      </c>
      <c r="F269" s="20">
        <v>5281.8</v>
      </c>
      <c r="G269" s="20">
        <v>-4407.76</v>
      </c>
      <c r="H269" s="17">
        <v>874.04</v>
      </c>
      <c r="I269" s="35" t="s">
        <v>299</v>
      </c>
      <c r="J269" s="35" t="s">
        <v>304</v>
      </c>
    </row>
    <row r="270" spans="1:10">
      <c r="A270" s="19">
        <v>17</v>
      </c>
      <c r="B270" s="18">
        <v>100000328709</v>
      </c>
      <c r="C270" s="19">
        <v>0</v>
      </c>
      <c r="D270" s="17" t="s">
        <v>69</v>
      </c>
      <c r="E270" s="17" t="s">
        <v>217</v>
      </c>
      <c r="F270" s="20">
        <v>21935</v>
      </c>
      <c r="G270" s="20">
        <v>-8461.5</v>
      </c>
      <c r="H270" s="20">
        <v>13473.5</v>
      </c>
      <c r="I270" s="35" t="s">
        <v>299</v>
      </c>
      <c r="J270" s="35" t="s">
        <v>304</v>
      </c>
    </row>
    <row r="271" spans="1:10">
      <c r="A271" s="19">
        <v>18</v>
      </c>
      <c r="B271" s="18">
        <v>100000328710</v>
      </c>
      <c r="C271" s="19">
        <v>0</v>
      </c>
      <c r="D271" s="17" t="s">
        <v>69</v>
      </c>
      <c r="E271" s="17" t="s">
        <v>218</v>
      </c>
      <c r="F271" s="20">
        <v>22898</v>
      </c>
      <c r="G271" s="20">
        <v>-8832.98</v>
      </c>
      <c r="H271" s="20">
        <v>14065.02</v>
      </c>
      <c r="I271" s="35" t="s">
        <v>299</v>
      </c>
      <c r="J271" s="35" t="s">
        <v>304</v>
      </c>
    </row>
    <row r="272" spans="1:10">
      <c r="A272" s="19">
        <v>19</v>
      </c>
      <c r="B272" s="18">
        <v>100000328711</v>
      </c>
      <c r="C272" s="19">
        <v>0</v>
      </c>
      <c r="D272" s="17" t="s">
        <v>69</v>
      </c>
      <c r="E272" s="17" t="s">
        <v>219</v>
      </c>
      <c r="F272" s="20">
        <v>12840</v>
      </c>
      <c r="G272" s="20">
        <v>-4953.07</v>
      </c>
      <c r="H272" s="20">
        <v>7886.93</v>
      </c>
      <c r="I272" s="35" t="s">
        <v>299</v>
      </c>
      <c r="J272" s="35" t="s">
        <v>304</v>
      </c>
    </row>
    <row r="273" spans="1:10">
      <c r="A273" s="19">
        <v>20</v>
      </c>
      <c r="B273" s="18">
        <v>100000404362</v>
      </c>
      <c r="C273" s="19">
        <v>0</v>
      </c>
      <c r="D273" s="17" t="s">
        <v>79</v>
      </c>
      <c r="E273" s="17" t="s">
        <v>220</v>
      </c>
      <c r="F273" s="20">
        <v>87740</v>
      </c>
      <c r="G273" s="20">
        <v>-14471.09</v>
      </c>
      <c r="H273" s="20">
        <v>73268.91</v>
      </c>
      <c r="I273" s="35" t="s">
        <v>299</v>
      </c>
      <c r="J273" s="35" t="s">
        <v>304</v>
      </c>
    </row>
    <row r="274" spans="1:10">
      <c r="A274" s="19">
        <v>21</v>
      </c>
      <c r="B274" s="18">
        <v>100000404366</v>
      </c>
      <c r="C274" s="19">
        <v>0</v>
      </c>
      <c r="D274" s="17" t="s">
        <v>79</v>
      </c>
      <c r="E274" s="17" t="s">
        <v>221</v>
      </c>
      <c r="F274" s="20">
        <v>51788</v>
      </c>
      <c r="G274" s="20">
        <v>-8541.4699999999993</v>
      </c>
      <c r="H274" s="20">
        <v>43246.53</v>
      </c>
      <c r="I274" s="35" t="s">
        <v>299</v>
      </c>
      <c r="J274" s="35" t="s">
        <v>304</v>
      </c>
    </row>
    <row r="275" spans="1:10">
      <c r="A275" s="19">
        <v>22</v>
      </c>
      <c r="B275" s="18">
        <v>100000432800</v>
      </c>
      <c r="C275" s="19">
        <v>0</v>
      </c>
      <c r="D275" s="17" t="s">
        <v>89</v>
      </c>
      <c r="E275" s="17" t="s">
        <v>222</v>
      </c>
      <c r="F275" s="20">
        <v>15000</v>
      </c>
      <c r="G275" s="20">
        <v>-1257.56</v>
      </c>
      <c r="H275" s="20">
        <v>13742.44</v>
      </c>
      <c r="I275" s="35" t="s">
        <v>299</v>
      </c>
      <c r="J275" s="35" t="s">
        <v>304</v>
      </c>
    </row>
    <row r="276" spans="1:10">
      <c r="A276" s="19">
        <v>23</v>
      </c>
      <c r="B276" s="18">
        <v>100000432801</v>
      </c>
      <c r="C276" s="19">
        <v>0</v>
      </c>
      <c r="D276" s="17" t="s">
        <v>89</v>
      </c>
      <c r="E276" s="17" t="s">
        <v>222</v>
      </c>
      <c r="F276" s="20">
        <v>15000</v>
      </c>
      <c r="G276" s="20">
        <v>-1257.53</v>
      </c>
      <c r="H276" s="20">
        <v>13742.47</v>
      </c>
      <c r="I276" s="35" t="s">
        <v>299</v>
      </c>
      <c r="J276" s="35" t="s">
        <v>304</v>
      </c>
    </row>
    <row r="277" spans="1:10">
      <c r="A277" s="19">
        <v>24</v>
      </c>
      <c r="B277" s="18">
        <v>100000432802</v>
      </c>
      <c r="C277" s="19">
        <v>0</v>
      </c>
      <c r="D277" s="17" t="s">
        <v>89</v>
      </c>
      <c r="E277" s="17" t="s">
        <v>222</v>
      </c>
      <c r="F277" s="20">
        <v>15000</v>
      </c>
      <c r="G277" s="20">
        <v>-1257.53</v>
      </c>
      <c r="H277" s="20">
        <v>13742.47</v>
      </c>
      <c r="I277" s="35" t="s">
        <v>299</v>
      </c>
      <c r="J277" s="35" t="s">
        <v>304</v>
      </c>
    </row>
    <row r="278" spans="1:10">
      <c r="A278" s="19">
        <v>25</v>
      </c>
      <c r="B278" s="18">
        <v>100000432803</v>
      </c>
      <c r="C278" s="19">
        <v>0</v>
      </c>
      <c r="D278" s="17" t="s">
        <v>89</v>
      </c>
      <c r="E278" s="17" t="s">
        <v>222</v>
      </c>
      <c r="F278" s="20">
        <v>15000</v>
      </c>
      <c r="G278" s="20">
        <v>-1257.53</v>
      </c>
      <c r="H278" s="20">
        <v>13742.47</v>
      </c>
      <c r="I278" s="35" t="s">
        <v>299</v>
      </c>
      <c r="J278" s="35" t="s">
        <v>304</v>
      </c>
    </row>
    <row r="279" spans="1:10">
      <c r="A279" s="19">
        <v>26</v>
      </c>
      <c r="B279" s="18">
        <v>100000432804</v>
      </c>
      <c r="C279" s="19">
        <v>0</v>
      </c>
      <c r="D279" s="17" t="s">
        <v>89</v>
      </c>
      <c r="E279" s="17" t="s">
        <v>222</v>
      </c>
      <c r="F279" s="20">
        <v>15000</v>
      </c>
      <c r="G279" s="20">
        <v>-1257.53</v>
      </c>
      <c r="H279" s="20">
        <v>13742.47</v>
      </c>
      <c r="I279" s="35" t="s">
        <v>299</v>
      </c>
      <c r="J279" s="35" t="s">
        <v>304</v>
      </c>
    </row>
    <row r="280" spans="1:10">
      <c r="A280" s="19">
        <v>27</v>
      </c>
      <c r="B280" s="18">
        <v>100000432805</v>
      </c>
      <c r="C280" s="19">
        <v>0</v>
      </c>
      <c r="D280" s="17" t="s">
        <v>89</v>
      </c>
      <c r="E280" s="17" t="s">
        <v>222</v>
      </c>
      <c r="F280" s="20">
        <v>15000</v>
      </c>
      <c r="G280" s="20">
        <v>-1257.53</v>
      </c>
      <c r="H280" s="20">
        <v>13742.47</v>
      </c>
      <c r="I280" s="35" t="s">
        <v>299</v>
      </c>
      <c r="J280" s="35" t="s">
        <v>304</v>
      </c>
    </row>
    <row r="281" spans="1:10" s="12" customFormat="1">
      <c r="A281" s="21"/>
      <c r="B281" s="46" t="s">
        <v>224</v>
      </c>
      <c r="C281" s="47"/>
      <c r="D281" s="47"/>
      <c r="E281" s="48"/>
      <c r="F281" s="23">
        <f>SUM(F254:F280)</f>
        <v>539914.1</v>
      </c>
      <c r="G281" s="23">
        <f t="shared" ref="G281:H281" si="15">SUM(G254:G280)</f>
        <v>-269123.99000000022</v>
      </c>
      <c r="H281" s="23">
        <f t="shared" si="15"/>
        <v>270790.11</v>
      </c>
      <c r="I281" s="36"/>
      <c r="J281" s="36"/>
    </row>
    <row r="282" spans="1:10" s="12" customFormat="1">
      <c r="B282" s="13"/>
      <c r="F282" s="14"/>
      <c r="G282" s="14"/>
      <c r="H282" s="14"/>
      <c r="I282" s="36"/>
      <c r="J282" s="36"/>
    </row>
    <row r="283" spans="1:10" s="12" customFormat="1">
      <c r="A283" s="13" t="s">
        <v>282</v>
      </c>
      <c r="B283" s="13"/>
      <c r="F283" s="14"/>
      <c r="G283" s="14"/>
      <c r="H283" s="14"/>
      <c r="I283" s="36"/>
      <c r="J283" s="36"/>
    </row>
    <row r="284" spans="1:10" s="6" customFormat="1">
      <c r="A284" s="15" t="s">
        <v>273</v>
      </c>
      <c r="B284" s="16" t="s">
        <v>1</v>
      </c>
      <c r="C284" s="15" t="s">
        <v>2</v>
      </c>
      <c r="D284" s="15" t="s">
        <v>274</v>
      </c>
      <c r="E284" s="15" t="s">
        <v>3</v>
      </c>
      <c r="F284" s="15" t="s">
        <v>4</v>
      </c>
      <c r="G284" s="15" t="s">
        <v>5</v>
      </c>
      <c r="H284" s="15" t="s">
        <v>6</v>
      </c>
      <c r="I284" s="34"/>
      <c r="J284" s="34"/>
    </row>
    <row r="285" spans="1:10">
      <c r="A285" s="19">
        <v>1</v>
      </c>
      <c r="B285" s="18">
        <v>100000005846</v>
      </c>
      <c r="C285" s="19">
        <v>0</v>
      </c>
      <c r="D285" s="17" t="s">
        <v>177</v>
      </c>
      <c r="E285" s="17" t="s">
        <v>178</v>
      </c>
      <c r="F285" s="20">
        <v>26800</v>
      </c>
      <c r="G285" s="20">
        <v>-26799</v>
      </c>
      <c r="H285" s="17">
        <v>1</v>
      </c>
      <c r="I285" s="35" t="s">
        <v>299</v>
      </c>
      <c r="J285" s="35" t="s">
        <v>305</v>
      </c>
    </row>
    <row r="286" spans="1:10">
      <c r="A286" s="19">
        <v>2</v>
      </c>
      <c r="B286" s="18">
        <v>100000005847</v>
      </c>
      <c r="C286" s="19">
        <v>0</v>
      </c>
      <c r="D286" s="17" t="s">
        <v>177</v>
      </c>
      <c r="E286" s="17" t="s">
        <v>178</v>
      </c>
      <c r="F286" s="20">
        <v>26800</v>
      </c>
      <c r="G286" s="20">
        <v>-26799</v>
      </c>
      <c r="H286" s="17">
        <v>1</v>
      </c>
      <c r="I286" s="35" t="s">
        <v>299</v>
      </c>
      <c r="J286" s="35" t="s">
        <v>305</v>
      </c>
    </row>
    <row r="287" spans="1:10">
      <c r="A287" s="19">
        <v>3</v>
      </c>
      <c r="B287" s="18">
        <v>100000005848</v>
      </c>
      <c r="C287" s="19">
        <v>0</v>
      </c>
      <c r="D287" s="17" t="s">
        <v>177</v>
      </c>
      <c r="E287" s="17" t="s">
        <v>178</v>
      </c>
      <c r="F287" s="20">
        <v>26800</v>
      </c>
      <c r="G287" s="20">
        <v>-26799</v>
      </c>
      <c r="H287" s="17">
        <v>1</v>
      </c>
      <c r="I287" s="35" t="s">
        <v>299</v>
      </c>
      <c r="J287" s="35" t="s">
        <v>305</v>
      </c>
    </row>
    <row r="288" spans="1:10">
      <c r="A288" s="19">
        <v>4</v>
      </c>
      <c r="B288" s="18">
        <v>100000052832</v>
      </c>
      <c r="C288" s="19">
        <v>0</v>
      </c>
      <c r="D288" s="17" t="s">
        <v>122</v>
      </c>
      <c r="E288" s="17" t="s">
        <v>179</v>
      </c>
      <c r="F288" s="20">
        <v>28802</v>
      </c>
      <c r="G288" s="20">
        <v>-28801</v>
      </c>
      <c r="H288" s="17">
        <v>1</v>
      </c>
      <c r="I288" s="35" t="s">
        <v>299</v>
      </c>
      <c r="J288" s="35" t="s">
        <v>305</v>
      </c>
    </row>
    <row r="289" spans="1:10">
      <c r="A289" s="19">
        <v>5</v>
      </c>
      <c r="B289" s="18">
        <v>100000052833</v>
      </c>
      <c r="C289" s="19">
        <v>0</v>
      </c>
      <c r="D289" s="17" t="s">
        <v>122</v>
      </c>
      <c r="E289" s="17" t="s">
        <v>179</v>
      </c>
      <c r="F289" s="20">
        <v>28802</v>
      </c>
      <c r="G289" s="20">
        <v>-28801</v>
      </c>
      <c r="H289" s="17">
        <v>1</v>
      </c>
      <c r="I289" s="35" t="s">
        <v>299</v>
      </c>
      <c r="J289" s="35" t="s">
        <v>305</v>
      </c>
    </row>
    <row r="290" spans="1:10">
      <c r="A290" s="19">
        <v>6</v>
      </c>
      <c r="B290" s="18">
        <v>100000052834</v>
      </c>
      <c r="C290" s="19">
        <v>0</v>
      </c>
      <c r="D290" s="17" t="s">
        <v>122</v>
      </c>
      <c r="E290" s="17" t="s">
        <v>179</v>
      </c>
      <c r="F290" s="20">
        <v>28802</v>
      </c>
      <c r="G290" s="20">
        <v>-28801</v>
      </c>
      <c r="H290" s="17">
        <v>1</v>
      </c>
      <c r="I290" s="35" t="s">
        <v>299</v>
      </c>
      <c r="J290" s="35" t="s">
        <v>305</v>
      </c>
    </row>
    <row r="291" spans="1:10">
      <c r="A291" s="19">
        <v>7</v>
      </c>
      <c r="B291" s="18">
        <v>100000062784</v>
      </c>
      <c r="C291" s="19">
        <v>0</v>
      </c>
      <c r="D291" s="17" t="s">
        <v>61</v>
      </c>
      <c r="E291" s="17" t="s">
        <v>180</v>
      </c>
      <c r="F291" s="20">
        <v>6595</v>
      </c>
      <c r="G291" s="20">
        <v>-6594</v>
      </c>
      <c r="H291" s="17">
        <v>1</v>
      </c>
      <c r="I291" s="35" t="s">
        <v>299</v>
      </c>
      <c r="J291" s="35" t="s">
        <v>305</v>
      </c>
    </row>
    <row r="292" spans="1:10">
      <c r="A292" s="19">
        <v>8</v>
      </c>
      <c r="B292" s="18">
        <v>100000062785</v>
      </c>
      <c r="C292" s="19">
        <v>0</v>
      </c>
      <c r="D292" s="17" t="s">
        <v>61</v>
      </c>
      <c r="E292" s="17" t="s">
        <v>180</v>
      </c>
      <c r="F292" s="20">
        <v>6595</v>
      </c>
      <c r="G292" s="20">
        <v>-6594</v>
      </c>
      <c r="H292" s="17">
        <v>1</v>
      </c>
      <c r="I292" s="35" t="s">
        <v>299</v>
      </c>
      <c r="J292" s="35" t="s">
        <v>305</v>
      </c>
    </row>
    <row r="293" spans="1:10">
      <c r="A293" s="19">
        <v>9</v>
      </c>
      <c r="B293" s="18">
        <v>100000080017</v>
      </c>
      <c r="C293" s="19">
        <v>0</v>
      </c>
      <c r="D293" s="17" t="s">
        <v>63</v>
      </c>
      <c r="E293" s="17" t="s">
        <v>181</v>
      </c>
      <c r="F293" s="20">
        <v>16264</v>
      </c>
      <c r="G293" s="20">
        <v>-16263</v>
      </c>
      <c r="H293" s="17">
        <v>1</v>
      </c>
      <c r="I293" s="35" t="s">
        <v>299</v>
      </c>
      <c r="J293" s="35" t="s">
        <v>305</v>
      </c>
    </row>
    <row r="294" spans="1:10">
      <c r="A294" s="19">
        <v>10</v>
      </c>
      <c r="B294" s="18">
        <v>100000080018</v>
      </c>
      <c r="C294" s="19">
        <v>0</v>
      </c>
      <c r="D294" s="17" t="s">
        <v>63</v>
      </c>
      <c r="E294" s="17" t="s">
        <v>181</v>
      </c>
      <c r="F294" s="20">
        <v>16264</v>
      </c>
      <c r="G294" s="20">
        <v>-16263</v>
      </c>
      <c r="H294" s="17">
        <v>1</v>
      </c>
      <c r="I294" s="35" t="s">
        <v>299</v>
      </c>
      <c r="J294" s="35" t="s">
        <v>305</v>
      </c>
    </row>
    <row r="295" spans="1:10">
      <c r="A295" s="19">
        <v>11</v>
      </c>
      <c r="B295" s="18">
        <v>100000080019</v>
      </c>
      <c r="C295" s="19">
        <v>0</v>
      </c>
      <c r="D295" s="17" t="s">
        <v>63</v>
      </c>
      <c r="E295" s="17" t="s">
        <v>181</v>
      </c>
      <c r="F295" s="20">
        <v>16264</v>
      </c>
      <c r="G295" s="20">
        <v>-16263</v>
      </c>
      <c r="H295" s="17">
        <v>1</v>
      </c>
      <c r="I295" s="35" t="s">
        <v>299</v>
      </c>
      <c r="J295" s="35" t="s">
        <v>305</v>
      </c>
    </row>
    <row r="296" spans="1:10">
      <c r="A296" s="19">
        <v>12</v>
      </c>
      <c r="B296" s="18">
        <v>100000080020</v>
      </c>
      <c r="C296" s="19">
        <v>0</v>
      </c>
      <c r="D296" s="17" t="s">
        <v>63</v>
      </c>
      <c r="E296" s="17" t="s">
        <v>181</v>
      </c>
      <c r="F296" s="20">
        <v>16264</v>
      </c>
      <c r="G296" s="20">
        <v>-16263</v>
      </c>
      <c r="H296" s="17">
        <v>1</v>
      </c>
      <c r="I296" s="35" t="s">
        <v>299</v>
      </c>
      <c r="J296" s="35" t="s">
        <v>305</v>
      </c>
    </row>
    <row r="297" spans="1:10">
      <c r="A297" s="19">
        <v>13</v>
      </c>
      <c r="B297" s="18">
        <v>100000080021</v>
      </c>
      <c r="C297" s="19">
        <v>0</v>
      </c>
      <c r="D297" s="17" t="s">
        <v>63</v>
      </c>
      <c r="E297" s="17" t="s">
        <v>181</v>
      </c>
      <c r="F297" s="20">
        <v>16264</v>
      </c>
      <c r="G297" s="20">
        <v>-16263</v>
      </c>
      <c r="H297" s="17">
        <v>1</v>
      </c>
      <c r="I297" s="35" t="s">
        <v>299</v>
      </c>
      <c r="J297" s="35" t="s">
        <v>305</v>
      </c>
    </row>
    <row r="298" spans="1:10">
      <c r="A298" s="19">
        <v>14</v>
      </c>
      <c r="B298" s="18">
        <v>100000080022</v>
      </c>
      <c r="C298" s="19">
        <v>0</v>
      </c>
      <c r="D298" s="17" t="s">
        <v>63</v>
      </c>
      <c r="E298" s="17" t="s">
        <v>181</v>
      </c>
      <c r="F298" s="20">
        <v>16264</v>
      </c>
      <c r="G298" s="20">
        <v>-16263</v>
      </c>
      <c r="H298" s="17">
        <v>1</v>
      </c>
      <c r="I298" s="35" t="s">
        <v>299</v>
      </c>
      <c r="J298" s="35" t="s">
        <v>305</v>
      </c>
    </row>
    <row r="299" spans="1:10">
      <c r="A299" s="19">
        <v>15</v>
      </c>
      <c r="B299" s="18">
        <v>100000080023</v>
      </c>
      <c r="C299" s="19">
        <v>0</v>
      </c>
      <c r="D299" s="17" t="s">
        <v>63</v>
      </c>
      <c r="E299" s="17" t="s">
        <v>181</v>
      </c>
      <c r="F299" s="20">
        <v>16264</v>
      </c>
      <c r="G299" s="20">
        <v>-16263</v>
      </c>
      <c r="H299" s="17">
        <v>1</v>
      </c>
      <c r="I299" s="35" t="s">
        <v>299</v>
      </c>
      <c r="J299" s="35" t="s">
        <v>305</v>
      </c>
    </row>
    <row r="300" spans="1:10">
      <c r="A300" s="19">
        <v>16</v>
      </c>
      <c r="B300" s="18">
        <v>100000080024</v>
      </c>
      <c r="C300" s="19">
        <v>0</v>
      </c>
      <c r="D300" s="17" t="s">
        <v>63</v>
      </c>
      <c r="E300" s="17" t="s">
        <v>181</v>
      </c>
      <c r="F300" s="20">
        <v>16264</v>
      </c>
      <c r="G300" s="20">
        <v>-16263</v>
      </c>
      <c r="H300" s="17">
        <v>1</v>
      </c>
      <c r="I300" s="35" t="s">
        <v>299</v>
      </c>
      <c r="J300" s="35" t="s">
        <v>305</v>
      </c>
    </row>
    <row r="301" spans="1:10">
      <c r="A301" s="19">
        <v>17</v>
      </c>
      <c r="B301" s="18">
        <v>100000080025</v>
      </c>
      <c r="C301" s="19">
        <v>0</v>
      </c>
      <c r="D301" s="17" t="s">
        <v>63</v>
      </c>
      <c r="E301" s="17" t="s">
        <v>181</v>
      </c>
      <c r="F301" s="20">
        <v>16264</v>
      </c>
      <c r="G301" s="20">
        <v>-16263</v>
      </c>
      <c r="H301" s="17">
        <v>1</v>
      </c>
      <c r="I301" s="35" t="s">
        <v>299</v>
      </c>
      <c r="J301" s="35" t="s">
        <v>305</v>
      </c>
    </row>
    <row r="302" spans="1:10">
      <c r="A302" s="19">
        <v>18</v>
      </c>
      <c r="B302" s="18">
        <v>100000080026</v>
      </c>
      <c r="C302" s="19">
        <v>0</v>
      </c>
      <c r="D302" s="17" t="s">
        <v>63</v>
      </c>
      <c r="E302" s="17" t="s">
        <v>181</v>
      </c>
      <c r="F302" s="20">
        <v>16264</v>
      </c>
      <c r="G302" s="20">
        <v>-16263</v>
      </c>
      <c r="H302" s="17">
        <v>1</v>
      </c>
      <c r="I302" s="35" t="s">
        <v>299</v>
      </c>
      <c r="J302" s="35" t="s">
        <v>305</v>
      </c>
    </row>
    <row r="303" spans="1:10">
      <c r="A303" s="19">
        <v>19</v>
      </c>
      <c r="B303" s="18">
        <v>100000080027</v>
      </c>
      <c r="C303" s="19">
        <v>0</v>
      </c>
      <c r="D303" s="17" t="s">
        <v>63</v>
      </c>
      <c r="E303" s="17" t="s">
        <v>181</v>
      </c>
      <c r="F303" s="20">
        <v>16264</v>
      </c>
      <c r="G303" s="20">
        <v>-16263</v>
      </c>
      <c r="H303" s="17">
        <v>1</v>
      </c>
      <c r="I303" s="35" t="s">
        <v>299</v>
      </c>
      <c r="J303" s="35" t="s">
        <v>305</v>
      </c>
    </row>
    <row r="304" spans="1:10">
      <c r="A304" s="19">
        <v>20</v>
      </c>
      <c r="B304" s="18">
        <v>100000080028</v>
      </c>
      <c r="C304" s="19">
        <v>0</v>
      </c>
      <c r="D304" s="17" t="s">
        <v>63</v>
      </c>
      <c r="E304" s="17" t="s">
        <v>181</v>
      </c>
      <c r="F304" s="20">
        <v>16264</v>
      </c>
      <c r="G304" s="20">
        <v>-16263</v>
      </c>
      <c r="H304" s="17">
        <v>1</v>
      </c>
      <c r="I304" s="35" t="s">
        <v>299</v>
      </c>
      <c r="J304" s="35" t="s">
        <v>305</v>
      </c>
    </row>
    <row r="305" spans="1:10">
      <c r="A305" s="19">
        <v>21</v>
      </c>
      <c r="B305" s="18">
        <v>100000080029</v>
      </c>
      <c r="C305" s="19">
        <v>0</v>
      </c>
      <c r="D305" s="17" t="s">
        <v>63</v>
      </c>
      <c r="E305" s="17" t="s">
        <v>181</v>
      </c>
      <c r="F305" s="20">
        <v>16264</v>
      </c>
      <c r="G305" s="20">
        <v>-16263</v>
      </c>
      <c r="H305" s="17">
        <v>1</v>
      </c>
      <c r="I305" s="35" t="s">
        <v>299</v>
      </c>
      <c r="J305" s="35" t="s">
        <v>305</v>
      </c>
    </row>
    <row r="306" spans="1:10">
      <c r="A306" s="19">
        <v>22</v>
      </c>
      <c r="B306" s="18">
        <v>100000080030</v>
      </c>
      <c r="C306" s="19">
        <v>0</v>
      </c>
      <c r="D306" s="17" t="s">
        <v>63</v>
      </c>
      <c r="E306" s="17" t="s">
        <v>181</v>
      </c>
      <c r="F306" s="20">
        <v>16264</v>
      </c>
      <c r="G306" s="20">
        <v>-16263</v>
      </c>
      <c r="H306" s="17">
        <v>1</v>
      </c>
      <c r="I306" s="35" t="s">
        <v>299</v>
      </c>
      <c r="J306" s="35" t="s">
        <v>305</v>
      </c>
    </row>
    <row r="307" spans="1:10">
      <c r="A307" s="19">
        <v>23</v>
      </c>
      <c r="B307" s="18">
        <v>100000080031</v>
      </c>
      <c r="C307" s="19">
        <v>0</v>
      </c>
      <c r="D307" s="17" t="s">
        <v>63</v>
      </c>
      <c r="E307" s="17" t="s">
        <v>181</v>
      </c>
      <c r="F307" s="20">
        <v>16264</v>
      </c>
      <c r="G307" s="20">
        <v>-16263</v>
      </c>
      <c r="H307" s="17">
        <v>1</v>
      </c>
      <c r="I307" s="35" t="s">
        <v>299</v>
      </c>
      <c r="J307" s="35" t="s">
        <v>305</v>
      </c>
    </row>
    <row r="308" spans="1:10">
      <c r="A308" s="19">
        <v>24</v>
      </c>
      <c r="B308" s="18">
        <v>100000080032</v>
      </c>
      <c r="C308" s="19">
        <v>0</v>
      </c>
      <c r="D308" s="17" t="s">
        <v>63</v>
      </c>
      <c r="E308" s="17" t="s">
        <v>181</v>
      </c>
      <c r="F308" s="20">
        <v>16264</v>
      </c>
      <c r="G308" s="20">
        <v>-16263</v>
      </c>
      <c r="H308" s="17">
        <v>1</v>
      </c>
      <c r="I308" s="35" t="s">
        <v>299</v>
      </c>
      <c r="J308" s="35" t="s">
        <v>305</v>
      </c>
    </row>
    <row r="309" spans="1:10">
      <c r="A309" s="19">
        <v>25</v>
      </c>
      <c r="B309" s="18">
        <v>100000080033</v>
      </c>
      <c r="C309" s="19">
        <v>0</v>
      </c>
      <c r="D309" s="17" t="s">
        <v>63</v>
      </c>
      <c r="E309" s="17" t="s">
        <v>181</v>
      </c>
      <c r="F309" s="20">
        <v>16264</v>
      </c>
      <c r="G309" s="20">
        <v>-16263</v>
      </c>
      <c r="H309" s="17">
        <v>1</v>
      </c>
      <c r="I309" s="35" t="s">
        <v>299</v>
      </c>
      <c r="J309" s="35" t="s">
        <v>305</v>
      </c>
    </row>
    <row r="310" spans="1:10">
      <c r="A310" s="19">
        <v>26</v>
      </c>
      <c r="B310" s="18">
        <v>100000080034</v>
      </c>
      <c r="C310" s="19">
        <v>0</v>
      </c>
      <c r="D310" s="17" t="s">
        <v>63</v>
      </c>
      <c r="E310" s="17" t="s">
        <v>181</v>
      </c>
      <c r="F310" s="20">
        <v>16264</v>
      </c>
      <c r="G310" s="20">
        <v>-16263</v>
      </c>
      <c r="H310" s="17">
        <v>1</v>
      </c>
      <c r="I310" s="35" t="s">
        <v>299</v>
      </c>
      <c r="J310" s="35" t="s">
        <v>305</v>
      </c>
    </row>
    <row r="311" spans="1:10">
      <c r="A311" s="19">
        <v>27</v>
      </c>
      <c r="B311" s="18">
        <v>100000080035</v>
      </c>
      <c r="C311" s="19">
        <v>0</v>
      </c>
      <c r="D311" s="17" t="s">
        <v>63</v>
      </c>
      <c r="E311" s="17" t="s">
        <v>181</v>
      </c>
      <c r="F311" s="20">
        <v>16264</v>
      </c>
      <c r="G311" s="20">
        <v>-16263</v>
      </c>
      <c r="H311" s="17">
        <v>1</v>
      </c>
      <c r="I311" s="35" t="s">
        <v>299</v>
      </c>
      <c r="J311" s="35" t="s">
        <v>305</v>
      </c>
    </row>
    <row r="312" spans="1:10">
      <c r="A312" s="19">
        <v>28</v>
      </c>
      <c r="B312" s="18">
        <v>100000080036</v>
      </c>
      <c r="C312" s="19">
        <v>0</v>
      </c>
      <c r="D312" s="17" t="s">
        <v>63</v>
      </c>
      <c r="E312" s="17" t="s">
        <v>181</v>
      </c>
      <c r="F312" s="20">
        <v>16264</v>
      </c>
      <c r="G312" s="20">
        <v>-16263</v>
      </c>
      <c r="H312" s="17">
        <v>1</v>
      </c>
      <c r="I312" s="35" t="s">
        <v>299</v>
      </c>
      <c r="J312" s="35" t="s">
        <v>305</v>
      </c>
    </row>
    <row r="313" spans="1:10">
      <c r="A313" s="19">
        <v>29</v>
      </c>
      <c r="B313" s="18">
        <v>100000080037</v>
      </c>
      <c r="C313" s="19">
        <v>0</v>
      </c>
      <c r="D313" s="17" t="s">
        <v>63</v>
      </c>
      <c r="E313" s="17" t="s">
        <v>181</v>
      </c>
      <c r="F313" s="20">
        <v>16264</v>
      </c>
      <c r="G313" s="20">
        <v>-16263</v>
      </c>
      <c r="H313" s="17">
        <v>1</v>
      </c>
      <c r="I313" s="35" t="s">
        <v>299</v>
      </c>
      <c r="J313" s="35" t="s">
        <v>305</v>
      </c>
    </row>
    <row r="314" spans="1:10">
      <c r="A314" s="19">
        <v>30</v>
      </c>
      <c r="B314" s="18">
        <v>100000080038</v>
      </c>
      <c r="C314" s="19">
        <v>0</v>
      </c>
      <c r="D314" s="17" t="s">
        <v>63</v>
      </c>
      <c r="E314" s="17" t="s">
        <v>181</v>
      </c>
      <c r="F314" s="20">
        <v>16264</v>
      </c>
      <c r="G314" s="20">
        <v>-16263</v>
      </c>
      <c r="H314" s="17">
        <v>1</v>
      </c>
      <c r="I314" s="35" t="s">
        <v>299</v>
      </c>
      <c r="J314" s="35" t="s">
        <v>305</v>
      </c>
    </row>
    <row r="315" spans="1:10">
      <c r="A315" s="19">
        <v>31</v>
      </c>
      <c r="B315" s="18">
        <v>100000080039</v>
      </c>
      <c r="C315" s="19">
        <v>0</v>
      </c>
      <c r="D315" s="17" t="s">
        <v>63</v>
      </c>
      <c r="E315" s="17" t="s">
        <v>181</v>
      </c>
      <c r="F315" s="20">
        <v>16264</v>
      </c>
      <c r="G315" s="20">
        <v>-16263</v>
      </c>
      <c r="H315" s="17">
        <v>1</v>
      </c>
      <c r="I315" s="35" t="s">
        <v>299</v>
      </c>
      <c r="J315" s="35" t="s">
        <v>305</v>
      </c>
    </row>
    <row r="316" spans="1:10">
      <c r="A316" s="19">
        <v>32</v>
      </c>
      <c r="B316" s="18">
        <v>100000080040</v>
      </c>
      <c r="C316" s="19">
        <v>0</v>
      </c>
      <c r="D316" s="17" t="s">
        <v>63</v>
      </c>
      <c r="E316" s="17" t="s">
        <v>181</v>
      </c>
      <c r="F316" s="20">
        <v>16264</v>
      </c>
      <c r="G316" s="20">
        <v>-16263</v>
      </c>
      <c r="H316" s="17">
        <v>1</v>
      </c>
      <c r="I316" s="35" t="s">
        <v>299</v>
      </c>
      <c r="J316" s="35" t="s">
        <v>305</v>
      </c>
    </row>
    <row r="317" spans="1:10">
      <c r="A317" s="19">
        <v>33</v>
      </c>
      <c r="B317" s="18">
        <v>100000080041</v>
      </c>
      <c r="C317" s="19">
        <v>0</v>
      </c>
      <c r="D317" s="17" t="s">
        <v>63</v>
      </c>
      <c r="E317" s="17" t="s">
        <v>181</v>
      </c>
      <c r="F317" s="20">
        <v>16264</v>
      </c>
      <c r="G317" s="20">
        <v>-16263</v>
      </c>
      <c r="H317" s="17">
        <v>1</v>
      </c>
      <c r="I317" s="35" t="s">
        <v>299</v>
      </c>
      <c r="J317" s="35" t="s">
        <v>305</v>
      </c>
    </row>
    <row r="318" spans="1:10">
      <c r="A318" s="19">
        <v>34</v>
      </c>
      <c r="B318" s="18">
        <v>100000080042</v>
      </c>
      <c r="C318" s="19">
        <v>0</v>
      </c>
      <c r="D318" s="17" t="s">
        <v>63</v>
      </c>
      <c r="E318" s="17" t="s">
        <v>181</v>
      </c>
      <c r="F318" s="20">
        <v>16264</v>
      </c>
      <c r="G318" s="20">
        <v>-16263</v>
      </c>
      <c r="H318" s="17">
        <v>1</v>
      </c>
      <c r="I318" s="35" t="s">
        <v>299</v>
      </c>
      <c r="J318" s="35" t="s">
        <v>305</v>
      </c>
    </row>
    <row r="319" spans="1:10">
      <c r="A319" s="19">
        <v>35</v>
      </c>
      <c r="B319" s="18">
        <v>100000080043</v>
      </c>
      <c r="C319" s="19">
        <v>0</v>
      </c>
      <c r="D319" s="17" t="s">
        <v>63</v>
      </c>
      <c r="E319" s="17" t="s">
        <v>181</v>
      </c>
      <c r="F319" s="20">
        <v>16264</v>
      </c>
      <c r="G319" s="20">
        <v>-16263</v>
      </c>
      <c r="H319" s="17">
        <v>1</v>
      </c>
      <c r="I319" s="35" t="s">
        <v>299</v>
      </c>
      <c r="J319" s="35" t="s">
        <v>305</v>
      </c>
    </row>
    <row r="320" spans="1:10">
      <c r="A320" s="19">
        <v>36</v>
      </c>
      <c r="B320" s="18">
        <v>100000080044</v>
      </c>
      <c r="C320" s="19">
        <v>0</v>
      </c>
      <c r="D320" s="17" t="s">
        <v>63</v>
      </c>
      <c r="E320" s="17" t="s">
        <v>181</v>
      </c>
      <c r="F320" s="20">
        <v>16264</v>
      </c>
      <c r="G320" s="20">
        <v>-16263</v>
      </c>
      <c r="H320" s="17">
        <v>1</v>
      </c>
      <c r="I320" s="35" t="s">
        <v>299</v>
      </c>
      <c r="J320" s="35" t="s">
        <v>305</v>
      </c>
    </row>
    <row r="321" spans="1:10">
      <c r="A321" s="19">
        <v>37</v>
      </c>
      <c r="B321" s="18">
        <v>100000080045</v>
      </c>
      <c r="C321" s="19">
        <v>0</v>
      </c>
      <c r="D321" s="17" t="s">
        <v>63</v>
      </c>
      <c r="E321" s="17" t="s">
        <v>181</v>
      </c>
      <c r="F321" s="20">
        <v>16264</v>
      </c>
      <c r="G321" s="20">
        <v>-16263</v>
      </c>
      <c r="H321" s="17">
        <v>1</v>
      </c>
      <c r="I321" s="35" t="s">
        <v>299</v>
      </c>
      <c r="J321" s="35" t="s">
        <v>305</v>
      </c>
    </row>
    <row r="322" spans="1:10">
      <c r="A322" s="19">
        <v>38</v>
      </c>
      <c r="B322" s="18">
        <v>100000080046</v>
      </c>
      <c r="C322" s="19">
        <v>0</v>
      </c>
      <c r="D322" s="17" t="s">
        <v>63</v>
      </c>
      <c r="E322" s="17" t="s">
        <v>181</v>
      </c>
      <c r="F322" s="20">
        <v>16264</v>
      </c>
      <c r="G322" s="20">
        <v>-16263</v>
      </c>
      <c r="H322" s="17">
        <v>1</v>
      </c>
      <c r="I322" s="35" t="s">
        <v>299</v>
      </c>
      <c r="J322" s="35" t="s">
        <v>305</v>
      </c>
    </row>
    <row r="323" spans="1:10">
      <c r="A323" s="19">
        <v>39</v>
      </c>
      <c r="B323" s="18">
        <v>100000080047</v>
      </c>
      <c r="C323" s="19">
        <v>0</v>
      </c>
      <c r="D323" s="17" t="s">
        <v>63</v>
      </c>
      <c r="E323" s="17" t="s">
        <v>181</v>
      </c>
      <c r="F323" s="20">
        <v>16264</v>
      </c>
      <c r="G323" s="20">
        <v>-16263</v>
      </c>
      <c r="H323" s="17">
        <v>1</v>
      </c>
      <c r="I323" s="35" t="s">
        <v>299</v>
      </c>
      <c r="J323" s="35" t="s">
        <v>305</v>
      </c>
    </row>
    <row r="324" spans="1:10">
      <c r="A324" s="19">
        <v>40</v>
      </c>
      <c r="B324" s="18">
        <v>100000080048</v>
      </c>
      <c r="C324" s="19">
        <v>0</v>
      </c>
      <c r="D324" s="17" t="s">
        <v>63</v>
      </c>
      <c r="E324" s="17" t="s">
        <v>181</v>
      </c>
      <c r="F324" s="20">
        <v>16264</v>
      </c>
      <c r="G324" s="20">
        <v>-16263</v>
      </c>
      <c r="H324" s="17">
        <v>1</v>
      </c>
      <c r="I324" s="35" t="s">
        <v>299</v>
      </c>
      <c r="J324" s="35" t="s">
        <v>305</v>
      </c>
    </row>
    <row r="325" spans="1:10">
      <c r="A325" s="19">
        <v>41</v>
      </c>
      <c r="B325" s="18">
        <v>100000080049</v>
      </c>
      <c r="C325" s="19">
        <v>0</v>
      </c>
      <c r="D325" s="17" t="s">
        <v>63</v>
      </c>
      <c r="E325" s="17" t="s">
        <v>181</v>
      </c>
      <c r="F325" s="20">
        <v>16264</v>
      </c>
      <c r="G325" s="20">
        <v>-16263</v>
      </c>
      <c r="H325" s="17">
        <v>1</v>
      </c>
      <c r="I325" s="35" t="s">
        <v>299</v>
      </c>
      <c r="J325" s="35" t="s">
        <v>305</v>
      </c>
    </row>
    <row r="326" spans="1:10">
      <c r="A326" s="19">
        <v>42</v>
      </c>
      <c r="B326" s="18">
        <v>100000080050</v>
      </c>
      <c r="C326" s="19">
        <v>0</v>
      </c>
      <c r="D326" s="17" t="s">
        <v>63</v>
      </c>
      <c r="E326" s="17" t="s">
        <v>181</v>
      </c>
      <c r="F326" s="20">
        <v>16264</v>
      </c>
      <c r="G326" s="20">
        <v>-16263</v>
      </c>
      <c r="H326" s="17">
        <v>1</v>
      </c>
      <c r="I326" s="35" t="s">
        <v>299</v>
      </c>
      <c r="J326" s="35" t="s">
        <v>305</v>
      </c>
    </row>
    <row r="327" spans="1:10">
      <c r="A327" s="19">
        <v>43</v>
      </c>
      <c r="B327" s="18">
        <v>100000080051</v>
      </c>
      <c r="C327" s="19">
        <v>0</v>
      </c>
      <c r="D327" s="17" t="s">
        <v>63</v>
      </c>
      <c r="E327" s="17" t="s">
        <v>181</v>
      </c>
      <c r="F327" s="20">
        <v>16264</v>
      </c>
      <c r="G327" s="20">
        <v>-16263</v>
      </c>
      <c r="H327" s="17">
        <v>1</v>
      </c>
      <c r="I327" s="35" t="s">
        <v>299</v>
      </c>
      <c r="J327" s="35" t="s">
        <v>305</v>
      </c>
    </row>
    <row r="328" spans="1:10">
      <c r="A328" s="19">
        <v>44</v>
      </c>
      <c r="B328" s="18">
        <v>100000080052</v>
      </c>
      <c r="C328" s="19">
        <v>0</v>
      </c>
      <c r="D328" s="17" t="s">
        <v>63</v>
      </c>
      <c r="E328" s="17" t="s">
        <v>181</v>
      </c>
      <c r="F328" s="20">
        <v>16264</v>
      </c>
      <c r="G328" s="20">
        <v>-16263</v>
      </c>
      <c r="H328" s="17">
        <v>1</v>
      </c>
      <c r="I328" s="35" t="s">
        <v>299</v>
      </c>
      <c r="J328" s="35" t="s">
        <v>305</v>
      </c>
    </row>
    <row r="329" spans="1:10">
      <c r="A329" s="19">
        <v>45</v>
      </c>
      <c r="B329" s="18">
        <v>100000080053</v>
      </c>
      <c r="C329" s="19">
        <v>0</v>
      </c>
      <c r="D329" s="17" t="s">
        <v>63</v>
      </c>
      <c r="E329" s="17" t="s">
        <v>181</v>
      </c>
      <c r="F329" s="20">
        <v>16264</v>
      </c>
      <c r="G329" s="20">
        <v>-16263</v>
      </c>
      <c r="H329" s="17">
        <v>1</v>
      </c>
      <c r="I329" s="35" t="s">
        <v>299</v>
      </c>
      <c r="J329" s="35" t="s">
        <v>305</v>
      </c>
    </row>
    <row r="330" spans="1:10">
      <c r="A330" s="19">
        <v>46</v>
      </c>
      <c r="B330" s="18">
        <v>100000080054</v>
      </c>
      <c r="C330" s="19">
        <v>0</v>
      </c>
      <c r="D330" s="17" t="s">
        <v>63</v>
      </c>
      <c r="E330" s="17" t="s">
        <v>181</v>
      </c>
      <c r="F330" s="20">
        <v>16264</v>
      </c>
      <c r="G330" s="20">
        <v>-16263</v>
      </c>
      <c r="H330" s="17">
        <v>1</v>
      </c>
      <c r="I330" s="35" t="s">
        <v>299</v>
      </c>
      <c r="J330" s="35" t="s">
        <v>305</v>
      </c>
    </row>
    <row r="331" spans="1:10">
      <c r="A331" s="19">
        <v>47</v>
      </c>
      <c r="B331" s="18">
        <v>100000080055</v>
      </c>
      <c r="C331" s="19">
        <v>0</v>
      </c>
      <c r="D331" s="17" t="s">
        <v>63</v>
      </c>
      <c r="E331" s="17" t="s">
        <v>181</v>
      </c>
      <c r="F331" s="20">
        <v>16264</v>
      </c>
      <c r="G331" s="20">
        <v>-16263</v>
      </c>
      <c r="H331" s="17">
        <v>1</v>
      </c>
      <c r="I331" s="35" t="s">
        <v>299</v>
      </c>
      <c r="J331" s="35" t="s">
        <v>305</v>
      </c>
    </row>
    <row r="332" spans="1:10">
      <c r="A332" s="19">
        <v>48</v>
      </c>
      <c r="B332" s="18">
        <v>100000080056</v>
      </c>
      <c r="C332" s="19">
        <v>0</v>
      </c>
      <c r="D332" s="17" t="s">
        <v>63</v>
      </c>
      <c r="E332" s="17" t="s">
        <v>181</v>
      </c>
      <c r="F332" s="20">
        <v>16264</v>
      </c>
      <c r="G332" s="20">
        <v>-16263</v>
      </c>
      <c r="H332" s="17">
        <v>1</v>
      </c>
      <c r="I332" s="35" t="s">
        <v>299</v>
      </c>
      <c r="J332" s="35" t="s">
        <v>305</v>
      </c>
    </row>
    <row r="333" spans="1:10">
      <c r="A333" s="19">
        <v>49</v>
      </c>
      <c r="B333" s="18">
        <v>100000080057</v>
      </c>
      <c r="C333" s="19">
        <v>0</v>
      </c>
      <c r="D333" s="17" t="s">
        <v>63</v>
      </c>
      <c r="E333" s="17" t="s">
        <v>181</v>
      </c>
      <c r="F333" s="20">
        <v>16264</v>
      </c>
      <c r="G333" s="20">
        <v>-16263</v>
      </c>
      <c r="H333" s="17">
        <v>1</v>
      </c>
      <c r="I333" s="35" t="s">
        <v>299</v>
      </c>
      <c r="J333" s="35" t="s">
        <v>305</v>
      </c>
    </row>
    <row r="334" spans="1:10">
      <c r="A334" s="19">
        <v>50</v>
      </c>
      <c r="B334" s="18">
        <v>100000080058</v>
      </c>
      <c r="C334" s="19">
        <v>0</v>
      </c>
      <c r="D334" s="17" t="s">
        <v>63</v>
      </c>
      <c r="E334" s="17" t="s">
        <v>181</v>
      </c>
      <c r="F334" s="20">
        <v>16264</v>
      </c>
      <c r="G334" s="20">
        <v>-16263</v>
      </c>
      <c r="H334" s="17">
        <v>1</v>
      </c>
      <c r="I334" s="35" t="s">
        <v>299</v>
      </c>
      <c r="J334" s="35" t="s">
        <v>305</v>
      </c>
    </row>
    <row r="335" spans="1:10">
      <c r="A335" s="19">
        <v>51</v>
      </c>
      <c r="B335" s="18">
        <v>100000080059</v>
      </c>
      <c r="C335" s="19">
        <v>0</v>
      </c>
      <c r="D335" s="17" t="s">
        <v>63</v>
      </c>
      <c r="E335" s="17" t="s">
        <v>181</v>
      </c>
      <c r="F335" s="20">
        <v>16264</v>
      </c>
      <c r="G335" s="20">
        <v>-16263</v>
      </c>
      <c r="H335" s="17">
        <v>1</v>
      </c>
      <c r="I335" s="35" t="s">
        <v>299</v>
      </c>
      <c r="J335" s="35" t="s">
        <v>305</v>
      </c>
    </row>
    <row r="336" spans="1:10">
      <c r="A336" s="19">
        <v>52</v>
      </c>
      <c r="B336" s="18">
        <v>100000080060</v>
      </c>
      <c r="C336" s="19">
        <v>0</v>
      </c>
      <c r="D336" s="17" t="s">
        <v>63</v>
      </c>
      <c r="E336" s="17" t="s">
        <v>181</v>
      </c>
      <c r="F336" s="20">
        <v>16264</v>
      </c>
      <c r="G336" s="20">
        <v>-16263</v>
      </c>
      <c r="H336" s="17">
        <v>1</v>
      </c>
      <c r="I336" s="35" t="s">
        <v>299</v>
      </c>
      <c r="J336" s="35" t="s">
        <v>305</v>
      </c>
    </row>
    <row r="337" spans="1:10">
      <c r="A337" s="19">
        <v>53</v>
      </c>
      <c r="B337" s="18">
        <v>100000080061</v>
      </c>
      <c r="C337" s="19">
        <v>0</v>
      </c>
      <c r="D337" s="17" t="s">
        <v>63</v>
      </c>
      <c r="E337" s="17" t="s">
        <v>181</v>
      </c>
      <c r="F337" s="20">
        <v>16264</v>
      </c>
      <c r="G337" s="20">
        <v>-16263</v>
      </c>
      <c r="H337" s="17">
        <v>1</v>
      </c>
      <c r="I337" s="35" t="s">
        <v>299</v>
      </c>
      <c r="J337" s="35" t="s">
        <v>305</v>
      </c>
    </row>
    <row r="338" spans="1:10">
      <c r="A338" s="19">
        <v>54</v>
      </c>
      <c r="B338" s="18">
        <v>100000080062</v>
      </c>
      <c r="C338" s="19">
        <v>0</v>
      </c>
      <c r="D338" s="17" t="s">
        <v>63</v>
      </c>
      <c r="E338" s="17" t="s">
        <v>181</v>
      </c>
      <c r="F338" s="20">
        <v>16264</v>
      </c>
      <c r="G338" s="20">
        <v>-16263</v>
      </c>
      <c r="H338" s="17">
        <v>1</v>
      </c>
      <c r="I338" s="35" t="s">
        <v>299</v>
      </c>
      <c r="J338" s="35" t="s">
        <v>305</v>
      </c>
    </row>
    <row r="339" spans="1:10">
      <c r="A339" s="19">
        <v>55</v>
      </c>
      <c r="B339" s="18">
        <v>100000080063</v>
      </c>
      <c r="C339" s="19">
        <v>0</v>
      </c>
      <c r="D339" s="17" t="s">
        <v>63</v>
      </c>
      <c r="E339" s="17" t="s">
        <v>181</v>
      </c>
      <c r="F339" s="20">
        <v>16264</v>
      </c>
      <c r="G339" s="20">
        <v>-16263</v>
      </c>
      <c r="H339" s="17">
        <v>1</v>
      </c>
      <c r="I339" s="35" t="s">
        <v>299</v>
      </c>
      <c r="J339" s="35" t="s">
        <v>305</v>
      </c>
    </row>
    <row r="340" spans="1:10">
      <c r="A340" s="19">
        <v>56</v>
      </c>
      <c r="B340" s="18">
        <v>100000080064</v>
      </c>
      <c r="C340" s="19">
        <v>0</v>
      </c>
      <c r="D340" s="17" t="s">
        <v>63</v>
      </c>
      <c r="E340" s="17" t="s">
        <v>181</v>
      </c>
      <c r="F340" s="20">
        <v>16264</v>
      </c>
      <c r="G340" s="20">
        <v>-16263</v>
      </c>
      <c r="H340" s="17">
        <v>1</v>
      </c>
      <c r="I340" s="35" t="s">
        <v>299</v>
      </c>
      <c r="J340" s="35" t="s">
        <v>305</v>
      </c>
    </row>
    <row r="341" spans="1:10">
      <c r="A341" s="19">
        <v>57</v>
      </c>
      <c r="B341" s="18">
        <v>100000080065</v>
      </c>
      <c r="C341" s="19">
        <v>0</v>
      </c>
      <c r="D341" s="17" t="s">
        <v>63</v>
      </c>
      <c r="E341" s="17" t="s">
        <v>181</v>
      </c>
      <c r="F341" s="20">
        <v>16264</v>
      </c>
      <c r="G341" s="20">
        <v>-16263</v>
      </c>
      <c r="H341" s="17">
        <v>1</v>
      </c>
      <c r="I341" s="35" t="s">
        <v>299</v>
      </c>
      <c r="J341" s="35" t="s">
        <v>305</v>
      </c>
    </row>
    <row r="342" spans="1:10">
      <c r="A342" s="19">
        <v>58</v>
      </c>
      <c r="B342" s="18">
        <v>100000080066</v>
      </c>
      <c r="C342" s="19">
        <v>0</v>
      </c>
      <c r="D342" s="17" t="s">
        <v>63</v>
      </c>
      <c r="E342" s="17" t="s">
        <v>181</v>
      </c>
      <c r="F342" s="20">
        <v>16264</v>
      </c>
      <c r="G342" s="20">
        <v>-16263</v>
      </c>
      <c r="H342" s="17">
        <v>1</v>
      </c>
      <c r="I342" s="35" t="s">
        <v>299</v>
      </c>
      <c r="J342" s="35" t="s">
        <v>305</v>
      </c>
    </row>
    <row r="343" spans="1:10">
      <c r="A343" s="19">
        <v>59</v>
      </c>
      <c r="B343" s="18">
        <v>100000080067</v>
      </c>
      <c r="C343" s="19">
        <v>0</v>
      </c>
      <c r="D343" s="17" t="s">
        <v>63</v>
      </c>
      <c r="E343" s="17" t="s">
        <v>181</v>
      </c>
      <c r="F343" s="20">
        <v>16264</v>
      </c>
      <c r="G343" s="20">
        <v>-16263</v>
      </c>
      <c r="H343" s="17">
        <v>1</v>
      </c>
      <c r="I343" s="35" t="s">
        <v>299</v>
      </c>
      <c r="J343" s="35" t="s">
        <v>305</v>
      </c>
    </row>
    <row r="344" spans="1:10">
      <c r="A344" s="19">
        <v>60</v>
      </c>
      <c r="B344" s="18">
        <v>100000080068</v>
      </c>
      <c r="C344" s="19">
        <v>0</v>
      </c>
      <c r="D344" s="17" t="s">
        <v>63</v>
      </c>
      <c r="E344" s="17" t="s">
        <v>181</v>
      </c>
      <c r="F344" s="20">
        <v>16264</v>
      </c>
      <c r="G344" s="20">
        <v>-16263</v>
      </c>
      <c r="H344" s="17">
        <v>1</v>
      </c>
      <c r="I344" s="35" t="s">
        <v>299</v>
      </c>
      <c r="J344" s="35" t="s">
        <v>305</v>
      </c>
    </row>
    <row r="345" spans="1:10">
      <c r="A345" s="19">
        <v>61</v>
      </c>
      <c r="B345" s="18">
        <v>100000080069</v>
      </c>
      <c r="C345" s="19">
        <v>0</v>
      </c>
      <c r="D345" s="17" t="s">
        <v>63</v>
      </c>
      <c r="E345" s="17" t="s">
        <v>181</v>
      </c>
      <c r="F345" s="20">
        <v>16264</v>
      </c>
      <c r="G345" s="20">
        <v>-16263</v>
      </c>
      <c r="H345" s="17">
        <v>1</v>
      </c>
      <c r="I345" s="35" t="s">
        <v>299</v>
      </c>
      <c r="J345" s="35" t="s">
        <v>305</v>
      </c>
    </row>
    <row r="346" spans="1:10">
      <c r="A346" s="19">
        <v>62</v>
      </c>
      <c r="B346" s="18">
        <v>100000080070</v>
      </c>
      <c r="C346" s="19">
        <v>0</v>
      </c>
      <c r="D346" s="17" t="s">
        <v>63</v>
      </c>
      <c r="E346" s="17" t="s">
        <v>181</v>
      </c>
      <c r="F346" s="20">
        <v>16264</v>
      </c>
      <c r="G346" s="20">
        <v>-16263</v>
      </c>
      <c r="H346" s="17">
        <v>1</v>
      </c>
      <c r="I346" s="35" t="s">
        <v>299</v>
      </c>
      <c r="J346" s="35" t="s">
        <v>305</v>
      </c>
    </row>
    <row r="347" spans="1:10">
      <c r="A347" s="19">
        <v>63</v>
      </c>
      <c r="B347" s="18">
        <v>100000080071</v>
      </c>
      <c r="C347" s="19">
        <v>0</v>
      </c>
      <c r="D347" s="17" t="s">
        <v>63</v>
      </c>
      <c r="E347" s="17" t="s">
        <v>181</v>
      </c>
      <c r="F347" s="20">
        <v>16264</v>
      </c>
      <c r="G347" s="20">
        <v>-16263</v>
      </c>
      <c r="H347" s="17">
        <v>1</v>
      </c>
      <c r="I347" s="35" t="s">
        <v>299</v>
      </c>
      <c r="J347" s="35" t="s">
        <v>305</v>
      </c>
    </row>
    <row r="348" spans="1:10">
      <c r="A348" s="19">
        <v>64</v>
      </c>
      <c r="B348" s="18">
        <v>100000080072</v>
      </c>
      <c r="C348" s="19">
        <v>0</v>
      </c>
      <c r="D348" s="17" t="s">
        <v>63</v>
      </c>
      <c r="E348" s="17" t="s">
        <v>181</v>
      </c>
      <c r="F348" s="20">
        <v>16264</v>
      </c>
      <c r="G348" s="20">
        <v>-16263</v>
      </c>
      <c r="H348" s="17">
        <v>1</v>
      </c>
      <c r="I348" s="35" t="s">
        <v>299</v>
      </c>
      <c r="J348" s="35" t="s">
        <v>305</v>
      </c>
    </row>
    <row r="349" spans="1:10">
      <c r="A349" s="19">
        <v>65</v>
      </c>
      <c r="B349" s="18">
        <v>100000080073</v>
      </c>
      <c r="C349" s="19">
        <v>0</v>
      </c>
      <c r="D349" s="17" t="s">
        <v>63</v>
      </c>
      <c r="E349" s="17" t="s">
        <v>181</v>
      </c>
      <c r="F349" s="20">
        <v>16264</v>
      </c>
      <c r="G349" s="20">
        <v>-16263</v>
      </c>
      <c r="H349" s="17">
        <v>1</v>
      </c>
      <c r="I349" s="35" t="s">
        <v>299</v>
      </c>
      <c r="J349" s="35" t="s">
        <v>305</v>
      </c>
    </row>
    <row r="350" spans="1:10">
      <c r="A350" s="19">
        <v>66</v>
      </c>
      <c r="B350" s="18">
        <v>100000080074</v>
      </c>
      <c r="C350" s="19">
        <v>0</v>
      </c>
      <c r="D350" s="17" t="s">
        <v>63</v>
      </c>
      <c r="E350" s="17" t="s">
        <v>181</v>
      </c>
      <c r="F350" s="20">
        <v>16264</v>
      </c>
      <c r="G350" s="20">
        <v>-16263</v>
      </c>
      <c r="H350" s="17">
        <v>1</v>
      </c>
      <c r="I350" s="35" t="s">
        <v>299</v>
      </c>
      <c r="J350" s="35" t="s">
        <v>305</v>
      </c>
    </row>
    <row r="351" spans="1:10">
      <c r="A351" s="19">
        <v>67</v>
      </c>
      <c r="B351" s="18">
        <v>100000080075</v>
      </c>
      <c r="C351" s="19">
        <v>0</v>
      </c>
      <c r="D351" s="17" t="s">
        <v>63</v>
      </c>
      <c r="E351" s="17" t="s">
        <v>181</v>
      </c>
      <c r="F351" s="20">
        <v>16264</v>
      </c>
      <c r="G351" s="20">
        <v>-16263</v>
      </c>
      <c r="H351" s="17">
        <v>1</v>
      </c>
      <c r="I351" s="35" t="s">
        <v>299</v>
      </c>
      <c r="J351" s="35" t="s">
        <v>305</v>
      </c>
    </row>
    <row r="352" spans="1:10">
      <c r="A352" s="19">
        <v>68</v>
      </c>
      <c r="B352" s="18">
        <v>100000080076</v>
      </c>
      <c r="C352" s="19">
        <v>0</v>
      </c>
      <c r="D352" s="17" t="s">
        <v>63</v>
      </c>
      <c r="E352" s="17" t="s">
        <v>181</v>
      </c>
      <c r="F352" s="20">
        <v>16264</v>
      </c>
      <c r="G352" s="20">
        <v>-16263</v>
      </c>
      <c r="H352" s="17">
        <v>1</v>
      </c>
      <c r="I352" s="35" t="s">
        <v>299</v>
      </c>
      <c r="J352" s="35" t="s">
        <v>305</v>
      </c>
    </row>
    <row r="353" spans="1:10">
      <c r="A353" s="19">
        <v>69</v>
      </c>
      <c r="B353" s="18">
        <v>100000080077</v>
      </c>
      <c r="C353" s="19">
        <v>0</v>
      </c>
      <c r="D353" s="17" t="s">
        <v>63</v>
      </c>
      <c r="E353" s="17" t="s">
        <v>181</v>
      </c>
      <c r="F353" s="20">
        <v>16264</v>
      </c>
      <c r="G353" s="20">
        <v>-16263</v>
      </c>
      <c r="H353" s="17">
        <v>1</v>
      </c>
      <c r="I353" s="35" t="s">
        <v>299</v>
      </c>
      <c r="J353" s="35" t="s">
        <v>305</v>
      </c>
    </row>
    <row r="354" spans="1:10">
      <c r="A354" s="19">
        <v>70</v>
      </c>
      <c r="B354" s="18">
        <v>100000086592</v>
      </c>
      <c r="C354" s="19">
        <v>0</v>
      </c>
      <c r="D354" s="17" t="s">
        <v>182</v>
      </c>
      <c r="E354" s="17" t="s">
        <v>183</v>
      </c>
      <c r="F354" s="20">
        <v>16670.599999999999</v>
      </c>
      <c r="G354" s="20">
        <v>-16669.599999999999</v>
      </c>
      <c r="H354" s="17">
        <v>1</v>
      </c>
      <c r="I354" s="35" t="s">
        <v>299</v>
      </c>
      <c r="J354" s="35" t="s">
        <v>305</v>
      </c>
    </row>
    <row r="355" spans="1:10">
      <c r="A355" s="19">
        <v>71</v>
      </c>
      <c r="B355" s="18">
        <v>100000086593</v>
      </c>
      <c r="C355" s="19">
        <v>0</v>
      </c>
      <c r="D355" s="17" t="s">
        <v>182</v>
      </c>
      <c r="E355" s="17" t="s">
        <v>184</v>
      </c>
      <c r="F355" s="20">
        <v>33919</v>
      </c>
      <c r="G355" s="20">
        <v>-33918</v>
      </c>
      <c r="H355" s="17">
        <v>1</v>
      </c>
      <c r="I355" s="35" t="s">
        <v>299</v>
      </c>
      <c r="J355" s="35" t="s">
        <v>305</v>
      </c>
    </row>
    <row r="356" spans="1:10">
      <c r="A356" s="19">
        <v>72</v>
      </c>
      <c r="B356" s="18">
        <v>100000088343</v>
      </c>
      <c r="C356" s="19">
        <v>0</v>
      </c>
      <c r="D356" s="17" t="s">
        <v>185</v>
      </c>
      <c r="E356" s="17" t="s">
        <v>186</v>
      </c>
      <c r="F356" s="20">
        <v>25038</v>
      </c>
      <c r="G356" s="20">
        <v>-25037</v>
      </c>
      <c r="H356" s="17">
        <v>1</v>
      </c>
      <c r="I356" s="35" t="s">
        <v>299</v>
      </c>
      <c r="J356" s="35" t="s">
        <v>305</v>
      </c>
    </row>
    <row r="357" spans="1:10">
      <c r="A357" s="19">
        <v>73</v>
      </c>
      <c r="B357" s="18">
        <v>100000088344</v>
      </c>
      <c r="C357" s="19">
        <v>0</v>
      </c>
      <c r="D357" s="17" t="s">
        <v>185</v>
      </c>
      <c r="E357" s="17" t="s">
        <v>187</v>
      </c>
      <c r="F357" s="20">
        <v>20223</v>
      </c>
      <c r="G357" s="20">
        <v>-20222</v>
      </c>
      <c r="H357" s="17">
        <v>1</v>
      </c>
      <c r="I357" s="35" t="s">
        <v>299</v>
      </c>
      <c r="J357" s="35" t="s">
        <v>305</v>
      </c>
    </row>
    <row r="358" spans="1:10">
      <c r="A358" s="19">
        <v>74</v>
      </c>
      <c r="B358" s="18">
        <v>100000128306</v>
      </c>
      <c r="C358" s="19">
        <v>0</v>
      </c>
      <c r="D358" s="17" t="s">
        <v>188</v>
      </c>
      <c r="E358" s="17" t="s">
        <v>189</v>
      </c>
      <c r="F358" s="20">
        <v>17109.3</v>
      </c>
      <c r="G358" s="20">
        <v>-17108.3</v>
      </c>
      <c r="H358" s="17">
        <v>1</v>
      </c>
      <c r="I358" s="35" t="s">
        <v>299</v>
      </c>
      <c r="J358" s="35" t="s">
        <v>305</v>
      </c>
    </row>
    <row r="359" spans="1:10">
      <c r="A359" s="19">
        <v>75</v>
      </c>
      <c r="B359" s="18">
        <v>100000138424</v>
      </c>
      <c r="C359" s="19">
        <v>0</v>
      </c>
      <c r="D359" s="17" t="s">
        <v>190</v>
      </c>
      <c r="E359" s="17" t="s">
        <v>191</v>
      </c>
      <c r="F359" s="20">
        <v>19900</v>
      </c>
      <c r="G359" s="20">
        <v>-19899</v>
      </c>
      <c r="H359" s="17">
        <v>1</v>
      </c>
      <c r="I359" s="35" t="s">
        <v>299</v>
      </c>
      <c r="J359" s="35" t="s">
        <v>305</v>
      </c>
    </row>
    <row r="360" spans="1:10">
      <c r="A360" s="19">
        <v>76</v>
      </c>
      <c r="B360" s="18">
        <v>100000145709</v>
      </c>
      <c r="C360" s="19">
        <v>0</v>
      </c>
      <c r="D360" s="17" t="s">
        <v>65</v>
      </c>
      <c r="E360" s="17" t="s">
        <v>192</v>
      </c>
      <c r="F360" s="20">
        <v>18130</v>
      </c>
      <c r="G360" s="20">
        <v>-18129</v>
      </c>
      <c r="H360" s="17">
        <v>1</v>
      </c>
      <c r="I360" s="35" t="s">
        <v>299</v>
      </c>
      <c r="J360" s="35" t="s">
        <v>305</v>
      </c>
    </row>
    <row r="361" spans="1:10">
      <c r="A361" s="19">
        <v>77</v>
      </c>
      <c r="B361" s="18">
        <v>100000145710</v>
      </c>
      <c r="C361" s="19">
        <v>0</v>
      </c>
      <c r="D361" s="17" t="s">
        <v>65</v>
      </c>
      <c r="E361" s="17" t="s">
        <v>193</v>
      </c>
      <c r="F361" s="20">
        <v>8900</v>
      </c>
      <c r="G361" s="20">
        <v>-8899</v>
      </c>
      <c r="H361" s="17">
        <v>1</v>
      </c>
      <c r="I361" s="35" t="s">
        <v>299</v>
      </c>
      <c r="J361" s="35" t="s">
        <v>305</v>
      </c>
    </row>
    <row r="362" spans="1:10">
      <c r="A362" s="19">
        <v>78</v>
      </c>
      <c r="B362" s="18">
        <v>100000145711</v>
      </c>
      <c r="C362" s="19">
        <v>0</v>
      </c>
      <c r="D362" s="17" t="s">
        <v>65</v>
      </c>
      <c r="E362" s="17" t="s">
        <v>194</v>
      </c>
      <c r="F362" s="20">
        <v>10593</v>
      </c>
      <c r="G362" s="20">
        <v>-10592</v>
      </c>
      <c r="H362" s="17">
        <v>1</v>
      </c>
      <c r="I362" s="35" t="s">
        <v>299</v>
      </c>
      <c r="J362" s="35" t="s">
        <v>305</v>
      </c>
    </row>
    <row r="363" spans="1:10">
      <c r="A363" s="19">
        <v>79</v>
      </c>
      <c r="B363" s="18">
        <v>100000145713</v>
      </c>
      <c r="C363" s="19">
        <v>0</v>
      </c>
      <c r="D363" s="17" t="s">
        <v>65</v>
      </c>
      <c r="E363" s="17" t="s">
        <v>195</v>
      </c>
      <c r="F363" s="20">
        <v>17265.52</v>
      </c>
      <c r="G363" s="20">
        <v>-17264.52</v>
      </c>
      <c r="H363" s="17">
        <v>1</v>
      </c>
      <c r="I363" s="35" t="s">
        <v>299</v>
      </c>
      <c r="J363" s="35" t="s">
        <v>305</v>
      </c>
    </row>
    <row r="364" spans="1:10">
      <c r="A364" s="19">
        <v>80</v>
      </c>
      <c r="B364" s="18">
        <v>100000145714</v>
      </c>
      <c r="C364" s="19">
        <v>0</v>
      </c>
      <c r="D364" s="17" t="s">
        <v>65</v>
      </c>
      <c r="E364" s="17" t="s">
        <v>196</v>
      </c>
      <c r="F364" s="20">
        <v>7276</v>
      </c>
      <c r="G364" s="20">
        <v>-7275</v>
      </c>
      <c r="H364" s="17">
        <v>1</v>
      </c>
      <c r="I364" s="35" t="s">
        <v>299</v>
      </c>
      <c r="J364" s="35" t="s">
        <v>305</v>
      </c>
    </row>
    <row r="365" spans="1:10">
      <c r="A365" s="19">
        <v>81</v>
      </c>
      <c r="B365" s="18">
        <v>100000145715</v>
      </c>
      <c r="C365" s="19">
        <v>0</v>
      </c>
      <c r="D365" s="17" t="s">
        <v>65</v>
      </c>
      <c r="E365" s="17" t="s">
        <v>195</v>
      </c>
      <c r="F365" s="20">
        <v>19902</v>
      </c>
      <c r="G365" s="20">
        <v>-19901</v>
      </c>
      <c r="H365" s="17">
        <v>1</v>
      </c>
      <c r="I365" s="35" t="s">
        <v>299</v>
      </c>
      <c r="J365" s="35" t="s">
        <v>305</v>
      </c>
    </row>
    <row r="366" spans="1:10">
      <c r="A366" s="19">
        <v>82</v>
      </c>
      <c r="B366" s="18">
        <v>100000150054</v>
      </c>
      <c r="C366" s="19">
        <v>0</v>
      </c>
      <c r="D366" s="17" t="s">
        <v>53</v>
      </c>
      <c r="E366" s="17" t="s">
        <v>197</v>
      </c>
      <c r="F366" s="20">
        <v>35000</v>
      </c>
      <c r="G366" s="20">
        <v>-34999</v>
      </c>
      <c r="H366" s="17">
        <v>1</v>
      </c>
      <c r="I366" s="35" t="s">
        <v>299</v>
      </c>
      <c r="J366" s="35" t="s">
        <v>305</v>
      </c>
    </row>
    <row r="367" spans="1:10">
      <c r="A367" s="19">
        <v>83</v>
      </c>
      <c r="B367" s="18">
        <v>100000151143</v>
      </c>
      <c r="C367" s="19">
        <v>0</v>
      </c>
      <c r="D367" s="17" t="s">
        <v>198</v>
      </c>
      <c r="E367" s="17" t="s">
        <v>197</v>
      </c>
      <c r="F367" s="20">
        <v>38000</v>
      </c>
      <c r="G367" s="20">
        <v>-37999</v>
      </c>
      <c r="H367" s="17">
        <v>1</v>
      </c>
      <c r="I367" s="35" t="s">
        <v>299</v>
      </c>
      <c r="J367" s="35" t="s">
        <v>305</v>
      </c>
    </row>
    <row r="368" spans="1:10">
      <c r="A368" s="19">
        <v>84</v>
      </c>
      <c r="B368" s="18">
        <v>100000156462</v>
      </c>
      <c r="C368" s="19">
        <v>0</v>
      </c>
      <c r="D368" s="17" t="s">
        <v>199</v>
      </c>
      <c r="E368" s="17" t="s">
        <v>179</v>
      </c>
      <c r="F368" s="20">
        <v>20600</v>
      </c>
      <c r="G368" s="20">
        <v>-20599</v>
      </c>
      <c r="H368" s="17">
        <v>1</v>
      </c>
      <c r="I368" s="35" t="s">
        <v>299</v>
      </c>
      <c r="J368" s="35" t="s">
        <v>305</v>
      </c>
    </row>
    <row r="369" spans="1:10">
      <c r="A369" s="19">
        <v>85</v>
      </c>
      <c r="B369" s="18">
        <v>100000159173</v>
      </c>
      <c r="C369" s="19">
        <v>0</v>
      </c>
      <c r="D369" s="17" t="s">
        <v>200</v>
      </c>
      <c r="E369" s="17" t="s">
        <v>201</v>
      </c>
      <c r="F369" s="20">
        <v>24625</v>
      </c>
      <c r="G369" s="20">
        <v>-24624</v>
      </c>
      <c r="H369" s="17">
        <v>1</v>
      </c>
      <c r="I369" s="35" t="s">
        <v>299</v>
      </c>
      <c r="J369" s="35" t="s">
        <v>305</v>
      </c>
    </row>
    <row r="370" spans="1:10">
      <c r="A370" s="19">
        <v>86</v>
      </c>
      <c r="B370" s="18">
        <v>100000159174</v>
      </c>
      <c r="C370" s="19">
        <v>0</v>
      </c>
      <c r="D370" s="17" t="s">
        <v>200</v>
      </c>
      <c r="E370" s="17" t="s">
        <v>201</v>
      </c>
      <c r="F370" s="20">
        <v>24625</v>
      </c>
      <c r="G370" s="20">
        <v>-24624</v>
      </c>
      <c r="H370" s="17">
        <v>1</v>
      </c>
      <c r="I370" s="35" t="s">
        <v>299</v>
      </c>
      <c r="J370" s="35" t="s">
        <v>305</v>
      </c>
    </row>
    <row r="371" spans="1:10">
      <c r="A371" s="19">
        <v>87</v>
      </c>
      <c r="B371" s="18">
        <v>100000159175</v>
      </c>
      <c r="C371" s="19">
        <v>0</v>
      </c>
      <c r="D371" s="17" t="s">
        <v>200</v>
      </c>
      <c r="E371" s="17" t="s">
        <v>201</v>
      </c>
      <c r="F371" s="20">
        <v>24625</v>
      </c>
      <c r="G371" s="20">
        <v>-24624</v>
      </c>
      <c r="H371" s="17">
        <v>1</v>
      </c>
      <c r="I371" s="35" t="s">
        <v>299</v>
      </c>
      <c r="J371" s="35" t="s">
        <v>305</v>
      </c>
    </row>
    <row r="372" spans="1:10">
      <c r="A372" s="19">
        <v>88</v>
      </c>
      <c r="B372" s="18">
        <v>100000159176</v>
      </c>
      <c r="C372" s="19">
        <v>0</v>
      </c>
      <c r="D372" s="17" t="s">
        <v>200</v>
      </c>
      <c r="E372" s="17" t="s">
        <v>201</v>
      </c>
      <c r="F372" s="20">
        <v>24625</v>
      </c>
      <c r="G372" s="20">
        <v>-24624</v>
      </c>
      <c r="H372" s="17">
        <v>1</v>
      </c>
      <c r="I372" s="35" t="s">
        <v>299</v>
      </c>
      <c r="J372" s="35" t="s">
        <v>305</v>
      </c>
    </row>
    <row r="373" spans="1:10">
      <c r="A373" s="19">
        <v>89</v>
      </c>
      <c r="B373" s="18">
        <v>100000161237</v>
      </c>
      <c r="C373" s="19">
        <v>0</v>
      </c>
      <c r="D373" s="17" t="s">
        <v>202</v>
      </c>
      <c r="E373" s="17" t="s">
        <v>203</v>
      </c>
      <c r="F373" s="20">
        <v>17200</v>
      </c>
      <c r="G373" s="20">
        <v>-17199</v>
      </c>
      <c r="H373" s="17">
        <v>1</v>
      </c>
      <c r="I373" s="35" t="s">
        <v>299</v>
      </c>
      <c r="J373" s="35" t="s">
        <v>305</v>
      </c>
    </row>
    <row r="374" spans="1:10">
      <c r="A374" s="19">
        <v>90</v>
      </c>
      <c r="B374" s="18">
        <v>100000161238</v>
      </c>
      <c r="C374" s="19">
        <v>0</v>
      </c>
      <c r="D374" s="17" t="s">
        <v>204</v>
      </c>
      <c r="E374" s="17" t="s">
        <v>205</v>
      </c>
      <c r="F374" s="20">
        <v>14000</v>
      </c>
      <c r="G374" s="20">
        <v>-13999</v>
      </c>
      <c r="H374" s="17">
        <v>1</v>
      </c>
      <c r="I374" s="35" t="s">
        <v>299</v>
      </c>
      <c r="J374" s="35" t="s">
        <v>305</v>
      </c>
    </row>
    <row r="375" spans="1:10">
      <c r="A375" s="19">
        <v>91</v>
      </c>
      <c r="B375" s="18">
        <v>100000161239</v>
      </c>
      <c r="C375" s="19">
        <v>0</v>
      </c>
      <c r="D375" s="17" t="s">
        <v>204</v>
      </c>
      <c r="E375" s="17" t="s">
        <v>205</v>
      </c>
      <c r="F375" s="20">
        <v>14000</v>
      </c>
      <c r="G375" s="20">
        <v>-13999</v>
      </c>
      <c r="H375" s="17">
        <v>1</v>
      </c>
      <c r="I375" s="35" t="s">
        <v>299</v>
      </c>
      <c r="J375" s="35" t="s">
        <v>305</v>
      </c>
    </row>
    <row r="376" spans="1:10">
      <c r="A376" s="19">
        <v>92</v>
      </c>
      <c r="B376" s="18">
        <v>100000171498</v>
      </c>
      <c r="C376" s="19">
        <v>0</v>
      </c>
      <c r="D376" s="17" t="s">
        <v>206</v>
      </c>
      <c r="E376" s="17" t="s">
        <v>179</v>
      </c>
      <c r="F376" s="20">
        <v>23422.3</v>
      </c>
      <c r="G376" s="20">
        <v>-23421.3</v>
      </c>
      <c r="H376" s="17">
        <v>1</v>
      </c>
      <c r="I376" s="35" t="s">
        <v>299</v>
      </c>
      <c r="J376" s="35" t="s">
        <v>305</v>
      </c>
    </row>
    <row r="377" spans="1:10">
      <c r="A377" s="19">
        <v>93</v>
      </c>
      <c r="B377" s="18">
        <v>100000171499</v>
      </c>
      <c r="C377" s="19">
        <v>0</v>
      </c>
      <c r="D377" s="17" t="s">
        <v>206</v>
      </c>
      <c r="E377" s="17" t="s">
        <v>179</v>
      </c>
      <c r="F377" s="20">
        <v>23422.3</v>
      </c>
      <c r="G377" s="20">
        <v>-23421.3</v>
      </c>
      <c r="H377" s="17">
        <v>1</v>
      </c>
      <c r="I377" s="35" t="s">
        <v>299</v>
      </c>
      <c r="J377" s="35" t="s">
        <v>305</v>
      </c>
    </row>
    <row r="378" spans="1:10">
      <c r="A378" s="19">
        <v>94</v>
      </c>
      <c r="B378" s="18">
        <v>100000171500</v>
      </c>
      <c r="C378" s="19">
        <v>0</v>
      </c>
      <c r="D378" s="17" t="s">
        <v>206</v>
      </c>
      <c r="E378" s="17" t="s">
        <v>179</v>
      </c>
      <c r="F378" s="20">
        <v>23422.3</v>
      </c>
      <c r="G378" s="20">
        <v>-23421.3</v>
      </c>
      <c r="H378" s="17">
        <v>1</v>
      </c>
      <c r="I378" s="35" t="s">
        <v>299</v>
      </c>
      <c r="J378" s="35" t="s">
        <v>305</v>
      </c>
    </row>
    <row r="379" spans="1:10">
      <c r="A379" s="19">
        <v>95</v>
      </c>
      <c r="B379" s="18">
        <v>100000171501</v>
      </c>
      <c r="C379" s="19">
        <v>0</v>
      </c>
      <c r="D379" s="17" t="s">
        <v>206</v>
      </c>
      <c r="E379" s="17" t="s">
        <v>179</v>
      </c>
      <c r="F379" s="20">
        <v>23422.3</v>
      </c>
      <c r="G379" s="20">
        <v>-23421.3</v>
      </c>
      <c r="H379" s="17">
        <v>1</v>
      </c>
      <c r="I379" s="35" t="s">
        <v>299</v>
      </c>
      <c r="J379" s="35" t="s">
        <v>305</v>
      </c>
    </row>
    <row r="380" spans="1:10">
      <c r="A380" s="19">
        <v>96</v>
      </c>
      <c r="B380" s="18">
        <v>100000174305</v>
      </c>
      <c r="C380" s="19">
        <v>0</v>
      </c>
      <c r="D380" s="17" t="s">
        <v>154</v>
      </c>
      <c r="E380" s="17" t="s">
        <v>207</v>
      </c>
      <c r="F380" s="20">
        <v>29500</v>
      </c>
      <c r="G380" s="20">
        <v>-29499</v>
      </c>
      <c r="H380" s="17">
        <v>1</v>
      </c>
      <c r="I380" s="35" t="s">
        <v>299</v>
      </c>
      <c r="J380" s="35" t="s">
        <v>305</v>
      </c>
    </row>
    <row r="381" spans="1:10">
      <c r="A381" s="19">
        <v>97</v>
      </c>
      <c r="B381" s="18">
        <v>100000180848</v>
      </c>
      <c r="C381" s="19">
        <v>0</v>
      </c>
      <c r="D381" s="17" t="s">
        <v>208</v>
      </c>
      <c r="E381" s="17" t="s">
        <v>209</v>
      </c>
      <c r="F381" s="20">
        <v>25000</v>
      </c>
      <c r="G381" s="20">
        <v>-24999</v>
      </c>
      <c r="H381" s="17">
        <v>1</v>
      </c>
      <c r="I381" s="35" t="s">
        <v>299</v>
      </c>
      <c r="J381" s="35" t="s">
        <v>305</v>
      </c>
    </row>
    <row r="382" spans="1:10">
      <c r="A382" s="19">
        <v>98</v>
      </c>
      <c r="B382" s="18">
        <v>100000180849</v>
      </c>
      <c r="C382" s="19">
        <v>0</v>
      </c>
      <c r="D382" s="17" t="s">
        <v>208</v>
      </c>
      <c r="E382" s="17" t="s">
        <v>209</v>
      </c>
      <c r="F382" s="20">
        <v>25000</v>
      </c>
      <c r="G382" s="20">
        <v>-24999</v>
      </c>
      <c r="H382" s="17">
        <v>1</v>
      </c>
      <c r="I382" s="35" t="s">
        <v>299</v>
      </c>
      <c r="J382" s="35" t="s">
        <v>305</v>
      </c>
    </row>
    <row r="383" spans="1:10">
      <c r="A383" s="19">
        <v>99</v>
      </c>
      <c r="B383" s="18">
        <v>100000473215</v>
      </c>
      <c r="C383" s="19">
        <v>0</v>
      </c>
      <c r="D383" s="17" t="s">
        <v>173</v>
      </c>
      <c r="E383" s="17" t="s">
        <v>223</v>
      </c>
      <c r="F383" s="20">
        <v>10379</v>
      </c>
      <c r="G383" s="20">
        <v>-10378</v>
      </c>
      <c r="H383" s="17">
        <v>1</v>
      </c>
      <c r="I383" s="35" t="s">
        <v>299</v>
      </c>
      <c r="J383" s="35" t="s">
        <v>305</v>
      </c>
    </row>
    <row r="384" spans="1:10">
      <c r="A384" s="17"/>
      <c r="B384" s="22" t="s">
        <v>282</v>
      </c>
      <c r="C384" s="19"/>
      <c r="D384" s="17"/>
      <c r="E384" s="17"/>
      <c r="F384" s="23">
        <f>SUM(F285:F383)</f>
        <v>1807894.6200000003</v>
      </c>
      <c r="G384" s="23">
        <f t="shared" ref="G384:H384" si="16">SUM(G285:G383)</f>
        <v>-1807795.6200000003</v>
      </c>
      <c r="H384" s="23">
        <f t="shared" si="16"/>
        <v>99</v>
      </c>
    </row>
    <row r="385" spans="1:10" s="8" customFormat="1">
      <c r="A385" s="43" t="s">
        <v>276</v>
      </c>
      <c r="B385" s="44"/>
      <c r="C385" s="44"/>
      <c r="D385" s="44"/>
      <c r="E385" s="45"/>
      <c r="F385" s="7">
        <f>F384+F281</f>
        <v>2347808.7200000002</v>
      </c>
      <c r="G385" s="7">
        <f t="shared" ref="G385:H385" si="17">G384+G281</f>
        <v>-2076919.6100000006</v>
      </c>
      <c r="H385" s="7">
        <f t="shared" si="17"/>
        <v>270889.11</v>
      </c>
      <c r="I385" s="39"/>
      <c r="J385" s="40"/>
    </row>
    <row r="386" spans="1:10">
      <c r="B386" s="4" t="s">
        <v>225</v>
      </c>
      <c r="F386" s="5">
        <v>2347808.7200000002</v>
      </c>
      <c r="G386" s="5">
        <v>-2076919.61</v>
      </c>
      <c r="H386" s="5">
        <v>270889.11</v>
      </c>
    </row>
    <row r="387" spans="1:10">
      <c r="F387" s="5"/>
      <c r="G387" s="5"/>
      <c r="H387" s="5"/>
    </row>
    <row r="388" spans="1:10">
      <c r="A388" s="13" t="s">
        <v>236</v>
      </c>
      <c r="F388" s="5"/>
      <c r="G388" s="5"/>
      <c r="H388" s="5"/>
    </row>
    <row r="389" spans="1:10" s="6" customFormat="1">
      <c r="A389" s="15" t="s">
        <v>273</v>
      </c>
      <c r="B389" s="16" t="s">
        <v>1</v>
      </c>
      <c r="C389" s="15" t="s">
        <v>2</v>
      </c>
      <c r="D389" s="15" t="s">
        <v>274</v>
      </c>
      <c r="E389" s="15" t="s">
        <v>3</v>
      </c>
      <c r="F389" s="15" t="s">
        <v>4</v>
      </c>
      <c r="G389" s="15" t="s">
        <v>5</v>
      </c>
      <c r="H389" s="15" t="s">
        <v>6</v>
      </c>
      <c r="I389" s="34"/>
      <c r="J389" s="34"/>
    </row>
    <row r="390" spans="1:10">
      <c r="A390" s="19">
        <v>1</v>
      </c>
      <c r="B390" s="18">
        <v>100000205827</v>
      </c>
      <c r="C390" s="19">
        <v>0</v>
      </c>
      <c r="D390" s="17" t="s">
        <v>228</v>
      </c>
      <c r="E390" s="17" t="s">
        <v>229</v>
      </c>
      <c r="F390" s="20">
        <v>59920</v>
      </c>
      <c r="G390" s="20">
        <v>-54929.4</v>
      </c>
      <c r="H390" s="20">
        <v>4990.6000000000004</v>
      </c>
      <c r="I390" s="35" t="s">
        <v>300</v>
      </c>
      <c r="J390" s="35" t="s">
        <v>304</v>
      </c>
    </row>
    <row r="391" spans="1:10">
      <c r="A391" s="19">
        <v>2</v>
      </c>
      <c r="B391" s="18">
        <v>100000205828</v>
      </c>
      <c r="C391" s="19">
        <v>0</v>
      </c>
      <c r="D391" s="17" t="s">
        <v>230</v>
      </c>
      <c r="E391" s="17" t="s">
        <v>231</v>
      </c>
      <c r="F391" s="20">
        <v>87200</v>
      </c>
      <c r="G391" s="20">
        <v>-79172.820000000007</v>
      </c>
      <c r="H391" s="20">
        <v>8027.18</v>
      </c>
      <c r="I391" s="35" t="s">
        <v>300</v>
      </c>
      <c r="J391" s="35" t="s">
        <v>304</v>
      </c>
    </row>
    <row r="392" spans="1:10">
      <c r="A392" s="19">
        <v>3</v>
      </c>
      <c r="B392" s="18">
        <v>100000205829</v>
      </c>
      <c r="C392" s="19">
        <v>0</v>
      </c>
      <c r="D392" s="17" t="s">
        <v>232</v>
      </c>
      <c r="E392" s="17" t="s">
        <v>233</v>
      </c>
      <c r="F392" s="20">
        <v>49500</v>
      </c>
      <c r="G392" s="20">
        <v>-45078.9</v>
      </c>
      <c r="H392" s="20">
        <v>4421.1000000000004</v>
      </c>
      <c r="I392" s="35" t="s">
        <v>300</v>
      </c>
      <c r="J392" s="35" t="s">
        <v>304</v>
      </c>
    </row>
    <row r="393" spans="1:10">
      <c r="A393" s="19">
        <v>4</v>
      </c>
      <c r="B393" s="18">
        <v>100000205831</v>
      </c>
      <c r="C393" s="19">
        <v>0</v>
      </c>
      <c r="D393" s="17" t="s">
        <v>232</v>
      </c>
      <c r="E393" s="17" t="s">
        <v>234</v>
      </c>
      <c r="F393" s="20">
        <v>88000</v>
      </c>
      <c r="G393" s="20">
        <v>-80140.27</v>
      </c>
      <c r="H393" s="20">
        <v>7859.73</v>
      </c>
      <c r="I393" s="35" t="s">
        <v>300</v>
      </c>
      <c r="J393" s="35" t="s">
        <v>304</v>
      </c>
    </row>
    <row r="394" spans="1:10">
      <c r="A394" s="19">
        <v>5</v>
      </c>
      <c r="B394" s="18">
        <v>100000430490</v>
      </c>
      <c r="C394" s="19">
        <v>0</v>
      </c>
      <c r="D394" s="17" t="s">
        <v>87</v>
      </c>
      <c r="E394" s="17" t="s">
        <v>235</v>
      </c>
      <c r="F394" s="20">
        <v>12000</v>
      </c>
      <c r="G394" s="20">
        <v>-1361.1</v>
      </c>
      <c r="H394" s="20">
        <v>10638.9</v>
      </c>
      <c r="I394" s="35" t="s">
        <v>300</v>
      </c>
      <c r="J394" s="35" t="s">
        <v>304</v>
      </c>
    </row>
    <row r="395" spans="1:10">
      <c r="A395" s="19">
        <v>6</v>
      </c>
      <c r="B395" s="18">
        <v>100000430491</v>
      </c>
      <c r="C395" s="19">
        <v>0</v>
      </c>
      <c r="D395" s="17" t="s">
        <v>87</v>
      </c>
      <c r="E395" s="17" t="s">
        <v>235</v>
      </c>
      <c r="F395" s="20">
        <v>12000</v>
      </c>
      <c r="G395" s="20">
        <v>-1361.1</v>
      </c>
      <c r="H395" s="20">
        <v>10638.9</v>
      </c>
      <c r="I395" s="35" t="s">
        <v>300</v>
      </c>
      <c r="J395" s="35" t="s">
        <v>304</v>
      </c>
    </row>
    <row r="396" spans="1:10">
      <c r="A396" s="19">
        <v>7</v>
      </c>
      <c r="B396" s="18">
        <v>100000430492</v>
      </c>
      <c r="C396" s="19">
        <v>0</v>
      </c>
      <c r="D396" s="17" t="s">
        <v>87</v>
      </c>
      <c r="E396" s="17" t="s">
        <v>235</v>
      </c>
      <c r="F396" s="20">
        <v>12000</v>
      </c>
      <c r="G396" s="20">
        <v>-1361.1</v>
      </c>
      <c r="H396" s="20">
        <v>10638.9</v>
      </c>
      <c r="I396" s="35" t="s">
        <v>300</v>
      </c>
      <c r="J396" s="35" t="s">
        <v>304</v>
      </c>
    </row>
    <row r="397" spans="1:10" s="12" customFormat="1">
      <c r="A397" s="21"/>
      <c r="B397" s="22" t="s">
        <v>236</v>
      </c>
      <c r="C397" s="21"/>
      <c r="D397" s="21"/>
      <c r="E397" s="21"/>
      <c r="F397" s="23">
        <f>SUM(F390:F396)</f>
        <v>320620</v>
      </c>
      <c r="G397" s="23">
        <f t="shared" ref="G397:H397" si="18">SUM(G390:G396)</f>
        <v>-263404.69</v>
      </c>
      <c r="H397" s="23">
        <f t="shared" si="18"/>
        <v>57215.310000000005</v>
      </c>
      <c r="I397" s="36"/>
      <c r="J397" s="36"/>
    </row>
    <row r="398" spans="1:10" s="12" customFormat="1">
      <c r="A398" s="28"/>
      <c r="B398" s="25"/>
      <c r="C398" s="28"/>
      <c r="D398" s="28"/>
      <c r="E398" s="28"/>
      <c r="F398" s="27"/>
      <c r="G398" s="27"/>
      <c r="H398" s="27"/>
      <c r="I398" s="36"/>
      <c r="J398" s="36"/>
    </row>
    <row r="399" spans="1:10" s="12" customFormat="1">
      <c r="A399" s="13" t="s">
        <v>283</v>
      </c>
      <c r="B399" s="13"/>
      <c r="F399" s="14"/>
      <c r="G399" s="14"/>
      <c r="H399" s="14"/>
      <c r="I399" s="36"/>
      <c r="J399" s="36"/>
    </row>
    <row r="400" spans="1:10" s="6" customFormat="1">
      <c r="A400" s="15" t="s">
        <v>273</v>
      </c>
      <c r="B400" s="16" t="s">
        <v>1</v>
      </c>
      <c r="C400" s="15" t="s">
        <v>2</v>
      </c>
      <c r="D400" s="15" t="s">
        <v>274</v>
      </c>
      <c r="E400" s="15" t="s">
        <v>3</v>
      </c>
      <c r="F400" s="15" t="s">
        <v>4</v>
      </c>
      <c r="G400" s="15" t="s">
        <v>5</v>
      </c>
      <c r="H400" s="15" t="s">
        <v>6</v>
      </c>
      <c r="I400" s="34"/>
      <c r="J400" s="34"/>
    </row>
    <row r="401" spans="1:10">
      <c r="A401" s="19">
        <v>1</v>
      </c>
      <c r="B401" s="18">
        <v>100000103468</v>
      </c>
      <c r="C401" s="19">
        <v>0</v>
      </c>
      <c r="D401" s="17" t="s">
        <v>226</v>
      </c>
      <c r="E401" s="17" t="s">
        <v>227</v>
      </c>
      <c r="F401" s="20">
        <v>9500</v>
      </c>
      <c r="G401" s="20">
        <v>-9499</v>
      </c>
      <c r="H401" s="17">
        <v>1</v>
      </c>
      <c r="I401" s="35" t="s">
        <v>300</v>
      </c>
      <c r="J401" s="35" t="s">
        <v>305</v>
      </c>
    </row>
    <row r="402" spans="1:10">
      <c r="A402" s="17"/>
      <c r="B402" s="22" t="s">
        <v>283</v>
      </c>
      <c r="C402" s="19"/>
      <c r="D402" s="17"/>
      <c r="E402" s="17"/>
      <c r="F402" s="23">
        <f>F401</f>
        <v>9500</v>
      </c>
      <c r="G402" s="23">
        <f t="shared" ref="G402:H402" si="19">G401</f>
        <v>-9499</v>
      </c>
      <c r="H402" s="23">
        <f t="shared" si="19"/>
        <v>1</v>
      </c>
    </row>
    <row r="403" spans="1:10" s="8" customFormat="1">
      <c r="A403" s="43" t="s">
        <v>276</v>
      </c>
      <c r="B403" s="44"/>
      <c r="C403" s="44"/>
      <c r="D403" s="44"/>
      <c r="E403" s="45"/>
      <c r="F403" s="7">
        <f>F402+F397</f>
        <v>330120</v>
      </c>
      <c r="G403" s="7">
        <f t="shared" ref="G403:H403" si="20">G402+G397</f>
        <v>-272903.69</v>
      </c>
      <c r="H403" s="7">
        <f t="shared" si="20"/>
        <v>57216.310000000005</v>
      </c>
      <c r="I403" s="39"/>
      <c r="J403" s="40"/>
    </row>
    <row r="404" spans="1:10">
      <c r="B404" s="4" t="s">
        <v>237</v>
      </c>
      <c r="F404" s="5">
        <v>330120</v>
      </c>
      <c r="G404" s="5">
        <v>-272903.69</v>
      </c>
      <c r="H404" s="5">
        <v>57216.31</v>
      </c>
    </row>
    <row r="405" spans="1:10">
      <c r="F405" s="5"/>
      <c r="G405" s="5"/>
      <c r="H405" s="5"/>
    </row>
    <row r="406" spans="1:10">
      <c r="A406" s="13" t="s">
        <v>284</v>
      </c>
      <c r="F406" s="5"/>
      <c r="G406" s="5"/>
      <c r="H406" s="5"/>
    </row>
    <row r="407" spans="1:10" s="6" customFormat="1">
      <c r="A407" s="15" t="s">
        <v>273</v>
      </c>
      <c r="B407" s="16" t="s">
        <v>1</v>
      </c>
      <c r="C407" s="15" t="s">
        <v>2</v>
      </c>
      <c r="D407" s="15" t="s">
        <v>274</v>
      </c>
      <c r="E407" s="15" t="s">
        <v>3</v>
      </c>
      <c r="F407" s="15" t="s">
        <v>4</v>
      </c>
      <c r="G407" s="15" t="s">
        <v>5</v>
      </c>
      <c r="H407" s="15" t="s">
        <v>6</v>
      </c>
      <c r="I407" s="34"/>
      <c r="J407" s="34"/>
    </row>
    <row r="408" spans="1:10">
      <c r="A408" s="19">
        <v>1</v>
      </c>
      <c r="B408" s="18">
        <v>100000037926</v>
      </c>
      <c r="C408" s="19">
        <v>0</v>
      </c>
      <c r="D408" s="17" t="s">
        <v>122</v>
      </c>
      <c r="E408" s="17" t="s">
        <v>238</v>
      </c>
      <c r="F408" s="20">
        <v>16000</v>
      </c>
      <c r="G408" s="20">
        <v>-15999</v>
      </c>
      <c r="H408" s="17">
        <v>1</v>
      </c>
      <c r="I408" s="35" t="s">
        <v>302</v>
      </c>
      <c r="J408" s="35" t="s">
        <v>305</v>
      </c>
    </row>
    <row r="409" spans="1:10">
      <c r="A409" s="19">
        <v>2</v>
      </c>
      <c r="B409" s="18">
        <v>100000037927</v>
      </c>
      <c r="C409" s="19">
        <v>0</v>
      </c>
      <c r="D409" s="17" t="s">
        <v>122</v>
      </c>
      <c r="E409" s="17" t="s">
        <v>238</v>
      </c>
      <c r="F409" s="20">
        <v>16000</v>
      </c>
      <c r="G409" s="20">
        <v>-15999</v>
      </c>
      <c r="H409" s="17">
        <v>1</v>
      </c>
      <c r="I409" s="35" t="s">
        <v>302</v>
      </c>
      <c r="J409" s="35" t="s">
        <v>305</v>
      </c>
    </row>
    <row r="410" spans="1:10">
      <c r="A410" s="19">
        <v>3</v>
      </c>
      <c r="B410" s="18">
        <v>100000037928</v>
      </c>
      <c r="C410" s="19">
        <v>0</v>
      </c>
      <c r="D410" s="17" t="s">
        <v>122</v>
      </c>
      <c r="E410" s="17" t="s">
        <v>238</v>
      </c>
      <c r="F410" s="20">
        <v>16000</v>
      </c>
      <c r="G410" s="20">
        <v>-15999</v>
      </c>
      <c r="H410" s="17">
        <v>1</v>
      </c>
      <c r="I410" s="35" t="s">
        <v>302</v>
      </c>
      <c r="J410" s="35" t="s">
        <v>305</v>
      </c>
    </row>
    <row r="411" spans="1:10">
      <c r="A411" s="19">
        <v>4</v>
      </c>
      <c r="B411" s="18">
        <v>100000037929</v>
      </c>
      <c r="C411" s="19">
        <v>0</v>
      </c>
      <c r="D411" s="17" t="s">
        <v>122</v>
      </c>
      <c r="E411" s="17" t="s">
        <v>238</v>
      </c>
      <c r="F411" s="20">
        <v>16000</v>
      </c>
      <c r="G411" s="20">
        <v>-15999</v>
      </c>
      <c r="H411" s="17">
        <v>1</v>
      </c>
      <c r="I411" s="35" t="s">
        <v>302</v>
      </c>
      <c r="J411" s="35" t="s">
        <v>305</v>
      </c>
    </row>
    <row r="412" spans="1:10">
      <c r="A412" s="19">
        <v>5</v>
      </c>
      <c r="B412" s="18">
        <v>100000037930</v>
      </c>
      <c r="C412" s="19">
        <v>0</v>
      </c>
      <c r="D412" s="17" t="s">
        <v>122</v>
      </c>
      <c r="E412" s="17" t="s">
        <v>238</v>
      </c>
      <c r="F412" s="20">
        <v>16000</v>
      </c>
      <c r="G412" s="20">
        <v>-15999</v>
      </c>
      <c r="H412" s="17">
        <v>1</v>
      </c>
      <c r="I412" s="35" t="s">
        <v>302</v>
      </c>
      <c r="J412" s="35" t="s">
        <v>305</v>
      </c>
    </row>
    <row r="413" spans="1:10">
      <c r="A413" s="19">
        <v>6</v>
      </c>
      <c r="B413" s="18">
        <v>100000037931</v>
      </c>
      <c r="C413" s="19">
        <v>0</v>
      </c>
      <c r="D413" s="17" t="s">
        <v>122</v>
      </c>
      <c r="E413" s="17" t="s">
        <v>238</v>
      </c>
      <c r="F413" s="20">
        <v>16000</v>
      </c>
      <c r="G413" s="20">
        <v>-15999</v>
      </c>
      <c r="H413" s="17">
        <v>1</v>
      </c>
      <c r="I413" s="35" t="s">
        <v>302</v>
      </c>
      <c r="J413" s="35" t="s">
        <v>305</v>
      </c>
    </row>
    <row r="414" spans="1:10">
      <c r="A414" s="19">
        <v>7</v>
      </c>
      <c r="B414" s="18">
        <v>100000037932</v>
      </c>
      <c r="C414" s="19">
        <v>0</v>
      </c>
      <c r="D414" s="17" t="s">
        <v>122</v>
      </c>
      <c r="E414" s="17" t="s">
        <v>238</v>
      </c>
      <c r="F414" s="20">
        <v>16000</v>
      </c>
      <c r="G414" s="20">
        <v>-15999</v>
      </c>
      <c r="H414" s="17">
        <v>1</v>
      </c>
      <c r="I414" s="35" t="s">
        <v>302</v>
      </c>
      <c r="J414" s="35" t="s">
        <v>305</v>
      </c>
    </row>
    <row r="415" spans="1:10">
      <c r="A415" s="19">
        <v>8</v>
      </c>
      <c r="B415" s="18">
        <v>100000037933</v>
      </c>
      <c r="C415" s="19">
        <v>0</v>
      </c>
      <c r="D415" s="17" t="s">
        <v>122</v>
      </c>
      <c r="E415" s="17" t="s">
        <v>238</v>
      </c>
      <c r="F415" s="20">
        <v>16000</v>
      </c>
      <c r="G415" s="20">
        <v>-15999</v>
      </c>
      <c r="H415" s="17">
        <v>1</v>
      </c>
      <c r="I415" s="35" t="s">
        <v>302</v>
      </c>
      <c r="J415" s="35" t="s">
        <v>305</v>
      </c>
    </row>
    <row r="416" spans="1:10">
      <c r="A416" s="19">
        <v>9</v>
      </c>
      <c r="B416" s="18">
        <v>100000037934</v>
      </c>
      <c r="C416" s="19">
        <v>0</v>
      </c>
      <c r="D416" s="17" t="s">
        <v>122</v>
      </c>
      <c r="E416" s="17" t="s">
        <v>238</v>
      </c>
      <c r="F416" s="20">
        <v>16000</v>
      </c>
      <c r="G416" s="20">
        <v>-15999</v>
      </c>
      <c r="H416" s="17">
        <v>1</v>
      </c>
      <c r="I416" s="35" t="s">
        <v>302</v>
      </c>
      <c r="J416" s="35" t="s">
        <v>305</v>
      </c>
    </row>
    <row r="417" spans="1:10">
      <c r="A417" s="19">
        <v>10</v>
      </c>
      <c r="B417" s="18">
        <v>100000037935</v>
      </c>
      <c r="C417" s="19">
        <v>0</v>
      </c>
      <c r="D417" s="17" t="s">
        <v>122</v>
      </c>
      <c r="E417" s="17" t="s">
        <v>238</v>
      </c>
      <c r="F417" s="20">
        <v>16000</v>
      </c>
      <c r="G417" s="20">
        <v>-15999</v>
      </c>
      <c r="H417" s="17">
        <v>1</v>
      </c>
      <c r="I417" s="35" t="s">
        <v>302</v>
      </c>
      <c r="J417" s="35" t="s">
        <v>305</v>
      </c>
    </row>
    <row r="418" spans="1:10">
      <c r="A418" s="19">
        <v>11</v>
      </c>
      <c r="B418" s="18">
        <v>100000037936</v>
      </c>
      <c r="C418" s="19">
        <v>0</v>
      </c>
      <c r="D418" s="17" t="s">
        <v>122</v>
      </c>
      <c r="E418" s="17" t="s">
        <v>238</v>
      </c>
      <c r="F418" s="20">
        <v>16000</v>
      </c>
      <c r="G418" s="20">
        <v>-15999</v>
      </c>
      <c r="H418" s="17">
        <v>1</v>
      </c>
      <c r="I418" s="35" t="s">
        <v>302</v>
      </c>
      <c r="J418" s="35" t="s">
        <v>305</v>
      </c>
    </row>
    <row r="419" spans="1:10">
      <c r="A419" s="19">
        <v>12</v>
      </c>
      <c r="B419" s="18">
        <v>100000037937</v>
      </c>
      <c r="C419" s="19">
        <v>0</v>
      </c>
      <c r="D419" s="17" t="s">
        <v>122</v>
      </c>
      <c r="E419" s="17" t="s">
        <v>238</v>
      </c>
      <c r="F419" s="20">
        <v>16000</v>
      </c>
      <c r="G419" s="20">
        <v>-15999</v>
      </c>
      <c r="H419" s="17">
        <v>1</v>
      </c>
      <c r="I419" s="35" t="s">
        <v>302</v>
      </c>
      <c r="J419" s="35" t="s">
        <v>305</v>
      </c>
    </row>
    <row r="420" spans="1:10">
      <c r="A420" s="19">
        <v>13</v>
      </c>
      <c r="B420" s="18">
        <v>100000037938</v>
      </c>
      <c r="C420" s="19">
        <v>0</v>
      </c>
      <c r="D420" s="17" t="s">
        <v>122</v>
      </c>
      <c r="E420" s="17" t="s">
        <v>238</v>
      </c>
      <c r="F420" s="20">
        <v>16000</v>
      </c>
      <c r="G420" s="20">
        <v>-15999</v>
      </c>
      <c r="H420" s="17">
        <v>1</v>
      </c>
      <c r="I420" s="35" t="s">
        <v>302</v>
      </c>
      <c r="J420" s="35" t="s">
        <v>305</v>
      </c>
    </row>
    <row r="421" spans="1:10">
      <c r="A421" s="19">
        <v>14</v>
      </c>
      <c r="B421" s="18">
        <v>100000037939</v>
      </c>
      <c r="C421" s="19">
        <v>0</v>
      </c>
      <c r="D421" s="17" t="s">
        <v>122</v>
      </c>
      <c r="E421" s="17" t="s">
        <v>238</v>
      </c>
      <c r="F421" s="20">
        <v>16000</v>
      </c>
      <c r="G421" s="20">
        <v>-15999</v>
      </c>
      <c r="H421" s="17">
        <v>1</v>
      </c>
      <c r="I421" s="35" t="s">
        <v>302</v>
      </c>
      <c r="J421" s="35" t="s">
        <v>305</v>
      </c>
    </row>
    <row r="422" spans="1:10">
      <c r="A422" s="19">
        <v>15</v>
      </c>
      <c r="B422" s="18">
        <v>100000037940</v>
      </c>
      <c r="C422" s="19">
        <v>0</v>
      </c>
      <c r="D422" s="17" t="s">
        <v>122</v>
      </c>
      <c r="E422" s="17" t="s">
        <v>238</v>
      </c>
      <c r="F422" s="20">
        <v>16000</v>
      </c>
      <c r="G422" s="20">
        <v>-15999</v>
      </c>
      <c r="H422" s="17">
        <v>1</v>
      </c>
      <c r="I422" s="35" t="s">
        <v>302</v>
      </c>
      <c r="J422" s="35" t="s">
        <v>305</v>
      </c>
    </row>
    <row r="423" spans="1:10">
      <c r="A423" s="19">
        <v>16</v>
      </c>
      <c r="B423" s="18">
        <v>100000037941</v>
      </c>
      <c r="C423" s="19">
        <v>0</v>
      </c>
      <c r="D423" s="17" t="s">
        <v>122</v>
      </c>
      <c r="E423" s="17" t="s">
        <v>238</v>
      </c>
      <c r="F423" s="20">
        <v>16000</v>
      </c>
      <c r="G423" s="20">
        <v>-15999</v>
      </c>
      <c r="H423" s="17">
        <v>1</v>
      </c>
      <c r="I423" s="35" t="s">
        <v>302</v>
      </c>
      <c r="J423" s="35" t="s">
        <v>305</v>
      </c>
    </row>
    <row r="424" spans="1:10">
      <c r="A424" s="19">
        <v>17</v>
      </c>
      <c r="B424" s="18">
        <v>100000037942</v>
      </c>
      <c r="C424" s="19">
        <v>0</v>
      </c>
      <c r="D424" s="17" t="s">
        <v>122</v>
      </c>
      <c r="E424" s="17" t="s">
        <v>238</v>
      </c>
      <c r="F424" s="20">
        <v>16000</v>
      </c>
      <c r="G424" s="20">
        <v>-15999</v>
      </c>
      <c r="H424" s="17">
        <v>1</v>
      </c>
      <c r="I424" s="35" t="s">
        <v>302</v>
      </c>
      <c r="J424" s="35" t="s">
        <v>305</v>
      </c>
    </row>
    <row r="425" spans="1:10">
      <c r="A425" s="19">
        <v>18</v>
      </c>
      <c r="B425" s="18">
        <v>100000037943</v>
      </c>
      <c r="C425" s="19">
        <v>0</v>
      </c>
      <c r="D425" s="17" t="s">
        <v>122</v>
      </c>
      <c r="E425" s="17" t="s">
        <v>238</v>
      </c>
      <c r="F425" s="20">
        <v>16000</v>
      </c>
      <c r="G425" s="20">
        <v>-15999</v>
      </c>
      <c r="H425" s="17">
        <v>1</v>
      </c>
      <c r="I425" s="35" t="s">
        <v>302</v>
      </c>
      <c r="J425" s="35" t="s">
        <v>305</v>
      </c>
    </row>
    <row r="426" spans="1:10">
      <c r="A426" s="19">
        <v>19</v>
      </c>
      <c r="B426" s="18">
        <v>100000037944</v>
      </c>
      <c r="C426" s="19">
        <v>0</v>
      </c>
      <c r="D426" s="17" t="s">
        <v>122</v>
      </c>
      <c r="E426" s="17" t="s">
        <v>238</v>
      </c>
      <c r="F426" s="20">
        <v>16000</v>
      </c>
      <c r="G426" s="20">
        <v>-15999</v>
      </c>
      <c r="H426" s="17">
        <v>1</v>
      </c>
      <c r="I426" s="35" t="s">
        <v>302</v>
      </c>
      <c r="J426" s="35" t="s">
        <v>305</v>
      </c>
    </row>
    <row r="427" spans="1:10">
      <c r="A427" s="19">
        <v>20</v>
      </c>
      <c r="B427" s="18">
        <v>100000037945</v>
      </c>
      <c r="C427" s="19">
        <v>0</v>
      </c>
      <c r="D427" s="17" t="s">
        <v>122</v>
      </c>
      <c r="E427" s="17" t="s">
        <v>238</v>
      </c>
      <c r="F427" s="20">
        <v>16000</v>
      </c>
      <c r="G427" s="20">
        <v>-15999</v>
      </c>
      <c r="H427" s="17">
        <v>1</v>
      </c>
      <c r="I427" s="35" t="s">
        <v>302</v>
      </c>
      <c r="J427" s="35" t="s">
        <v>305</v>
      </c>
    </row>
    <row r="428" spans="1:10">
      <c r="A428" s="19">
        <v>21</v>
      </c>
      <c r="B428" s="18">
        <v>100000037946</v>
      </c>
      <c r="C428" s="19">
        <v>0</v>
      </c>
      <c r="D428" s="17" t="s">
        <v>122</v>
      </c>
      <c r="E428" s="17" t="s">
        <v>238</v>
      </c>
      <c r="F428" s="20">
        <v>16000</v>
      </c>
      <c r="G428" s="20">
        <v>-15999</v>
      </c>
      <c r="H428" s="17">
        <v>1</v>
      </c>
      <c r="I428" s="35" t="s">
        <v>302</v>
      </c>
      <c r="J428" s="35" t="s">
        <v>305</v>
      </c>
    </row>
    <row r="429" spans="1:10">
      <c r="A429" s="19">
        <v>22</v>
      </c>
      <c r="B429" s="18">
        <v>100000037947</v>
      </c>
      <c r="C429" s="19">
        <v>0</v>
      </c>
      <c r="D429" s="17" t="s">
        <v>122</v>
      </c>
      <c r="E429" s="17" t="s">
        <v>238</v>
      </c>
      <c r="F429" s="20">
        <v>16000</v>
      </c>
      <c r="G429" s="20">
        <v>-15999</v>
      </c>
      <c r="H429" s="17">
        <v>1</v>
      </c>
      <c r="I429" s="35" t="s">
        <v>302</v>
      </c>
      <c r="J429" s="35" t="s">
        <v>305</v>
      </c>
    </row>
    <row r="430" spans="1:10">
      <c r="A430" s="19">
        <v>23</v>
      </c>
      <c r="B430" s="18">
        <v>100000037948</v>
      </c>
      <c r="C430" s="19">
        <v>0</v>
      </c>
      <c r="D430" s="17" t="s">
        <v>122</v>
      </c>
      <c r="E430" s="17" t="s">
        <v>238</v>
      </c>
      <c r="F430" s="20">
        <v>16000</v>
      </c>
      <c r="G430" s="20">
        <v>-15999</v>
      </c>
      <c r="H430" s="17">
        <v>1</v>
      </c>
      <c r="I430" s="35" t="s">
        <v>302</v>
      </c>
      <c r="J430" s="35" t="s">
        <v>305</v>
      </c>
    </row>
    <row r="431" spans="1:10">
      <c r="A431" s="19">
        <v>24</v>
      </c>
      <c r="B431" s="18">
        <v>100000037949</v>
      </c>
      <c r="C431" s="19">
        <v>0</v>
      </c>
      <c r="D431" s="17" t="s">
        <v>122</v>
      </c>
      <c r="E431" s="17" t="s">
        <v>238</v>
      </c>
      <c r="F431" s="20">
        <v>16000</v>
      </c>
      <c r="G431" s="20">
        <v>-15999</v>
      </c>
      <c r="H431" s="17">
        <v>1</v>
      </c>
      <c r="I431" s="35" t="s">
        <v>302</v>
      </c>
      <c r="J431" s="35" t="s">
        <v>305</v>
      </c>
    </row>
    <row r="432" spans="1:10">
      <c r="A432" s="19">
        <v>25</v>
      </c>
      <c r="B432" s="18">
        <v>100000037950</v>
      </c>
      <c r="C432" s="19">
        <v>0</v>
      </c>
      <c r="D432" s="17" t="s">
        <v>122</v>
      </c>
      <c r="E432" s="17" t="s">
        <v>238</v>
      </c>
      <c r="F432" s="20">
        <v>16000</v>
      </c>
      <c r="G432" s="20">
        <v>-15999</v>
      </c>
      <c r="H432" s="17">
        <v>1</v>
      </c>
      <c r="I432" s="35" t="s">
        <v>302</v>
      </c>
      <c r="J432" s="35" t="s">
        <v>305</v>
      </c>
    </row>
    <row r="433" spans="1:10" s="12" customFormat="1">
      <c r="A433" s="21"/>
      <c r="B433" s="22" t="s">
        <v>284</v>
      </c>
      <c r="C433" s="21"/>
      <c r="D433" s="21"/>
      <c r="E433" s="21"/>
      <c r="F433" s="23">
        <v>400000</v>
      </c>
      <c r="G433" s="23">
        <v>-399975</v>
      </c>
      <c r="H433" s="21">
        <v>25</v>
      </c>
      <c r="I433" s="36"/>
      <c r="J433" s="36"/>
    </row>
    <row r="434" spans="1:10" s="8" customFormat="1">
      <c r="A434" s="43" t="s">
        <v>276</v>
      </c>
      <c r="B434" s="44"/>
      <c r="C434" s="44"/>
      <c r="D434" s="44"/>
      <c r="E434" s="45"/>
      <c r="F434" s="7">
        <f>F433</f>
        <v>400000</v>
      </c>
      <c r="G434" s="7">
        <f t="shared" ref="G434:H434" si="21">G433</f>
        <v>-399975</v>
      </c>
      <c r="H434" s="7">
        <f t="shared" si="21"/>
        <v>25</v>
      </c>
      <c r="I434" s="39"/>
      <c r="J434" s="40"/>
    </row>
    <row r="435" spans="1:10">
      <c r="B435" s="4" t="s">
        <v>240</v>
      </c>
      <c r="F435" s="5">
        <v>400000</v>
      </c>
      <c r="G435" s="5">
        <v>-399975</v>
      </c>
      <c r="H435" s="3">
        <v>25</v>
      </c>
    </row>
    <row r="436" spans="1:10">
      <c r="F436" s="5"/>
      <c r="G436" s="5"/>
    </row>
    <row r="437" spans="1:10">
      <c r="A437" s="13" t="s">
        <v>245</v>
      </c>
      <c r="F437" s="5"/>
      <c r="G437" s="5"/>
    </row>
    <row r="438" spans="1:10" s="6" customFormat="1">
      <c r="A438" s="15" t="s">
        <v>273</v>
      </c>
      <c r="B438" s="16" t="s">
        <v>1</v>
      </c>
      <c r="C438" s="15" t="s">
        <v>2</v>
      </c>
      <c r="D438" s="15" t="s">
        <v>274</v>
      </c>
      <c r="E438" s="15" t="s">
        <v>3</v>
      </c>
      <c r="F438" s="15" t="s">
        <v>4</v>
      </c>
      <c r="G438" s="15" t="s">
        <v>5</v>
      </c>
      <c r="H438" s="15" t="s">
        <v>6</v>
      </c>
      <c r="I438" s="34"/>
      <c r="J438" s="34"/>
    </row>
    <row r="439" spans="1:10">
      <c r="A439" s="19">
        <v>1</v>
      </c>
      <c r="B439" s="18">
        <v>100000401239</v>
      </c>
      <c r="C439" s="19">
        <v>0</v>
      </c>
      <c r="D439" s="17" t="s">
        <v>136</v>
      </c>
      <c r="E439" s="17" t="s">
        <v>241</v>
      </c>
      <c r="F439" s="20">
        <v>292000</v>
      </c>
      <c r="G439" s="20">
        <v>-72547.11</v>
      </c>
      <c r="H439" s="20">
        <v>219452.89</v>
      </c>
      <c r="I439" s="35" t="s">
        <v>303</v>
      </c>
      <c r="J439" s="35" t="s">
        <v>304</v>
      </c>
    </row>
    <row r="440" spans="1:10">
      <c r="A440" s="19">
        <v>2</v>
      </c>
      <c r="B440" s="18">
        <v>100000401240</v>
      </c>
      <c r="C440" s="19">
        <v>0</v>
      </c>
      <c r="D440" s="17" t="s">
        <v>136</v>
      </c>
      <c r="E440" s="17" t="s">
        <v>241</v>
      </c>
      <c r="F440" s="20">
        <v>292000</v>
      </c>
      <c r="G440" s="20">
        <v>-72547.09</v>
      </c>
      <c r="H440" s="20">
        <v>219452.91</v>
      </c>
      <c r="I440" s="35" t="s">
        <v>303</v>
      </c>
      <c r="J440" s="35" t="s">
        <v>304</v>
      </c>
    </row>
    <row r="441" spans="1:10">
      <c r="A441" s="19">
        <v>3</v>
      </c>
      <c r="B441" s="18">
        <v>100000403281</v>
      </c>
      <c r="C441" s="19">
        <v>0</v>
      </c>
      <c r="D441" s="17" t="s">
        <v>136</v>
      </c>
      <c r="E441" s="17" t="s">
        <v>242</v>
      </c>
      <c r="F441" s="20">
        <v>137200</v>
      </c>
      <c r="G441" s="20">
        <v>-37936.47</v>
      </c>
      <c r="H441" s="20">
        <v>99263.53</v>
      </c>
      <c r="I441" s="35" t="s">
        <v>303</v>
      </c>
      <c r="J441" s="35" t="s">
        <v>304</v>
      </c>
    </row>
    <row r="442" spans="1:10">
      <c r="A442" s="19">
        <v>4</v>
      </c>
      <c r="B442" s="18">
        <v>100000403282</v>
      </c>
      <c r="C442" s="19">
        <v>0</v>
      </c>
      <c r="D442" s="17" t="s">
        <v>136</v>
      </c>
      <c r="E442" s="17" t="s">
        <v>243</v>
      </c>
      <c r="F442" s="20">
        <v>305760</v>
      </c>
      <c r="G442" s="20">
        <v>-84544.13</v>
      </c>
      <c r="H442" s="20">
        <v>221215.87</v>
      </c>
      <c r="I442" s="35" t="s">
        <v>303</v>
      </c>
      <c r="J442" s="35" t="s">
        <v>304</v>
      </c>
    </row>
    <row r="443" spans="1:10">
      <c r="A443" s="19">
        <v>5</v>
      </c>
      <c r="B443" s="18">
        <v>100000403283</v>
      </c>
      <c r="C443" s="19">
        <v>0</v>
      </c>
      <c r="D443" s="17" t="s">
        <v>136</v>
      </c>
      <c r="E443" s="17" t="s">
        <v>244</v>
      </c>
      <c r="F443" s="20">
        <v>2490000</v>
      </c>
      <c r="G443" s="20">
        <v>-530301.76</v>
      </c>
      <c r="H443" s="20">
        <v>1959698.24</v>
      </c>
      <c r="I443" s="35" t="s">
        <v>303</v>
      </c>
      <c r="J443" s="35" t="s">
        <v>304</v>
      </c>
    </row>
    <row r="444" spans="1:10" s="12" customFormat="1">
      <c r="A444" s="21"/>
      <c r="B444" s="46" t="s">
        <v>245</v>
      </c>
      <c r="C444" s="47"/>
      <c r="D444" s="47"/>
      <c r="E444" s="48"/>
      <c r="F444" s="23">
        <v>3516960</v>
      </c>
      <c r="G444" s="23">
        <v>-797876.56</v>
      </c>
      <c r="H444" s="23">
        <v>2719083.44</v>
      </c>
      <c r="I444" s="36"/>
      <c r="J444" s="36"/>
    </row>
    <row r="445" spans="1:10" s="8" customFormat="1">
      <c r="A445" s="43" t="s">
        <v>276</v>
      </c>
      <c r="B445" s="44"/>
      <c r="C445" s="44"/>
      <c r="D445" s="44"/>
      <c r="E445" s="45"/>
      <c r="F445" s="7">
        <f>F444</f>
        <v>3516960</v>
      </c>
      <c r="G445" s="7">
        <f t="shared" ref="G445" si="22">G444</f>
        <v>-797876.56</v>
      </c>
      <c r="H445" s="7">
        <f t="shared" ref="H445" si="23">H444</f>
        <v>2719083.44</v>
      </c>
      <c r="I445" s="39"/>
      <c r="J445" s="40"/>
    </row>
    <row r="446" spans="1:10">
      <c r="B446" s="4" t="s">
        <v>246</v>
      </c>
      <c r="F446" s="5">
        <v>3516960</v>
      </c>
      <c r="G446" s="5">
        <v>-797876.56</v>
      </c>
      <c r="H446" s="5">
        <v>2719083.44</v>
      </c>
    </row>
    <row r="447" spans="1:10">
      <c r="F447" s="5"/>
      <c r="G447" s="5"/>
      <c r="H447" s="5"/>
    </row>
    <row r="448" spans="1:10">
      <c r="A448" s="13" t="s">
        <v>267</v>
      </c>
      <c r="F448" s="5"/>
      <c r="G448" s="5"/>
      <c r="H448" s="5"/>
    </row>
    <row r="449" spans="1:10" s="6" customFormat="1">
      <c r="A449" s="15" t="s">
        <v>273</v>
      </c>
      <c r="B449" s="16" t="s">
        <v>1</v>
      </c>
      <c r="C449" s="15" t="s">
        <v>2</v>
      </c>
      <c r="D449" s="15" t="s">
        <v>274</v>
      </c>
      <c r="E449" s="15" t="s">
        <v>3</v>
      </c>
      <c r="F449" s="15" t="s">
        <v>4</v>
      </c>
      <c r="G449" s="15" t="s">
        <v>5</v>
      </c>
      <c r="H449" s="15" t="s">
        <v>6</v>
      </c>
      <c r="I449" s="34"/>
      <c r="J449" s="34"/>
    </row>
    <row r="450" spans="1:10">
      <c r="A450" s="19">
        <v>1</v>
      </c>
      <c r="B450" s="18">
        <v>800000028601</v>
      </c>
      <c r="C450" s="19">
        <v>0</v>
      </c>
      <c r="D450" s="17" t="s">
        <v>40</v>
      </c>
      <c r="E450" s="17" t="s">
        <v>247</v>
      </c>
      <c r="F450" s="20">
        <v>470000</v>
      </c>
      <c r="G450" s="17">
        <v>0</v>
      </c>
      <c r="H450" s="20">
        <v>470000</v>
      </c>
    </row>
    <row r="451" spans="1:10">
      <c r="A451" s="19">
        <v>2</v>
      </c>
      <c r="B451" s="18">
        <v>800000028805</v>
      </c>
      <c r="C451" s="19">
        <v>0</v>
      </c>
      <c r="D451" s="17" t="s">
        <v>248</v>
      </c>
      <c r="E451" s="17" t="s">
        <v>249</v>
      </c>
      <c r="F451" s="20">
        <v>172639.86</v>
      </c>
      <c r="G451" s="17">
        <v>0</v>
      </c>
      <c r="H451" s="20">
        <v>172639.86</v>
      </c>
    </row>
    <row r="452" spans="1:10">
      <c r="A452" s="19">
        <v>3</v>
      </c>
      <c r="B452" s="18">
        <v>800000028806</v>
      </c>
      <c r="C452" s="19">
        <v>0</v>
      </c>
      <c r="D452" s="17" t="s">
        <v>248</v>
      </c>
      <c r="E452" s="17" t="s">
        <v>250</v>
      </c>
      <c r="F452" s="20">
        <v>172639.86</v>
      </c>
      <c r="G452" s="17">
        <v>0</v>
      </c>
      <c r="H452" s="20">
        <v>172639.86</v>
      </c>
    </row>
    <row r="453" spans="1:10">
      <c r="A453" s="19">
        <v>4</v>
      </c>
      <c r="B453" s="18">
        <v>800000028807</v>
      </c>
      <c r="C453" s="19">
        <v>0</v>
      </c>
      <c r="D453" s="17" t="s">
        <v>251</v>
      </c>
      <c r="E453" s="17" t="s">
        <v>252</v>
      </c>
      <c r="F453" s="20">
        <v>197475</v>
      </c>
      <c r="G453" s="17">
        <v>0</v>
      </c>
      <c r="H453" s="20">
        <v>197475</v>
      </c>
    </row>
    <row r="454" spans="1:10">
      <c r="A454" s="19">
        <v>5</v>
      </c>
      <c r="B454" s="18">
        <v>800000028808</v>
      </c>
      <c r="C454" s="19">
        <v>0</v>
      </c>
      <c r="D454" s="17" t="s">
        <v>251</v>
      </c>
      <c r="E454" s="17" t="s">
        <v>253</v>
      </c>
      <c r="F454" s="20">
        <v>197475</v>
      </c>
      <c r="G454" s="17">
        <v>0</v>
      </c>
      <c r="H454" s="20">
        <v>197475</v>
      </c>
    </row>
    <row r="455" spans="1:10">
      <c r="A455" s="19">
        <v>6</v>
      </c>
      <c r="B455" s="18">
        <v>800000028810</v>
      </c>
      <c r="C455" s="19">
        <v>0</v>
      </c>
      <c r="D455" s="17" t="s">
        <v>251</v>
      </c>
      <c r="E455" s="17" t="s">
        <v>254</v>
      </c>
      <c r="F455" s="20">
        <v>197475</v>
      </c>
      <c r="G455" s="17">
        <v>0</v>
      </c>
      <c r="H455" s="20">
        <v>197475</v>
      </c>
    </row>
    <row r="456" spans="1:10">
      <c r="A456" s="19">
        <v>7</v>
      </c>
      <c r="B456" s="18">
        <v>800000028811</v>
      </c>
      <c r="C456" s="19">
        <v>0</v>
      </c>
      <c r="D456" s="17" t="s">
        <v>251</v>
      </c>
      <c r="E456" s="17" t="s">
        <v>255</v>
      </c>
      <c r="F456" s="20">
        <v>197475</v>
      </c>
      <c r="G456" s="17">
        <v>0</v>
      </c>
      <c r="H456" s="20">
        <v>197475</v>
      </c>
    </row>
    <row r="457" spans="1:10">
      <c r="A457" s="19">
        <v>8</v>
      </c>
      <c r="B457" s="18">
        <v>800000029058</v>
      </c>
      <c r="C457" s="19">
        <v>0</v>
      </c>
      <c r="D457" s="17" t="s">
        <v>256</v>
      </c>
      <c r="E457" s="17" t="s">
        <v>257</v>
      </c>
      <c r="F457" s="20">
        <v>236970</v>
      </c>
      <c r="G457" s="17">
        <v>0</v>
      </c>
      <c r="H457" s="20">
        <v>236970</v>
      </c>
    </row>
    <row r="458" spans="1:10">
      <c r="A458" s="19">
        <v>9</v>
      </c>
      <c r="B458" s="18">
        <v>800000029059</v>
      </c>
      <c r="C458" s="19">
        <v>0</v>
      </c>
      <c r="D458" s="17" t="s">
        <v>256</v>
      </c>
      <c r="E458" s="17" t="s">
        <v>257</v>
      </c>
      <c r="F458" s="20">
        <v>236970</v>
      </c>
      <c r="G458" s="17">
        <v>0</v>
      </c>
      <c r="H458" s="20">
        <v>236970</v>
      </c>
    </row>
    <row r="459" spans="1:10">
      <c r="A459" s="19">
        <v>10</v>
      </c>
      <c r="B459" s="18">
        <v>800000029060</v>
      </c>
      <c r="C459" s="19">
        <v>0</v>
      </c>
      <c r="D459" s="17" t="s">
        <v>256</v>
      </c>
      <c r="E459" s="17" t="s">
        <v>258</v>
      </c>
      <c r="F459" s="20">
        <v>236970</v>
      </c>
      <c r="G459" s="17">
        <v>0</v>
      </c>
      <c r="H459" s="20">
        <v>236970</v>
      </c>
    </row>
    <row r="460" spans="1:10">
      <c r="A460" s="19">
        <v>11</v>
      </c>
      <c r="B460" s="18">
        <v>800000029061</v>
      </c>
      <c r="C460" s="19">
        <v>0</v>
      </c>
      <c r="D460" s="17" t="s">
        <v>256</v>
      </c>
      <c r="E460" s="17" t="s">
        <v>258</v>
      </c>
      <c r="F460" s="20">
        <v>236970</v>
      </c>
      <c r="G460" s="17">
        <v>0</v>
      </c>
      <c r="H460" s="20">
        <v>236970</v>
      </c>
    </row>
    <row r="461" spans="1:10">
      <c r="A461" s="19">
        <v>12</v>
      </c>
      <c r="B461" s="18">
        <v>800000029062</v>
      </c>
      <c r="C461" s="19">
        <v>0</v>
      </c>
      <c r="D461" s="17" t="s">
        <v>256</v>
      </c>
      <c r="E461" s="17" t="s">
        <v>258</v>
      </c>
      <c r="F461" s="20">
        <v>236970</v>
      </c>
      <c r="G461" s="17">
        <v>0</v>
      </c>
      <c r="H461" s="20">
        <v>236970</v>
      </c>
    </row>
    <row r="462" spans="1:10">
      <c r="A462" s="19">
        <v>13</v>
      </c>
      <c r="B462" s="18">
        <v>800000029063</v>
      </c>
      <c r="C462" s="19">
        <v>0</v>
      </c>
      <c r="D462" s="17" t="s">
        <v>256</v>
      </c>
      <c r="E462" s="17" t="s">
        <v>258</v>
      </c>
      <c r="F462" s="20">
        <v>236970</v>
      </c>
      <c r="G462" s="17">
        <v>0</v>
      </c>
      <c r="H462" s="20">
        <v>236970</v>
      </c>
    </row>
    <row r="463" spans="1:10">
      <c r="A463" s="19">
        <v>14</v>
      </c>
      <c r="B463" s="18">
        <v>800000029064</v>
      </c>
      <c r="C463" s="19">
        <v>0</v>
      </c>
      <c r="D463" s="17" t="s">
        <v>256</v>
      </c>
      <c r="E463" s="17" t="s">
        <v>258</v>
      </c>
      <c r="F463" s="20">
        <v>276465</v>
      </c>
      <c r="G463" s="17">
        <v>0</v>
      </c>
      <c r="H463" s="20">
        <v>276465</v>
      </c>
    </row>
    <row r="464" spans="1:10">
      <c r="A464" s="19">
        <v>15</v>
      </c>
      <c r="B464" s="18">
        <v>800000029065</v>
      </c>
      <c r="C464" s="19">
        <v>0</v>
      </c>
      <c r="D464" s="17" t="s">
        <v>256</v>
      </c>
      <c r="E464" s="17" t="s">
        <v>258</v>
      </c>
      <c r="F464" s="20">
        <v>276465</v>
      </c>
      <c r="G464" s="17">
        <v>0</v>
      </c>
      <c r="H464" s="20">
        <v>276465</v>
      </c>
    </row>
    <row r="465" spans="1:8">
      <c r="A465" s="19">
        <v>16</v>
      </c>
      <c r="B465" s="18">
        <v>800000029066</v>
      </c>
      <c r="C465" s="19">
        <v>0</v>
      </c>
      <c r="D465" s="17" t="s">
        <v>256</v>
      </c>
      <c r="E465" s="17" t="s">
        <v>259</v>
      </c>
      <c r="F465" s="20">
        <v>470000</v>
      </c>
      <c r="G465" s="17">
        <v>0</v>
      </c>
      <c r="H465" s="20">
        <v>470000</v>
      </c>
    </row>
    <row r="466" spans="1:8">
      <c r="A466" s="19">
        <v>17</v>
      </c>
      <c r="B466" s="18">
        <v>800000029067</v>
      </c>
      <c r="C466" s="19">
        <v>0</v>
      </c>
      <c r="D466" s="17" t="s">
        <v>256</v>
      </c>
      <c r="E466" s="17" t="s">
        <v>259</v>
      </c>
      <c r="F466" s="20">
        <v>470000</v>
      </c>
      <c r="G466" s="17">
        <v>0</v>
      </c>
      <c r="H466" s="20">
        <v>470000</v>
      </c>
    </row>
    <row r="467" spans="1:8">
      <c r="A467" s="19">
        <v>18</v>
      </c>
      <c r="B467" s="18">
        <v>800000029068</v>
      </c>
      <c r="C467" s="19">
        <v>0</v>
      </c>
      <c r="D467" s="17" t="s">
        <v>260</v>
      </c>
      <c r="E467" s="17" t="s">
        <v>259</v>
      </c>
      <c r="F467" s="20">
        <v>470000</v>
      </c>
      <c r="G467" s="17">
        <v>0</v>
      </c>
      <c r="H467" s="20">
        <v>470000</v>
      </c>
    </row>
    <row r="468" spans="1:8">
      <c r="A468" s="19">
        <v>19</v>
      </c>
      <c r="B468" s="18">
        <v>800000029069</v>
      </c>
      <c r="C468" s="19">
        <v>0</v>
      </c>
      <c r="D468" s="17" t="s">
        <v>260</v>
      </c>
      <c r="E468" s="17" t="s">
        <v>259</v>
      </c>
      <c r="F468" s="20">
        <v>564000</v>
      </c>
      <c r="G468" s="17">
        <v>0</v>
      </c>
      <c r="H468" s="20">
        <v>564000</v>
      </c>
    </row>
    <row r="469" spans="1:8">
      <c r="A469" s="19">
        <v>20</v>
      </c>
      <c r="B469" s="18">
        <v>800000029361</v>
      </c>
      <c r="C469" s="19">
        <v>0</v>
      </c>
      <c r="D469" s="17" t="s">
        <v>261</v>
      </c>
      <c r="E469" s="17" t="s">
        <v>262</v>
      </c>
      <c r="F469" s="20">
        <v>197475</v>
      </c>
      <c r="G469" s="17">
        <v>0</v>
      </c>
      <c r="H469" s="20">
        <v>197475</v>
      </c>
    </row>
    <row r="470" spans="1:8">
      <c r="A470" s="19">
        <v>21</v>
      </c>
      <c r="B470" s="18">
        <v>800000029362</v>
      </c>
      <c r="C470" s="19">
        <v>0</v>
      </c>
      <c r="D470" s="17" t="s">
        <v>261</v>
      </c>
      <c r="E470" s="17" t="s">
        <v>262</v>
      </c>
      <c r="F470" s="20">
        <v>197475</v>
      </c>
      <c r="G470" s="17">
        <v>0</v>
      </c>
      <c r="H470" s="20">
        <v>197475</v>
      </c>
    </row>
    <row r="471" spans="1:8">
      <c r="A471" s="19">
        <v>22</v>
      </c>
      <c r="B471" s="18">
        <v>800000029363</v>
      </c>
      <c r="C471" s="19">
        <v>0</v>
      </c>
      <c r="D471" s="17" t="s">
        <v>261</v>
      </c>
      <c r="E471" s="17" t="s">
        <v>262</v>
      </c>
      <c r="F471" s="20">
        <v>276465</v>
      </c>
      <c r="G471" s="17">
        <v>0</v>
      </c>
      <c r="H471" s="20">
        <v>276465</v>
      </c>
    </row>
    <row r="472" spans="1:8">
      <c r="A472" s="19">
        <v>23</v>
      </c>
      <c r="B472" s="18">
        <v>800000029364</v>
      </c>
      <c r="C472" s="19">
        <v>0</v>
      </c>
      <c r="D472" s="17" t="s">
        <v>261</v>
      </c>
      <c r="E472" s="17" t="s">
        <v>262</v>
      </c>
      <c r="F472" s="20">
        <v>276465</v>
      </c>
      <c r="G472" s="17">
        <v>0</v>
      </c>
      <c r="H472" s="20">
        <v>276465</v>
      </c>
    </row>
    <row r="473" spans="1:8">
      <c r="A473" s="19">
        <v>24</v>
      </c>
      <c r="B473" s="18">
        <v>800000029365</v>
      </c>
      <c r="C473" s="19">
        <v>0</v>
      </c>
      <c r="D473" s="17" t="s">
        <v>261</v>
      </c>
      <c r="E473" s="17" t="s">
        <v>262</v>
      </c>
      <c r="F473" s="20">
        <v>276465</v>
      </c>
      <c r="G473" s="17">
        <v>0</v>
      </c>
      <c r="H473" s="20">
        <v>276465</v>
      </c>
    </row>
    <row r="474" spans="1:8">
      <c r="A474" s="19">
        <v>25</v>
      </c>
      <c r="B474" s="18">
        <v>800000029366</v>
      </c>
      <c r="C474" s="19">
        <v>0</v>
      </c>
      <c r="D474" s="17" t="s">
        <v>261</v>
      </c>
      <c r="E474" s="17" t="s">
        <v>262</v>
      </c>
      <c r="F474" s="20">
        <v>276465</v>
      </c>
      <c r="G474" s="17">
        <v>0</v>
      </c>
      <c r="H474" s="20">
        <v>276465</v>
      </c>
    </row>
    <row r="475" spans="1:8">
      <c r="A475" s="19">
        <v>26</v>
      </c>
      <c r="B475" s="18">
        <v>800000029367</v>
      </c>
      <c r="C475" s="19">
        <v>0</v>
      </c>
      <c r="D475" s="17" t="s">
        <v>261</v>
      </c>
      <c r="E475" s="17" t="s">
        <v>262</v>
      </c>
      <c r="F475" s="20">
        <v>276465</v>
      </c>
      <c r="G475" s="17">
        <v>0</v>
      </c>
      <c r="H475" s="20">
        <v>276465</v>
      </c>
    </row>
    <row r="476" spans="1:8">
      <c r="A476" s="19">
        <v>27</v>
      </c>
      <c r="B476" s="18">
        <v>800000029368</v>
      </c>
      <c r="C476" s="19">
        <v>0</v>
      </c>
      <c r="D476" s="17" t="s">
        <v>261</v>
      </c>
      <c r="E476" s="17" t="s">
        <v>262</v>
      </c>
      <c r="F476" s="20">
        <v>276465</v>
      </c>
      <c r="G476" s="17">
        <v>0</v>
      </c>
      <c r="H476" s="20">
        <v>276465</v>
      </c>
    </row>
    <row r="477" spans="1:8">
      <c r="A477" s="19">
        <v>28</v>
      </c>
      <c r="B477" s="18">
        <v>800000029369</v>
      </c>
      <c r="C477" s="19">
        <v>0</v>
      </c>
      <c r="D477" s="17" t="s">
        <v>261</v>
      </c>
      <c r="E477" s="17" t="s">
        <v>262</v>
      </c>
      <c r="F477" s="20">
        <v>315960</v>
      </c>
      <c r="G477" s="17">
        <v>0</v>
      </c>
      <c r="H477" s="20">
        <v>315960</v>
      </c>
    </row>
    <row r="478" spans="1:8">
      <c r="A478" s="19">
        <v>29</v>
      </c>
      <c r="B478" s="18">
        <v>800000029370</v>
      </c>
      <c r="C478" s="19">
        <v>0</v>
      </c>
      <c r="D478" s="17" t="s">
        <v>261</v>
      </c>
      <c r="E478" s="17" t="s">
        <v>262</v>
      </c>
      <c r="F478" s="20">
        <v>315960</v>
      </c>
      <c r="G478" s="17">
        <v>0</v>
      </c>
      <c r="H478" s="20">
        <v>315960</v>
      </c>
    </row>
    <row r="479" spans="1:8">
      <c r="A479" s="19">
        <v>30</v>
      </c>
      <c r="B479" s="18">
        <v>800000029415</v>
      </c>
      <c r="C479" s="19">
        <v>0</v>
      </c>
      <c r="D479" s="17" t="s">
        <v>263</v>
      </c>
      <c r="E479" s="17" t="s">
        <v>264</v>
      </c>
      <c r="F479" s="20">
        <v>564000</v>
      </c>
      <c r="G479" s="17">
        <v>0</v>
      </c>
      <c r="H479" s="20">
        <v>564000</v>
      </c>
    </row>
    <row r="480" spans="1:8">
      <c r="A480" s="19">
        <v>31</v>
      </c>
      <c r="B480" s="18">
        <v>800000029555</v>
      </c>
      <c r="C480" s="19">
        <v>0</v>
      </c>
      <c r="D480" s="17" t="s">
        <v>265</v>
      </c>
      <c r="E480" s="17" t="s">
        <v>266</v>
      </c>
      <c r="F480" s="20">
        <v>315960</v>
      </c>
      <c r="G480" s="17">
        <v>0</v>
      </c>
      <c r="H480" s="20">
        <v>315960</v>
      </c>
    </row>
    <row r="481" spans="1:10">
      <c r="A481" s="19">
        <v>32</v>
      </c>
      <c r="B481" s="18">
        <v>800000029556</v>
      </c>
      <c r="C481" s="19">
        <v>0</v>
      </c>
      <c r="D481" s="17" t="s">
        <v>265</v>
      </c>
      <c r="E481" s="17" t="s">
        <v>266</v>
      </c>
      <c r="F481" s="20">
        <v>315960</v>
      </c>
      <c r="G481" s="17">
        <v>0</v>
      </c>
      <c r="H481" s="20">
        <v>315960</v>
      </c>
    </row>
    <row r="482" spans="1:10" s="12" customFormat="1">
      <c r="A482" s="21"/>
      <c r="B482" s="22" t="s">
        <v>267</v>
      </c>
      <c r="C482" s="21"/>
      <c r="D482" s="21"/>
      <c r="E482" s="21"/>
      <c r="F482" s="23">
        <v>9435509.7200000007</v>
      </c>
      <c r="G482" s="21">
        <v>0</v>
      </c>
      <c r="H482" s="23">
        <v>9435509.7200000007</v>
      </c>
      <c r="I482" s="36"/>
      <c r="J482" s="36"/>
    </row>
    <row r="483" spans="1:10" s="8" customFormat="1">
      <c r="A483" s="43" t="s">
        <v>276</v>
      </c>
      <c r="B483" s="44"/>
      <c r="C483" s="44"/>
      <c r="D483" s="44"/>
      <c r="E483" s="45"/>
      <c r="F483" s="7">
        <f>F482</f>
        <v>9435509.7200000007</v>
      </c>
      <c r="G483" s="7">
        <f t="shared" ref="G483" si="24">G482</f>
        <v>0</v>
      </c>
      <c r="H483" s="7">
        <f t="shared" ref="H483" si="25">H482</f>
        <v>9435509.7200000007</v>
      </c>
      <c r="I483" s="39"/>
      <c r="J483" s="40"/>
    </row>
    <row r="484" spans="1:10">
      <c r="B484" s="4" t="s">
        <v>268</v>
      </c>
      <c r="F484" s="5">
        <v>9435509.7200000007</v>
      </c>
      <c r="G484" s="3">
        <v>0</v>
      </c>
      <c r="H484" s="5">
        <v>9435509.7200000007</v>
      </c>
    </row>
    <row r="485" spans="1:10" s="41" customFormat="1">
      <c r="B485" s="29" t="s">
        <v>285</v>
      </c>
      <c r="F485" s="42">
        <f>F23+F39+F52+F69+F122+F158+F209+F249+F385+F403+F434+F445+F483</f>
        <v>260784441</v>
      </c>
      <c r="G485" s="42">
        <f t="shared" ref="G485:H485" si="26">G23+G39+G52+G69+G122+G158+G209+G249+G385+G403+G434+G445+G483</f>
        <v>-99660475.050000012</v>
      </c>
      <c r="H485" s="42">
        <f t="shared" si="26"/>
        <v>161123965.95000002</v>
      </c>
    </row>
    <row r="486" spans="1:10">
      <c r="B486" s="4" t="s">
        <v>269</v>
      </c>
      <c r="F486" s="5">
        <v>260784441</v>
      </c>
      <c r="G486" s="5">
        <v>-99660475.049999997</v>
      </c>
      <c r="H486" s="5">
        <v>161123965.94999999</v>
      </c>
    </row>
    <row r="487" spans="1:10">
      <c r="B487" s="4" t="s">
        <v>270</v>
      </c>
      <c r="F487" s="5">
        <v>260784441</v>
      </c>
      <c r="G487" s="5">
        <v>-99660475.049999997</v>
      </c>
      <c r="H487" s="5">
        <v>161123965.94999999</v>
      </c>
    </row>
    <row r="488" spans="1:10">
      <c r="B488" s="4" t="s">
        <v>271</v>
      </c>
      <c r="F488" s="5">
        <v>260784441</v>
      </c>
      <c r="G488" s="5">
        <v>-99660475.049999997</v>
      </c>
      <c r="H488" s="5">
        <v>161123965.94999999</v>
      </c>
    </row>
  </sheetData>
  <sortState ref="A1:H416">
    <sortCondition ref="A1:A416"/>
  </sortState>
  <mergeCells count="23">
    <mergeCell ref="B173:E173"/>
    <mergeCell ref="A23:E23"/>
    <mergeCell ref="B17:E17"/>
    <mergeCell ref="B32:E32"/>
    <mergeCell ref="A39:E39"/>
    <mergeCell ref="A52:E52"/>
    <mergeCell ref="B68:E68"/>
    <mergeCell ref="B51:E51"/>
    <mergeCell ref="A69:E69"/>
    <mergeCell ref="A122:E122"/>
    <mergeCell ref="B114:E114"/>
    <mergeCell ref="B150:E150"/>
    <mergeCell ref="A158:E158"/>
    <mergeCell ref="A434:E434"/>
    <mergeCell ref="B444:E444"/>
    <mergeCell ref="A445:E445"/>
    <mergeCell ref="A483:E483"/>
    <mergeCell ref="A209:E209"/>
    <mergeCell ref="B236:E236"/>
    <mergeCell ref="A249:E249"/>
    <mergeCell ref="B281:E281"/>
    <mergeCell ref="A385:E385"/>
    <mergeCell ref="A403:E40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9"/>
  <sheetViews>
    <sheetView workbookViewId="0">
      <selection activeCell="K9" sqref="K9"/>
    </sheetView>
  </sheetViews>
  <sheetFormatPr defaultRowHeight="15"/>
  <cols>
    <col min="1" max="1" width="5.140625" customWidth="1"/>
    <col min="2" max="2" width="13.5703125" style="61" customWidth="1"/>
    <col min="3" max="3" width="4.85546875" customWidth="1"/>
    <col min="4" max="4" width="9.7109375" customWidth="1"/>
    <col min="5" max="5" width="42.7109375" customWidth="1"/>
    <col min="6" max="6" width="13.5703125" bestFit="1" customWidth="1"/>
    <col min="7" max="7" width="14.140625" bestFit="1" customWidth="1"/>
    <col min="8" max="8" width="13.7109375" bestFit="1" customWidth="1"/>
  </cols>
  <sheetData>
    <row r="1" spans="1:8" ht="23.25">
      <c r="A1" s="62" t="s">
        <v>306</v>
      </c>
      <c r="B1" s="62"/>
      <c r="C1" s="62"/>
      <c r="D1" s="62"/>
      <c r="E1" s="62"/>
      <c r="F1" s="62"/>
      <c r="G1" s="62"/>
      <c r="H1" s="62"/>
    </row>
    <row r="2" spans="1:8" ht="23.25">
      <c r="A2" s="13" t="s">
        <v>23</v>
      </c>
      <c r="B2" s="54"/>
      <c r="C2" s="49"/>
      <c r="D2" s="49"/>
      <c r="E2" s="49"/>
      <c r="F2" s="49"/>
      <c r="G2" s="49"/>
      <c r="H2" s="49"/>
    </row>
    <row r="3" spans="1:8" ht="23.25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</row>
    <row r="4" spans="1:8" ht="23.25">
      <c r="A4" s="19">
        <v>1</v>
      </c>
      <c r="B4" s="55">
        <v>100000004184</v>
      </c>
      <c r="C4" s="19">
        <v>0</v>
      </c>
      <c r="D4" s="17" t="s">
        <v>308</v>
      </c>
      <c r="E4" s="17" t="s">
        <v>309</v>
      </c>
      <c r="F4" s="20">
        <v>8214850</v>
      </c>
      <c r="G4" s="20">
        <v>-5302484.8600000003</v>
      </c>
      <c r="H4" s="20">
        <v>2912365.14</v>
      </c>
    </row>
    <row r="5" spans="1:8" ht="23.25">
      <c r="A5" s="19">
        <v>2</v>
      </c>
      <c r="B5" s="55">
        <v>100000004185</v>
      </c>
      <c r="C5" s="19">
        <v>0</v>
      </c>
      <c r="D5" s="17" t="s">
        <v>308</v>
      </c>
      <c r="E5" s="17" t="s">
        <v>309</v>
      </c>
      <c r="F5" s="20">
        <v>8214850</v>
      </c>
      <c r="G5" s="20">
        <v>-5302484.8600000003</v>
      </c>
      <c r="H5" s="20">
        <v>2912365.14</v>
      </c>
    </row>
    <row r="6" spans="1:8" ht="23.25">
      <c r="A6" s="19">
        <v>3</v>
      </c>
      <c r="B6" s="55">
        <v>100000004186</v>
      </c>
      <c r="C6" s="19">
        <v>0</v>
      </c>
      <c r="D6" s="17" t="s">
        <v>310</v>
      </c>
      <c r="E6" s="17" t="s">
        <v>309</v>
      </c>
      <c r="F6" s="20">
        <v>10316000</v>
      </c>
      <c r="G6" s="20">
        <v>-6248825.9000000004</v>
      </c>
      <c r="H6" s="20">
        <v>4067174.1</v>
      </c>
    </row>
    <row r="7" spans="1:8" ht="23.25">
      <c r="A7" s="19">
        <v>4</v>
      </c>
      <c r="B7" s="55">
        <v>100000004187</v>
      </c>
      <c r="C7" s="19">
        <v>0</v>
      </c>
      <c r="D7" s="17" t="s">
        <v>311</v>
      </c>
      <c r="E7" s="17" t="s">
        <v>309</v>
      </c>
      <c r="F7" s="20">
        <v>9990000</v>
      </c>
      <c r="G7" s="20">
        <v>-5407149</v>
      </c>
      <c r="H7" s="20">
        <v>4582851</v>
      </c>
    </row>
    <row r="8" spans="1:8" ht="23.25">
      <c r="A8" s="19">
        <v>5</v>
      </c>
      <c r="B8" s="55">
        <v>100000004188</v>
      </c>
      <c r="C8" s="19">
        <v>0</v>
      </c>
      <c r="D8" s="17" t="s">
        <v>312</v>
      </c>
      <c r="E8" s="17" t="s">
        <v>309</v>
      </c>
      <c r="F8" s="20">
        <v>5290000</v>
      </c>
      <c r="G8" s="20">
        <v>-4086118.57</v>
      </c>
      <c r="H8" s="20">
        <v>1203881.43</v>
      </c>
    </row>
    <row r="9" spans="1:8" ht="23.25">
      <c r="A9" s="19">
        <v>6</v>
      </c>
      <c r="B9" s="55">
        <v>100000139389</v>
      </c>
      <c r="C9" s="19">
        <v>0</v>
      </c>
      <c r="D9" s="17" t="s">
        <v>313</v>
      </c>
      <c r="E9" s="17" t="s">
        <v>314</v>
      </c>
      <c r="F9" s="20">
        <v>2722500</v>
      </c>
      <c r="G9" s="20">
        <v>-553264.19999999995</v>
      </c>
      <c r="H9" s="20">
        <v>2169235.7999999998</v>
      </c>
    </row>
    <row r="10" spans="1:8" ht="23.25">
      <c r="A10" s="19">
        <v>7</v>
      </c>
      <c r="B10" s="55">
        <v>100000291856</v>
      </c>
      <c r="C10" s="19">
        <v>0</v>
      </c>
      <c r="D10" s="17" t="s">
        <v>10</v>
      </c>
      <c r="E10" s="17" t="s">
        <v>12</v>
      </c>
      <c r="F10" s="20">
        <v>18191094</v>
      </c>
      <c r="G10" s="20">
        <v>-3961879.43</v>
      </c>
      <c r="H10" s="20">
        <v>14229214.57</v>
      </c>
    </row>
    <row r="11" spans="1:8" ht="23.25">
      <c r="A11" s="21"/>
      <c r="B11" s="16" t="s">
        <v>23</v>
      </c>
      <c r="C11" s="21"/>
      <c r="D11" s="21"/>
      <c r="E11" s="21"/>
      <c r="F11" s="23">
        <v>62939294</v>
      </c>
      <c r="G11" s="23">
        <v>-30862206.82</v>
      </c>
      <c r="H11" s="23">
        <v>32077087.18</v>
      </c>
    </row>
    <row r="12" spans="1:8" ht="23.25">
      <c r="A12" s="43" t="s">
        <v>276</v>
      </c>
      <c r="B12" s="44"/>
      <c r="C12" s="44"/>
      <c r="D12" s="44"/>
      <c r="E12" s="45"/>
      <c r="F12" s="7">
        <f>F11</f>
        <v>62939294</v>
      </c>
      <c r="G12" s="7">
        <f t="shared" ref="G12:H12" si="0">G11</f>
        <v>-30862206.82</v>
      </c>
      <c r="H12" s="7">
        <f t="shared" si="0"/>
        <v>32077087.18</v>
      </c>
    </row>
    <row r="13" spans="1:8" ht="23.25">
      <c r="A13" s="3"/>
      <c r="B13" s="56" t="s">
        <v>24</v>
      </c>
      <c r="C13" s="3"/>
      <c r="D13" s="3"/>
      <c r="E13" s="3"/>
      <c r="F13" s="5">
        <v>62939294</v>
      </c>
      <c r="G13" s="5">
        <v>-30862206.82</v>
      </c>
      <c r="H13" s="5">
        <v>32077087.18</v>
      </c>
    </row>
    <row r="14" spans="1:8" ht="23.25">
      <c r="A14" s="3"/>
      <c r="B14" s="56"/>
      <c r="C14" s="3"/>
      <c r="D14" s="3"/>
      <c r="E14" s="3"/>
      <c r="F14" s="5"/>
      <c r="G14" s="5"/>
      <c r="H14" s="5"/>
    </row>
    <row r="15" spans="1:8" ht="23.25">
      <c r="A15" s="13" t="s">
        <v>43</v>
      </c>
      <c r="B15" s="56"/>
      <c r="C15" s="3"/>
      <c r="D15" s="3"/>
      <c r="E15" s="3"/>
      <c r="F15" s="5"/>
      <c r="G15" s="5"/>
      <c r="H15" s="5"/>
    </row>
    <row r="16" spans="1:8" ht="23.25">
      <c r="A16" s="15" t="s">
        <v>273</v>
      </c>
      <c r="B16" s="16" t="s">
        <v>1</v>
      </c>
      <c r="C16" s="15" t="s">
        <v>2</v>
      </c>
      <c r="D16" s="15" t="s">
        <v>274</v>
      </c>
      <c r="E16" s="15" t="s">
        <v>3</v>
      </c>
      <c r="F16" s="15" t="s">
        <v>4</v>
      </c>
      <c r="G16" s="15" t="s">
        <v>307</v>
      </c>
      <c r="H16" s="15" t="s">
        <v>6</v>
      </c>
    </row>
    <row r="17" spans="1:8" ht="23.25">
      <c r="A17" s="19">
        <v>1</v>
      </c>
      <c r="B17" s="55">
        <v>100000152191</v>
      </c>
      <c r="C17" s="19">
        <v>0</v>
      </c>
      <c r="D17" s="17" t="s">
        <v>315</v>
      </c>
      <c r="E17" s="17" t="s">
        <v>316</v>
      </c>
      <c r="F17" s="20">
        <v>696500</v>
      </c>
      <c r="G17" s="20">
        <v>-190134.95</v>
      </c>
      <c r="H17" s="20">
        <v>506365.05</v>
      </c>
    </row>
    <row r="18" spans="1:8" ht="23.25">
      <c r="A18" s="19">
        <v>2</v>
      </c>
      <c r="B18" s="55">
        <v>100000152912</v>
      </c>
      <c r="C18" s="19">
        <v>0</v>
      </c>
      <c r="D18" s="17" t="s">
        <v>317</v>
      </c>
      <c r="E18" s="17" t="s">
        <v>318</v>
      </c>
      <c r="F18" s="20">
        <v>371855</v>
      </c>
      <c r="G18" s="20">
        <v>-98984.74</v>
      </c>
      <c r="H18" s="20">
        <v>272870.26</v>
      </c>
    </row>
    <row r="19" spans="1:8" ht="23.25">
      <c r="A19" s="19">
        <v>3</v>
      </c>
      <c r="B19" s="55">
        <v>100000211359</v>
      </c>
      <c r="C19" s="19">
        <v>0</v>
      </c>
      <c r="D19" s="17" t="s">
        <v>319</v>
      </c>
      <c r="E19" s="17" t="s">
        <v>320</v>
      </c>
      <c r="F19" s="20">
        <v>1490000</v>
      </c>
      <c r="G19" s="20">
        <v>-159001.37</v>
      </c>
      <c r="H19" s="20">
        <v>1330998.6299999999</v>
      </c>
    </row>
    <row r="20" spans="1:8" ht="23.25">
      <c r="A20" s="19">
        <v>4</v>
      </c>
      <c r="B20" s="55">
        <v>100000323595</v>
      </c>
      <c r="C20" s="19">
        <v>0</v>
      </c>
      <c r="D20" s="17" t="s">
        <v>321</v>
      </c>
      <c r="E20" s="17" t="s">
        <v>322</v>
      </c>
      <c r="F20" s="20">
        <v>2577000</v>
      </c>
      <c r="G20" s="20">
        <v>-129556.04</v>
      </c>
      <c r="H20" s="20">
        <v>2447443.96</v>
      </c>
    </row>
    <row r="21" spans="1:8" ht="23.25">
      <c r="A21" s="21"/>
      <c r="B21" s="16" t="s">
        <v>43</v>
      </c>
      <c r="C21" s="21"/>
      <c r="D21" s="21"/>
      <c r="E21" s="21"/>
      <c r="F21" s="23">
        <f>SUM(F17:F20)</f>
        <v>5135355</v>
      </c>
      <c r="G21" s="23">
        <f t="shared" ref="G21:H21" si="1">SUM(G17:G20)</f>
        <v>-577677.1</v>
      </c>
      <c r="H21" s="23">
        <f t="shared" si="1"/>
        <v>4557677.9000000004</v>
      </c>
    </row>
    <row r="22" spans="1:8" ht="23.25">
      <c r="A22" s="12"/>
      <c r="B22" s="57"/>
      <c r="C22" s="12"/>
      <c r="D22" s="12"/>
      <c r="E22" s="12"/>
      <c r="F22" s="14"/>
      <c r="G22" s="14"/>
      <c r="H22" s="14"/>
    </row>
    <row r="23" spans="1:8" ht="23.25">
      <c r="A23" s="13" t="s">
        <v>323</v>
      </c>
      <c r="B23" s="56"/>
      <c r="C23" s="3"/>
      <c r="D23" s="3"/>
      <c r="E23" s="3"/>
      <c r="F23" s="5"/>
      <c r="G23" s="5"/>
      <c r="H23" s="5"/>
    </row>
    <row r="24" spans="1:8" ht="23.25">
      <c r="A24" s="15" t="s">
        <v>273</v>
      </c>
      <c r="B24" s="16" t="s">
        <v>1</v>
      </c>
      <c r="C24" s="15" t="s">
        <v>2</v>
      </c>
      <c r="D24" s="15" t="s">
        <v>274</v>
      </c>
      <c r="E24" s="15" t="s">
        <v>3</v>
      </c>
      <c r="F24" s="15" t="s">
        <v>4</v>
      </c>
      <c r="G24" s="15" t="s">
        <v>307</v>
      </c>
      <c r="H24" s="15" t="s">
        <v>6</v>
      </c>
    </row>
    <row r="25" spans="1:8" ht="23.25">
      <c r="A25" s="19">
        <v>1</v>
      </c>
      <c r="B25" s="55">
        <v>100000004198</v>
      </c>
      <c r="C25" s="19">
        <v>0</v>
      </c>
      <c r="D25" s="17" t="s">
        <v>324</v>
      </c>
      <c r="E25" s="17" t="s">
        <v>325</v>
      </c>
      <c r="F25" s="20">
        <v>404000</v>
      </c>
      <c r="G25" s="20">
        <v>-403999</v>
      </c>
      <c r="H25" s="17">
        <v>1</v>
      </c>
    </row>
    <row r="26" spans="1:8" ht="23.25">
      <c r="A26" s="17"/>
      <c r="B26" s="16" t="s">
        <v>323</v>
      </c>
      <c r="C26" s="19"/>
      <c r="D26" s="17"/>
      <c r="E26" s="17"/>
      <c r="F26" s="23">
        <f>SUM(F25)</f>
        <v>404000</v>
      </c>
      <c r="G26" s="23">
        <f t="shared" ref="G26:H26" si="2">SUM(G25)</f>
        <v>-403999</v>
      </c>
      <c r="H26" s="23">
        <f t="shared" si="2"/>
        <v>1</v>
      </c>
    </row>
    <row r="27" spans="1:8" ht="23.25">
      <c r="A27" s="43" t="s">
        <v>276</v>
      </c>
      <c r="B27" s="44"/>
      <c r="C27" s="44"/>
      <c r="D27" s="44"/>
      <c r="E27" s="45"/>
      <c r="F27" s="7">
        <f>F26+F21</f>
        <v>5539355</v>
      </c>
      <c r="G27" s="7">
        <f t="shared" ref="G27:H27" si="3">G26+G21</f>
        <v>-981676.1</v>
      </c>
      <c r="H27" s="7">
        <f t="shared" si="3"/>
        <v>4557678.9000000004</v>
      </c>
    </row>
    <row r="28" spans="1:8" ht="23.25">
      <c r="A28" s="3"/>
      <c r="B28" s="56" t="s">
        <v>44</v>
      </c>
      <c r="C28" s="3"/>
      <c r="D28" s="3"/>
      <c r="E28" s="3"/>
      <c r="F28" s="5">
        <v>5539355</v>
      </c>
      <c r="G28" s="5">
        <v>-981676.1</v>
      </c>
      <c r="H28" s="5">
        <v>4557678.9000000004</v>
      </c>
    </row>
    <row r="29" spans="1:8" ht="23.25">
      <c r="A29" s="3"/>
      <c r="B29" s="56"/>
      <c r="C29" s="3"/>
      <c r="D29" s="3"/>
      <c r="E29" s="3"/>
      <c r="F29" s="5"/>
      <c r="G29" s="5"/>
      <c r="H29" s="5"/>
    </row>
    <row r="30" spans="1:8" ht="23.25">
      <c r="A30" s="13" t="s">
        <v>59</v>
      </c>
      <c r="B30" s="56"/>
      <c r="C30" s="3"/>
      <c r="D30" s="3"/>
      <c r="E30" s="3"/>
      <c r="F30" s="5"/>
      <c r="G30" s="5"/>
      <c r="H30" s="5"/>
    </row>
    <row r="31" spans="1:8" ht="23.25">
      <c r="A31" s="15" t="s">
        <v>273</v>
      </c>
      <c r="B31" s="16" t="s">
        <v>1</v>
      </c>
      <c r="C31" s="15" t="s">
        <v>2</v>
      </c>
      <c r="D31" s="15" t="s">
        <v>274</v>
      </c>
      <c r="E31" s="15" t="s">
        <v>3</v>
      </c>
      <c r="F31" s="15" t="s">
        <v>4</v>
      </c>
      <c r="G31" s="15" t="s">
        <v>307</v>
      </c>
      <c r="H31" s="15" t="s">
        <v>6</v>
      </c>
    </row>
    <row r="32" spans="1:8" ht="23.25">
      <c r="A32" s="19">
        <v>1</v>
      </c>
      <c r="B32" s="55">
        <v>100000291857</v>
      </c>
      <c r="C32" s="19">
        <v>0</v>
      </c>
      <c r="D32" s="17" t="s">
        <v>10</v>
      </c>
      <c r="E32" s="17" t="s">
        <v>326</v>
      </c>
      <c r="F32" s="20">
        <v>6397906</v>
      </c>
      <c r="G32" s="20">
        <v>-2265517.54</v>
      </c>
      <c r="H32" s="20">
        <v>4132388.46</v>
      </c>
    </row>
    <row r="33" spans="1:8" ht="23.25">
      <c r="A33" s="19">
        <v>2</v>
      </c>
      <c r="B33" s="55">
        <v>100000362109</v>
      </c>
      <c r="C33" s="19">
        <v>0</v>
      </c>
      <c r="D33" s="17" t="s">
        <v>327</v>
      </c>
      <c r="E33" s="17" t="s">
        <v>328</v>
      </c>
      <c r="F33" s="20">
        <v>272500</v>
      </c>
      <c r="G33" s="20">
        <v>-32102.75</v>
      </c>
      <c r="H33" s="20">
        <v>240397.25</v>
      </c>
    </row>
    <row r="34" spans="1:8" ht="23.25">
      <c r="A34" s="21"/>
      <c r="B34" s="16" t="s">
        <v>59</v>
      </c>
      <c r="C34" s="21"/>
      <c r="D34" s="21"/>
      <c r="E34" s="21"/>
      <c r="F34" s="23">
        <v>6670406</v>
      </c>
      <c r="G34" s="23">
        <v>-2297620.29</v>
      </c>
      <c r="H34" s="23">
        <v>4372785.71</v>
      </c>
    </row>
    <row r="35" spans="1:8" ht="23.25">
      <c r="A35" s="43" t="s">
        <v>276</v>
      </c>
      <c r="B35" s="44"/>
      <c r="C35" s="44"/>
      <c r="D35" s="44"/>
      <c r="E35" s="45"/>
      <c r="F35" s="7">
        <f>F34</f>
        <v>6670406</v>
      </c>
      <c r="G35" s="7">
        <f t="shared" ref="G35:H35" si="4">G34</f>
        <v>-2297620.29</v>
      </c>
      <c r="H35" s="7">
        <f t="shared" si="4"/>
        <v>4372785.71</v>
      </c>
    </row>
    <row r="36" spans="1:8" ht="23.25">
      <c r="A36" s="3"/>
      <c r="B36" s="56" t="s">
        <v>60</v>
      </c>
      <c r="C36" s="3"/>
      <c r="D36" s="3"/>
      <c r="E36" s="3"/>
      <c r="F36" s="5">
        <v>6670406</v>
      </c>
      <c r="G36" s="5">
        <v>-2297620.29</v>
      </c>
      <c r="H36" s="5">
        <v>4372785.71</v>
      </c>
    </row>
    <row r="37" spans="1:8" ht="23.25">
      <c r="A37" s="3"/>
      <c r="B37" s="56"/>
      <c r="C37" s="3"/>
      <c r="D37" s="3"/>
      <c r="E37" s="3"/>
      <c r="F37" s="5"/>
      <c r="G37" s="5"/>
      <c r="H37" s="5"/>
    </row>
    <row r="38" spans="1:8" ht="23.25">
      <c r="A38" s="13" t="s">
        <v>93</v>
      </c>
      <c r="B38" s="56"/>
      <c r="C38" s="3"/>
      <c r="D38" s="3"/>
      <c r="E38" s="3"/>
      <c r="F38" s="5"/>
      <c r="G38" s="5"/>
      <c r="H38" s="5"/>
    </row>
    <row r="39" spans="1:8" ht="23.25">
      <c r="A39" s="15" t="s">
        <v>273</v>
      </c>
      <c r="B39" s="16" t="s">
        <v>1</v>
      </c>
      <c r="C39" s="15" t="s">
        <v>2</v>
      </c>
      <c r="D39" s="15" t="s">
        <v>274</v>
      </c>
      <c r="E39" s="15" t="s">
        <v>3</v>
      </c>
      <c r="F39" s="15" t="s">
        <v>4</v>
      </c>
      <c r="G39" s="15" t="s">
        <v>307</v>
      </c>
      <c r="H39" s="15" t="s">
        <v>6</v>
      </c>
    </row>
    <row r="40" spans="1:8" ht="23.25">
      <c r="A40" s="19">
        <v>1</v>
      </c>
      <c r="B40" s="55">
        <v>100000149812</v>
      </c>
      <c r="C40" s="19">
        <v>0</v>
      </c>
      <c r="D40" s="17" t="s">
        <v>329</v>
      </c>
      <c r="E40" s="17" t="s">
        <v>330</v>
      </c>
      <c r="F40" s="20">
        <v>11181.5</v>
      </c>
      <c r="G40" s="20">
        <v>-9810.61</v>
      </c>
      <c r="H40" s="20">
        <v>1370.89</v>
      </c>
    </row>
    <row r="41" spans="1:8" ht="23.25">
      <c r="A41" s="19">
        <v>2</v>
      </c>
      <c r="B41" s="55">
        <v>100000149813</v>
      </c>
      <c r="C41" s="19">
        <v>0</v>
      </c>
      <c r="D41" s="17" t="s">
        <v>329</v>
      </c>
      <c r="E41" s="17" t="s">
        <v>331</v>
      </c>
      <c r="F41" s="20">
        <v>11181.5</v>
      </c>
      <c r="G41" s="20">
        <v>-9810.61</v>
      </c>
      <c r="H41" s="20">
        <v>1370.89</v>
      </c>
    </row>
    <row r="42" spans="1:8" ht="23.25">
      <c r="A42" s="19">
        <v>3</v>
      </c>
      <c r="B42" s="55">
        <v>100000197963</v>
      </c>
      <c r="C42" s="19">
        <v>0</v>
      </c>
      <c r="D42" s="17" t="s">
        <v>332</v>
      </c>
      <c r="E42" s="17" t="s">
        <v>333</v>
      </c>
      <c r="F42" s="20">
        <v>29900</v>
      </c>
      <c r="G42" s="20">
        <v>-18626.060000000001</v>
      </c>
      <c r="H42" s="20">
        <v>11273.94</v>
      </c>
    </row>
    <row r="43" spans="1:8" ht="23.25">
      <c r="A43" s="19">
        <v>4</v>
      </c>
      <c r="B43" s="55">
        <v>100000197964</v>
      </c>
      <c r="C43" s="19">
        <v>0</v>
      </c>
      <c r="D43" s="17" t="s">
        <v>332</v>
      </c>
      <c r="E43" s="17" t="s">
        <v>334</v>
      </c>
      <c r="F43" s="20">
        <v>29900</v>
      </c>
      <c r="G43" s="20">
        <v>-18626.060000000001</v>
      </c>
      <c r="H43" s="20">
        <v>11273.94</v>
      </c>
    </row>
    <row r="44" spans="1:8" ht="23.25">
      <c r="A44" s="19">
        <v>5</v>
      </c>
      <c r="B44" s="55">
        <v>100000197965</v>
      </c>
      <c r="C44" s="19">
        <v>0</v>
      </c>
      <c r="D44" s="17" t="s">
        <v>332</v>
      </c>
      <c r="E44" s="17" t="s">
        <v>335</v>
      </c>
      <c r="F44" s="20">
        <v>29900</v>
      </c>
      <c r="G44" s="20">
        <v>-18626.060000000001</v>
      </c>
      <c r="H44" s="20">
        <v>11273.94</v>
      </c>
    </row>
    <row r="45" spans="1:8" ht="23.25">
      <c r="A45" s="19">
        <v>6</v>
      </c>
      <c r="B45" s="55">
        <v>100000197966</v>
      </c>
      <c r="C45" s="19">
        <v>0</v>
      </c>
      <c r="D45" s="17" t="s">
        <v>332</v>
      </c>
      <c r="E45" s="17" t="s">
        <v>336</v>
      </c>
      <c r="F45" s="20">
        <v>29900</v>
      </c>
      <c r="G45" s="20">
        <v>-18626.060000000001</v>
      </c>
      <c r="H45" s="20">
        <v>11273.94</v>
      </c>
    </row>
    <row r="46" spans="1:8" ht="23.25">
      <c r="A46" s="19">
        <v>7</v>
      </c>
      <c r="B46" s="55">
        <v>100000197967</v>
      </c>
      <c r="C46" s="19">
        <v>0</v>
      </c>
      <c r="D46" s="17" t="s">
        <v>332</v>
      </c>
      <c r="E46" s="17" t="s">
        <v>337</v>
      </c>
      <c r="F46" s="20">
        <v>29900</v>
      </c>
      <c r="G46" s="20">
        <v>-18626.060000000001</v>
      </c>
      <c r="H46" s="20">
        <v>11273.94</v>
      </c>
    </row>
    <row r="47" spans="1:8" ht="23.25">
      <c r="A47" s="19">
        <v>8</v>
      </c>
      <c r="B47" s="55">
        <v>100000197968</v>
      </c>
      <c r="C47" s="19">
        <v>0</v>
      </c>
      <c r="D47" s="17" t="s">
        <v>332</v>
      </c>
      <c r="E47" s="17" t="s">
        <v>338</v>
      </c>
      <c r="F47" s="20">
        <v>29900</v>
      </c>
      <c r="G47" s="20">
        <v>-18626.060000000001</v>
      </c>
      <c r="H47" s="20">
        <v>11273.94</v>
      </c>
    </row>
    <row r="48" spans="1:8" ht="23.25">
      <c r="A48" s="19">
        <v>9</v>
      </c>
      <c r="B48" s="55">
        <v>100000197969</v>
      </c>
      <c r="C48" s="19">
        <v>0</v>
      </c>
      <c r="D48" s="17" t="s">
        <v>332</v>
      </c>
      <c r="E48" s="17" t="s">
        <v>339</v>
      </c>
      <c r="F48" s="20">
        <v>29900</v>
      </c>
      <c r="G48" s="20">
        <v>-18626.060000000001</v>
      </c>
      <c r="H48" s="20">
        <v>11273.94</v>
      </c>
    </row>
    <row r="49" spans="1:8" ht="23.25">
      <c r="A49" s="19">
        <v>10</v>
      </c>
      <c r="B49" s="55">
        <v>100000197970</v>
      </c>
      <c r="C49" s="19">
        <v>0</v>
      </c>
      <c r="D49" s="17" t="s">
        <v>332</v>
      </c>
      <c r="E49" s="17" t="s">
        <v>340</v>
      </c>
      <c r="F49" s="20">
        <v>29900</v>
      </c>
      <c r="G49" s="20">
        <v>-18626.060000000001</v>
      </c>
      <c r="H49" s="20">
        <v>11273.94</v>
      </c>
    </row>
    <row r="50" spans="1:8" ht="23.25">
      <c r="A50" s="19">
        <v>11</v>
      </c>
      <c r="B50" s="55">
        <v>100000197971</v>
      </c>
      <c r="C50" s="19">
        <v>0</v>
      </c>
      <c r="D50" s="17" t="s">
        <v>332</v>
      </c>
      <c r="E50" s="17" t="s">
        <v>341</v>
      </c>
      <c r="F50" s="20">
        <v>29900</v>
      </c>
      <c r="G50" s="20">
        <v>-18626.060000000001</v>
      </c>
      <c r="H50" s="20">
        <v>11273.94</v>
      </c>
    </row>
    <row r="51" spans="1:8" ht="23.25">
      <c r="A51" s="19">
        <v>12</v>
      </c>
      <c r="B51" s="55">
        <v>100000197972</v>
      </c>
      <c r="C51" s="19">
        <v>0</v>
      </c>
      <c r="D51" s="17" t="s">
        <v>332</v>
      </c>
      <c r="E51" s="17" t="s">
        <v>342</v>
      </c>
      <c r="F51" s="20">
        <v>29900</v>
      </c>
      <c r="G51" s="20">
        <v>-18626.060000000001</v>
      </c>
      <c r="H51" s="20">
        <v>11273.94</v>
      </c>
    </row>
    <row r="52" spans="1:8" ht="23.25">
      <c r="A52" s="19">
        <v>13</v>
      </c>
      <c r="B52" s="55">
        <v>100000197973</v>
      </c>
      <c r="C52" s="19">
        <v>0</v>
      </c>
      <c r="D52" s="17" t="s">
        <v>332</v>
      </c>
      <c r="E52" s="17" t="s">
        <v>343</v>
      </c>
      <c r="F52" s="20">
        <v>29900</v>
      </c>
      <c r="G52" s="20">
        <v>-18626.060000000001</v>
      </c>
      <c r="H52" s="20">
        <v>11273.94</v>
      </c>
    </row>
    <row r="53" spans="1:8" ht="23.25">
      <c r="A53" s="19">
        <v>14</v>
      </c>
      <c r="B53" s="55">
        <v>100000197974</v>
      </c>
      <c r="C53" s="19">
        <v>0</v>
      </c>
      <c r="D53" s="17" t="s">
        <v>332</v>
      </c>
      <c r="E53" s="17" t="s">
        <v>344</v>
      </c>
      <c r="F53" s="20">
        <v>29900</v>
      </c>
      <c r="G53" s="20">
        <v>-18626.060000000001</v>
      </c>
      <c r="H53" s="20">
        <v>11273.94</v>
      </c>
    </row>
    <row r="54" spans="1:8" ht="23.25">
      <c r="A54" s="19">
        <v>15</v>
      </c>
      <c r="B54" s="55">
        <v>100000197975</v>
      </c>
      <c r="C54" s="19">
        <v>0</v>
      </c>
      <c r="D54" s="17" t="s">
        <v>332</v>
      </c>
      <c r="E54" s="17" t="s">
        <v>345</v>
      </c>
      <c r="F54" s="20">
        <v>29900</v>
      </c>
      <c r="G54" s="20">
        <v>-18626.060000000001</v>
      </c>
      <c r="H54" s="20">
        <v>11273.94</v>
      </c>
    </row>
    <row r="55" spans="1:8" ht="23.25">
      <c r="A55" s="19">
        <v>16</v>
      </c>
      <c r="B55" s="55">
        <v>100000197976</v>
      </c>
      <c r="C55" s="19">
        <v>0</v>
      </c>
      <c r="D55" s="17" t="s">
        <v>332</v>
      </c>
      <c r="E55" s="17" t="s">
        <v>346</v>
      </c>
      <c r="F55" s="20">
        <v>29900</v>
      </c>
      <c r="G55" s="20">
        <v>-18626.060000000001</v>
      </c>
      <c r="H55" s="20">
        <v>11273.94</v>
      </c>
    </row>
    <row r="56" spans="1:8" ht="23.25">
      <c r="A56" s="19">
        <v>17</v>
      </c>
      <c r="B56" s="55">
        <v>100000197977</v>
      </c>
      <c r="C56" s="19">
        <v>0</v>
      </c>
      <c r="D56" s="17" t="s">
        <v>332</v>
      </c>
      <c r="E56" s="17" t="s">
        <v>347</v>
      </c>
      <c r="F56" s="20">
        <v>29900</v>
      </c>
      <c r="G56" s="20">
        <v>-18626.060000000001</v>
      </c>
      <c r="H56" s="20">
        <v>11273.94</v>
      </c>
    </row>
    <row r="57" spans="1:8" ht="23.25">
      <c r="A57" s="19">
        <v>18</v>
      </c>
      <c r="B57" s="55">
        <v>100000197978</v>
      </c>
      <c r="C57" s="19">
        <v>0</v>
      </c>
      <c r="D57" s="17" t="s">
        <v>332</v>
      </c>
      <c r="E57" s="17" t="s">
        <v>348</v>
      </c>
      <c r="F57" s="20">
        <v>29900</v>
      </c>
      <c r="G57" s="20">
        <v>-18626.060000000001</v>
      </c>
      <c r="H57" s="20">
        <v>11273.94</v>
      </c>
    </row>
    <row r="58" spans="1:8" ht="23.25">
      <c r="A58" s="19">
        <v>19</v>
      </c>
      <c r="B58" s="55">
        <v>100000197979</v>
      </c>
      <c r="C58" s="19">
        <v>0</v>
      </c>
      <c r="D58" s="17" t="s">
        <v>332</v>
      </c>
      <c r="E58" s="17" t="s">
        <v>349</v>
      </c>
      <c r="F58" s="20">
        <v>41400</v>
      </c>
      <c r="G58" s="20">
        <v>-25789.93</v>
      </c>
      <c r="H58" s="20">
        <v>15610.07</v>
      </c>
    </row>
    <row r="59" spans="1:8" ht="23.25">
      <c r="A59" s="19">
        <v>20</v>
      </c>
      <c r="B59" s="55">
        <v>100000197980</v>
      </c>
      <c r="C59" s="19">
        <v>0</v>
      </c>
      <c r="D59" s="17" t="s">
        <v>332</v>
      </c>
      <c r="E59" s="17" t="s">
        <v>350</v>
      </c>
      <c r="F59" s="20">
        <v>41400</v>
      </c>
      <c r="G59" s="20">
        <v>-25789.93</v>
      </c>
      <c r="H59" s="20">
        <v>15610.07</v>
      </c>
    </row>
    <row r="60" spans="1:8" ht="23.25">
      <c r="A60" s="19">
        <v>21</v>
      </c>
      <c r="B60" s="55">
        <v>100000197981</v>
      </c>
      <c r="C60" s="19">
        <v>0</v>
      </c>
      <c r="D60" s="17" t="s">
        <v>332</v>
      </c>
      <c r="E60" s="17" t="s">
        <v>351</v>
      </c>
      <c r="F60" s="20">
        <v>41400</v>
      </c>
      <c r="G60" s="20">
        <v>-25789.93</v>
      </c>
      <c r="H60" s="20">
        <v>15610.07</v>
      </c>
    </row>
    <row r="61" spans="1:8" ht="23.25">
      <c r="A61" s="19">
        <v>22</v>
      </c>
      <c r="B61" s="55">
        <v>100000197982</v>
      </c>
      <c r="C61" s="19">
        <v>0</v>
      </c>
      <c r="D61" s="17" t="s">
        <v>332</v>
      </c>
      <c r="E61" s="17" t="s">
        <v>352</v>
      </c>
      <c r="F61" s="20">
        <v>41400</v>
      </c>
      <c r="G61" s="20">
        <v>-25789.93</v>
      </c>
      <c r="H61" s="20">
        <v>15610.07</v>
      </c>
    </row>
    <row r="62" spans="1:8" ht="23.25">
      <c r="A62" s="19">
        <v>23</v>
      </c>
      <c r="B62" s="55">
        <v>100000301359</v>
      </c>
      <c r="C62" s="19">
        <v>0</v>
      </c>
      <c r="D62" s="17" t="s">
        <v>353</v>
      </c>
      <c r="E62" s="17" t="s">
        <v>354</v>
      </c>
      <c r="F62" s="20">
        <v>31900</v>
      </c>
      <c r="G62" s="20">
        <v>-10312.879999999999</v>
      </c>
      <c r="H62" s="20">
        <v>21587.119999999999</v>
      </c>
    </row>
    <row r="63" spans="1:8" ht="23.25">
      <c r="A63" s="19">
        <v>24</v>
      </c>
      <c r="B63" s="55">
        <v>100000301360</v>
      </c>
      <c r="C63" s="19">
        <v>0</v>
      </c>
      <c r="D63" s="17" t="s">
        <v>353</v>
      </c>
      <c r="E63" s="17" t="s">
        <v>355</v>
      </c>
      <c r="F63" s="20">
        <v>52800</v>
      </c>
      <c r="G63" s="20">
        <v>-17069.59</v>
      </c>
      <c r="H63" s="20">
        <v>35730.410000000003</v>
      </c>
    </row>
    <row r="64" spans="1:8" ht="23.25">
      <c r="A64" s="19">
        <v>25</v>
      </c>
      <c r="B64" s="55">
        <v>100000301361</v>
      </c>
      <c r="C64" s="19">
        <v>0</v>
      </c>
      <c r="D64" s="17" t="s">
        <v>356</v>
      </c>
      <c r="E64" s="17" t="s">
        <v>357</v>
      </c>
      <c r="F64" s="20">
        <v>341330</v>
      </c>
      <c r="G64" s="20">
        <v>-108126.8</v>
      </c>
      <c r="H64" s="20">
        <v>233203.20000000001</v>
      </c>
    </row>
    <row r="65" spans="1:8" ht="23.25">
      <c r="A65" s="19">
        <v>26</v>
      </c>
      <c r="B65" s="55">
        <v>100000322400</v>
      </c>
      <c r="C65" s="19">
        <v>0</v>
      </c>
      <c r="D65" s="17" t="s">
        <v>358</v>
      </c>
      <c r="E65" s="17" t="s">
        <v>359</v>
      </c>
      <c r="F65" s="20">
        <v>25000</v>
      </c>
      <c r="G65" s="20">
        <v>-6335.62</v>
      </c>
      <c r="H65" s="20">
        <v>18664.38</v>
      </c>
    </row>
    <row r="66" spans="1:8" ht="23.25">
      <c r="A66" s="19">
        <v>27</v>
      </c>
      <c r="B66" s="55">
        <v>100000329318</v>
      </c>
      <c r="C66" s="19">
        <v>0</v>
      </c>
      <c r="D66" s="17" t="s">
        <v>74</v>
      </c>
      <c r="E66" s="17" t="s">
        <v>360</v>
      </c>
      <c r="F66" s="20">
        <v>115900</v>
      </c>
      <c r="G66" s="20">
        <v>-27546.07</v>
      </c>
      <c r="H66" s="20">
        <v>88353.93</v>
      </c>
    </row>
    <row r="67" spans="1:8" ht="23.25">
      <c r="A67" s="19">
        <v>28</v>
      </c>
      <c r="B67" s="55">
        <v>100000329319</v>
      </c>
      <c r="C67" s="19">
        <v>0</v>
      </c>
      <c r="D67" s="17" t="s">
        <v>74</v>
      </c>
      <c r="E67" s="17" t="s">
        <v>360</v>
      </c>
      <c r="F67" s="20">
        <v>115900</v>
      </c>
      <c r="G67" s="20">
        <v>-27546.1</v>
      </c>
      <c r="H67" s="20">
        <v>88353.9</v>
      </c>
    </row>
    <row r="68" spans="1:8" ht="23.25">
      <c r="A68" s="19">
        <v>29</v>
      </c>
      <c r="B68" s="55">
        <v>100000329320</v>
      </c>
      <c r="C68" s="19">
        <v>0</v>
      </c>
      <c r="D68" s="17" t="s">
        <v>74</v>
      </c>
      <c r="E68" s="17" t="s">
        <v>360</v>
      </c>
      <c r="F68" s="20">
        <v>115900</v>
      </c>
      <c r="G68" s="20">
        <v>-27546.1</v>
      </c>
      <c r="H68" s="20">
        <v>88353.9</v>
      </c>
    </row>
    <row r="69" spans="1:8" ht="23.25">
      <c r="A69" s="19">
        <v>30</v>
      </c>
      <c r="B69" s="55">
        <v>100000329321</v>
      </c>
      <c r="C69" s="19">
        <v>0</v>
      </c>
      <c r="D69" s="17" t="s">
        <v>74</v>
      </c>
      <c r="E69" s="17" t="s">
        <v>360</v>
      </c>
      <c r="F69" s="20">
        <v>115900</v>
      </c>
      <c r="G69" s="20">
        <v>-27546.1</v>
      </c>
      <c r="H69" s="20">
        <v>88353.9</v>
      </c>
    </row>
    <row r="70" spans="1:8" ht="23.25">
      <c r="A70" s="19">
        <v>31</v>
      </c>
      <c r="B70" s="55">
        <v>100000329322</v>
      </c>
      <c r="C70" s="19">
        <v>0</v>
      </c>
      <c r="D70" s="17" t="s">
        <v>74</v>
      </c>
      <c r="E70" s="17" t="s">
        <v>360</v>
      </c>
      <c r="F70" s="20">
        <v>115900</v>
      </c>
      <c r="G70" s="20">
        <v>-27546.1</v>
      </c>
      <c r="H70" s="20">
        <v>88353.9</v>
      </c>
    </row>
    <row r="71" spans="1:8" ht="23.25">
      <c r="A71" s="19">
        <v>32</v>
      </c>
      <c r="B71" s="55">
        <v>100000329323</v>
      </c>
      <c r="C71" s="19">
        <v>0</v>
      </c>
      <c r="D71" s="17" t="s">
        <v>74</v>
      </c>
      <c r="E71" s="17" t="s">
        <v>360</v>
      </c>
      <c r="F71" s="20">
        <v>115900</v>
      </c>
      <c r="G71" s="20">
        <v>-27546.1</v>
      </c>
      <c r="H71" s="20">
        <v>88353.9</v>
      </c>
    </row>
    <row r="72" spans="1:8" ht="23.25">
      <c r="A72" s="19">
        <v>33</v>
      </c>
      <c r="B72" s="55">
        <v>100000329324</v>
      </c>
      <c r="C72" s="19">
        <v>0</v>
      </c>
      <c r="D72" s="17" t="s">
        <v>74</v>
      </c>
      <c r="E72" s="17" t="s">
        <v>360</v>
      </c>
      <c r="F72" s="20">
        <v>115900</v>
      </c>
      <c r="G72" s="20">
        <v>-27546.1</v>
      </c>
      <c r="H72" s="20">
        <v>88353.9</v>
      </c>
    </row>
    <row r="73" spans="1:8" ht="23.25">
      <c r="A73" s="19">
        <v>34</v>
      </c>
      <c r="B73" s="55">
        <v>100000329325</v>
      </c>
      <c r="C73" s="19">
        <v>0</v>
      </c>
      <c r="D73" s="17" t="s">
        <v>74</v>
      </c>
      <c r="E73" s="17" t="s">
        <v>360</v>
      </c>
      <c r="F73" s="20">
        <v>115900</v>
      </c>
      <c r="G73" s="20">
        <v>-27546.1</v>
      </c>
      <c r="H73" s="20">
        <v>88353.9</v>
      </c>
    </row>
    <row r="74" spans="1:8" ht="23.25">
      <c r="A74" s="19">
        <v>35</v>
      </c>
      <c r="B74" s="55">
        <v>100000329326</v>
      </c>
      <c r="C74" s="19">
        <v>0</v>
      </c>
      <c r="D74" s="17" t="s">
        <v>74</v>
      </c>
      <c r="E74" s="17" t="s">
        <v>360</v>
      </c>
      <c r="F74" s="20">
        <v>115900</v>
      </c>
      <c r="G74" s="20">
        <v>-27546.1</v>
      </c>
      <c r="H74" s="20">
        <v>88353.9</v>
      </c>
    </row>
    <row r="75" spans="1:8" ht="23.25">
      <c r="A75" s="19">
        <v>36</v>
      </c>
      <c r="B75" s="55">
        <v>100000329327</v>
      </c>
      <c r="C75" s="19">
        <v>0</v>
      </c>
      <c r="D75" s="17" t="s">
        <v>74</v>
      </c>
      <c r="E75" s="17" t="s">
        <v>360</v>
      </c>
      <c r="F75" s="20">
        <v>115900</v>
      </c>
      <c r="G75" s="20">
        <v>-27546.1</v>
      </c>
      <c r="H75" s="20">
        <v>88353.9</v>
      </c>
    </row>
    <row r="76" spans="1:8" ht="23.25">
      <c r="A76" s="19">
        <v>37</v>
      </c>
      <c r="B76" s="55">
        <v>100000329328</v>
      </c>
      <c r="C76" s="19">
        <v>0</v>
      </c>
      <c r="D76" s="17" t="s">
        <v>74</v>
      </c>
      <c r="E76" s="17" t="s">
        <v>75</v>
      </c>
      <c r="F76" s="20">
        <v>17900</v>
      </c>
      <c r="G76" s="20">
        <v>-4254.2299999999996</v>
      </c>
      <c r="H76" s="20">
        <v>13645.77</v>
      </c>
    </row>
    <row r="77" spans="1:8" ht="23.25">
      <c r="A77" s="19">
        <v>38</v>
      </c>
      <c r="B77" s="55">
        <v>100000329329</v>
      </c>
      <c r="C77" s="19">
        <v>0</v>
      </c>
      <c r="D77" s="17" t="s">
        <v>74</v>
      </c>
      <c r="E77" s="17" t="s">
        <v>75</v>
      </c>
      <c r="F77" s="20">
        <v>17900</v>
      </c>
      <c r="G77" s="20">
        <v>-4254.32</v>
      </c>
      <c r="H77" s="20">
        <v>13645.68</v>
      </c>
    </row>
    <row r="78" spans="1:8" ht="23.25">
      <c r="A78" s="19">
        <v>39</v>
      </c>
      <c r="B78" s="55">
        <v>100000396935</v>
      </c>
      <c r="C78" s="19">
        <v>0</v>
      </c>
      <c r="D78" s="17" t="s">
        <v>361</v>
      </c>
      <c r="E78" s="17" t="s">
        <v>362</v>
      </c>
      <c r="F78" s="20">
        <v>6900</v>
      </c>
      <c r="G78" s="17">
        <v>-912.12</v>
      </c>
      <c r="H78" s="20">
        <v>5987.88</v>
      </c>
    </row>
    <row r="79" spans="1:8" ht="23.25">
      <c r="A79" s="19">
        <v>40</v>
      </c>
      <c r="B79" s="55">
        <v>100000396945</v>
      </c>
      <c r="C79" s="19">
        <v>0</v>
      </c>
      <c r="D79" s="17" t="s">
        <v>363</v>
      </c>
      <c r="E79" s="17" t="s">
        <v>364</v>
      </c>
      <c r="F79" s="20">
        <v>110000</v>
      </c>
      <c r="G79" s="20">
        <v>-13938.36</v>
      </c>
      <c r="H79" s="20">
        <v>96061.64</v>
      </c>
    </row>
    <row r="80" spans="1:8" ht="23.25">
      <c r="A80" s="19">
        <v>41</v>
      </c>
      <c r="B80" s="55">
        <v>100000416179</v>
      </c>
      <c r="C80" s="19">
        <v>0</v>
      </c>
      <c r="D80" s="17" t="s">
        <v>365</v>
      </c>
      <c r="E80" s="17" t="s">
        <v>366</v>
      </c>
      <c r="F80" s="20">
        <v>115900</v>
      </c>
      <c r="G80" s="20">
        <v>-9605.41</v>
      </c>
      <c r="H80" s="20">
        <v>106294.59</v>
      </c>
    </row>
    <row r="81" spans="1:8" ht="23.25">
      <c r="A81" s="19">
        <v>42</v>
      </c>
      <c r="B81" s="55">
        <v>100000417388</v>
      </c>
      <c r="C81" s="19">
        <v>0</v>
      </c>
      <c r="D81" s="17" t="s">
        <v>365</v>
      </c>
      <c r="E81" s="17" t="s">
        <v>366</v>
      </c>
      <c r="F81" s="20">
        <v>115900</v>
      </c>
      <c r="G81" s="20">
        <v>-9605.41</v>
      </c>
      <c r="H81" s="20">
        <v>106294.59</v>
      </c>
    </row>
    <row r="82" spans="1:8" ht="23.25">
      <c r="A82" s="19">
        <v>43</v>
      </c>
      <c r="B82" s="55">
        <v>100000417389</v>
      </c>
      <c r="C82" s="19">
        <v>0</v>
      </c>
      <c r="D82" s="17" t="s">
        <v>365</v>
      </c>
      <c r="E82" s="17" t="s">
        <v>366</v>
      </c>
      <c r="F82" s="20">
        <v>115900</v>
      </c>
      <c r="G82" s="20">
        <v>-9605.41</v>
      </c>
      <c r="H82" s="20">
        <v>106294.59</v>
      </c>
    </row>
    <row r="83" spans="1:8" ht="23.25">
      <c r="A83" s="19">
        <v>44</v>
      </c>
      <c r="B83" s="55">
        <v>100000417390</v>
      </c>
      <c r="C83" s="19">
        <v>0</v>
      </c>
      <c r="D83" s="17" t="s">
        <v>365</v>
      </c>
      <c r="E83" s="17" t="s">
        <v>366</v>
      </c>
      <c r="F83" s="20">
        <v>115900</v>
      </c>
      <c r="G83" s="20">
        <v>-9605.41</v>
      </c>
      <c r="H83" s="20">
        <v>106294.59</v>
      </c>
    </row>
    <row r="84" spans="1:8" ht="23.25">
      <c r="A84" s="21"/>
      <c r="B84" s="16" t="s">
        <v>93</v>
      </c>
      <c r="C84" s="21"/>
      <c r="D84" s="21"/>
      <c r="E84" s="21"/>
      <c r="F84" s="23">
        <f>SUM(F40:F83)</f>
        <v>2892693</v>
      </c>
      <c r="G84" s="23">
        <f t="shared" ref="G84:H84" si="5">SUM(G40:G83)</f>
        <v>-899884.42999999982</v>
      </c>
      <c r="H84" s="23">
        <f t="shared" si="5"/>
        <v>1992808.5699999998</v>
      </c>
    </row>
    <row r="85" spans="1:8" ht="23.25">
      <c r="A85" s="28"/>
      <c r="B85" s="58"/>
      <c r="C85" s="28"/>
      <c r="D85" s="28"/>
      <c r="E85" s="28"/>
      <c r="F85" s="27"/>
      <c r="G85" s="27"/>
      <c r="H85" s="27"/>
    </row>
    <row r="86" spans="1:8" ht="23.25">
      <c r="A86" s="25" t="s">
        <v>278</v>
      </c>
      <c r="B86" s="56"/>
      <c r="C86" s="3"/>
      <c r="D86" s="3"/>
      <c r="E86" s="3"/>
      <c r="F86" s="5"/>
      <c r="G86" s="5"/>
      <c r="H86" s="5"/>
    </row>
    <row r="87" spans="1:8" ht="23.25">
      <c r="A87" s="15" t="s">
        <v>273</v>
      </c>
      <c r="B87" s="16" t="s">
        <v>1</v>
      </c>
      <c r="C87" s="15" t="s">
        <v>2</v>
      </c>
      <c r="D87" s="15" t="s">
        <v>274</v>
      </c>
      <c r="E87" s="15" t="s">
        <v>3</v>
      </c>
      <c r="F87" s="15" t="s">
        <v>4</v>
      </c>
      <c r="G87" s="15" t="s">
        <v>307</v>
      </c>
      <c r="H87" s="15" t="s">
        <v>6</v>
      </c>
    </row>
    <row r="88" spans="1:8" ht="23.25">
      <c r="A88" s="19">
        <v>1</v>
      </c>
      <c r="B88" s="55">
        <v>100000004202</v>
      </c>
      <c r="C88" s="19">
        <v>0</v>
      </c>
      <c r="D88" s="17" t="s">
        <v>367</v>
      </c>
      <c r="E88" s="17" t="s">
        <v>368</v>
      </c>
      <c r="F88" s="20">
        <v>19000</v>
      </c>
      <c r="G88" s="20">
        <v>-18999</v>
      </c>
      <c r="H88" s="17">
        <v>1</v>
      </c>
    </row>
    <row r="89" spans="1:8" ht="23.25">
      <c r="A89" s="19">
        <v>2</v>
      </c>
      <c r="B89" s="55">
        <v>100000004203</v>
      </c>
      <c r="C89" s="19">
        <v>0</v>
      </c>
      <c r="D89" s="17" t="s">
        <v>369</v>
      </c>
      <c r="E89" s="17" t="s">
        <v>370</v>
      </c>
      <c r="F89" s="20">
        <v>200000</v>
      </c>
      <c r="G89" s="20">
        <v>-199999</v>
      </c>
      <c r="H89" s="17">
        <v>1</v>
      </c>
    </row>
    <row r="90" spans="1:8" ht="23.25">
      <c r="A90" s="19">
        <v>3</v>
      </c>
      <c r="B90" s="55">
        <v>100000004207</v>
      </c>
      <c r="C90" s="19">
        <v>0</v>
      </c>
      <c r="D90" s="17" t="s">
        <v>371</v>
      </c>
      <c r="E90" s="17" t="s">
        <v>372</v>
      </c>
      <c r="F90" s="20">
        <v>184575</v>
      </c>
      <c r="G90" s="20">
        <v>-184574</v>
      </c>
      <c r="H90" s="17">
        <v>1</v>
      </c>
    </row>
    <row r="91" spans="1:8" ht="23.25">
      <c r="A91" s="19">
        <v>4</v>
      </c>
      <c r="B91" s="55">
        <v>100000062702</v>
      </c>
      <c r="C91" s="19">
        <v>0</v>
      </c>
      <c r="D91" s="17" t="s">
        <v>373</v>
      </c>
      <c r="E91" s="17" t="s">
        <v>66</v>
      </c>
      <c r="F91" s="20">
        <v>33754.660000000003</v>
      </c>
      <c r="G91" s="20">
        <v>-33753.660000000003</v>
      </c>
      <c r="H91" s="17">
        <v>1</v>
      </c>
    </row>
    <row r="92" spans="1:8" ht="23.25">
      <c r="A92" s="19">
        <v>5</v>
      </c>
      <c r="B92" s="55">
        <v>100000062704</v>
      </c>
      <c r="C92" s="19">
        <v>0</v>
      </c>
      <c r="D92" s="17" t="s">
        <v>373</v>
      </c>
      <c r="E92" s="17" t="s">
        <v>66</v>
      </c>
      <c r="F92" s="20">
        <v>23326</v>
      </c>
      <c r="G92" s="20">
        <v>-23325</v>
      </c>
      <c r="H92" s="17">
        <v>1</v>
      </c>
    </row>
    <row r="93" spans="1:8" ht="23.25">
      <c r="A93" s="19">
        <v>6</v>
      </c>
      <c r="B93" s="55">
        <v>100000062705</v>
      </c>
      <c r="C93" s="19">
        <v>0</v>
      </c>
      <c r="D93" s="17" t="s">
        <v>373</v>
      </c>
      <c r="E93" s="17" t="s">
        <v>66</v>
      </c>
      <c r="F93" s="20">
        <v>23326</v>
      </c>
      <c r="G93" s="20">
        <v>-23325</v>
      </c>
      <c r="H93" s="17">
        <v>1</v>
      </c>
    </row>
    <row r="94" spans="1:8" ht="23.25">
      <c r="A94" s="19">
        <v>7</v>
      </c>
      <c r="B94" s="55">
        <v>100000062706</v>
      </c>
      <c r="C94" s="19">
        <v>0</v>
      </c>
      <c r="D94" s="17" t="s">
        <v>373</v>
      </c>
      <c r="E94" s="17" t="s">
        <v>66</v>
      </c>
      <c r="F94" s="20">
        <v>23326</v>
      </c>
      <c r="G94" s="20">
        <v>-23325</v>
      </c>
      <c r="H94" s="17">
        <v>1</v>
      </c>
    </row>
    <row r="95" spans="1:8" ht="23.25">
      <c r="A95" s="19">
        <v>8</v>
      </c>
      <c r="B95" s="55">
        <v>100000062708</v>
      </c>
      <c r="C95" s="19">
        <v>0</v>
      </c>
      <c r="D95" s="17" t="s">
        <v>373</v>
      </c>
      <c r="E95" s="17" t="s">
        <v>66</v>
      </c>
      <c r="F95" s="20">
        <v>23326</v>
      </c>
      <c r="G95" s="20">
        <v>-23325</v>
      </c>
      <c r="H95" s="17">
        <v>1</v>
      </c>
    </row>
    <row r="96" spans="1:8" ht="23.25">
      <c r="A96" s="19">
        <v>9</v>
      </c>
      <c r="B96" s="55">
        <v>100000062709</v>
      </c>
      <c r="C96" s="19">
        <v>0</v>
      </c>
      <c r="D96" s="17" t="s">
        <v>373</v>
      </c>
      <c r="E96" s="17" t="s">
        <v>66</v>
      </c>
      <c r="F96" s="20">
        <v>23326</v>
      </c>
      <c r="G96" s="20">
        <v>-23325</v>
      </c>
      <c r="H96" s="17">
        <v>1</v>
      </c>
    </row>
    <row r="97" spans="1:8" ht="23.25">
      <c r="A97" s="19">
        <v>10</v>
      </c>
      <c r="B97" s="55">
        <v>100000072683</v>
      </c>
      <c r="C97" s="19">
        <v>0</v>
      </c>
      <c r="D97" s="17" t="s">
        <v>374</v>
      </c>
      <c r="E97" s="17" t="s">
        <v>375</v>
      </c>
      <c r="F97" s="20">
        <v>13500</v>
      </c>
      <c r="G97" s="20">
        <v>-13499</v>
      </c>
      <c r="H97" s="17">
        <v>1</v>
      </c>
    </row>
    <row r="98" spans="1:8" ht="23.25">
      <c r="A98" s="19">
        <v>11</v>
      </c>
      <c r="B98" s="55">
        <v>100000072684</v>
      </c>
      <c r="C98" s="19">
        <v>0</v>
      </c>
      <c r="D98" s="17" t="s">
        <v>374</v>
      </c>
      <c r="E98" s="17" t="s">
        <v>375</v>
      </c>
      <c r="F98" s="20">
        <v>13500</v>
      </c>
      <c r="G98" s="20">
        <v>-13499</v>
      </c>
      <c r="H98" s="17">
        <v>1</v>
      </c>
    </row>
    <row r="99" spans="1:8" ht="23.25">
      <c r="A99" s="19">
        <v>12</v>
      </c>
      <c r="B99" s="55">
        <v>100000072685</v>
      </c>
      <c r="C99" s="19">
        <v>0</v>
      </c>
      <c r="D99" s="17" t="s">
        <v>374</v>
      </c>
      <c r="E99" s="17" t="s">
        <v>375</v>
      </c>
      <c r="F99" s="20">
        <v>13500</v>
      </c>
      <c r="G99" s="20">
        <v>-13499</v>
      </c>
      <c r="H99" s="17">
        <v>1</v>
      </c>
    </row>
    <row r="100" spans="1:8" ht="23.25">
      <c r="A100" s="19">
        <v>13</v>
      </c>
      <c r="B100" s="55">
        <v>100000072686</v>
      </c>
      <c r="C100" s="19">
        <v>0</v>
      </c>
      <c r="D100" s="17" t="s">
        <v>374</v>
      </c>
      <c r="E100" s="17" t="s">
        <v>376</v>
      </c>
      <c r="F100" s="20">
        <v>7490</v>
      </c>
      <c r="G100" s="20">
        <v>-7489</v>
      </c>
      <c r="H100" s="17">
        <v>1</v>
      </c>
    </row>
    <row r="101" spans="1:8" ht="23.25">
      <c r="A101" s="19">
        <v>14</v>
      </c>
      <c r="B101" s="55">
        <v>100000072698</v>
      </c>
      <c r="C101" s="19">
        <v>0</v>
      </c>
      <c r="D101" s="17" t="s">
        <v>374</v>
      </c>
      <c r="E101" s="17" t="s">
        <v>75</v>
      </c>
      <c r="F101" s="20">
        <v>12990</v>
      </c>
      <c r="G101" s="20">
        <v>-12989</v>
      </c>
      <c r="H101" s="17">
        <v>1</v>
      </c>
    </row>
    <row r="102" spans="1:8" ht="23.25">
      <c r="A102" s="19">
        <v>15</v>
      </c>
      <c r="B102" s="55">
        <v>100000072699</v>
      </c>
      <c r="C102" s="19">
        <v>0</v>
      </c>
      <c r="D102" s="17" t="s">
        <v>374</v>
      </c>
      <c r="E102" s="17" t="s">
        <v>75</v>
      </c>
      <c r="F102" s="20">
        <v>12990</v>
      </c>
      <c r="G102" s="20">
        <v>-12989</v>
      </c>
      <c r="H102" s="17">
        <v>1</v>
      </c>
    </row>
    <row r="103" spans="1:8" ht="23.25">
      <c r="A103" s="19">
        <v>16</v>
      </c>
      <c r="B103" s="55">
        <v>100000085841</v>
      </c>
      <c r="C103" s="19">
        <v>0</v>
      </c>
      <c r="D103" s="17" t="s">
        <v>377</v>
      </c>
      <c r="E103" s="17" t="s">
        <v>378</v>
      </c>
      <c r="F103" s="20">
        <v>27285</v>
      </c>
      <c r="G103" s="20">
        <v>-27284</v>
      </c>
      <c r="H103" s="17">
        <v>1</v>
      </c>
    </row>
    <row r="104" spans="1:8" ht="23.25">
      <c r="A104" s="19">
        <v>17</v>
      </c>
      <c r="B104" s="55">
        <v>100000085842</v>
      </c>
      <c r="C104" s="19">
        <v>0</v>
      </c>
      <c r="D104" s="17" t="s">
        <v>377</v>
      </c>
      <c r="E104" s="17" t="s">
        <v>378</v>
      </c>
      <c r="F104" s="20">
        <v>27285</v>
      </c>
      <c r="G104" s="20">
        <v>-27284</v>
      </c>
      <c r="H104" s="17">
        <v>1</v>
      </c>
    </row>
    <row r="105" spans="1:8" ht="23.25">
      <c r="A105" s="19">
        <v>18</v>
      </c>
      <c r="B105" s="55">
        <v>100000085843</v>
      </c>
      <c r="C105" s="19">
        <v>0</v>
      </c>
      <c r="D105" s="17" t="s">
        <v>377</v>
      </c>
      <c r="E105" s="17" t="s">
        <v>379</v>
      </c>
      <c r="F105" s="20">
        <v>18725</v>
      </c>
      <c r="G105" s="20">
        <v>-18724</v>
      </c>
      <c r="H105" s="17">
        <v>1</v>
      </c>
    </row>
    <row r="106" spans="1:8" ht="23.25">
      <c r="A106" s="19">
        <v>19</v>
      </c>
      <c r="B106" s="55">
        <v>100000092472</v>
      </c>
      <c r="C106" s="19">
        <v>0</v>
      </c>
      <c r="D106" s="17" t="s">
        <v>380</v>
      </c>
      <c r="E106" s="17" t="s">
        <v>381</v>
      </c>
      <c r="F106" s="20">
        <v>31000</v>
      </c>
      <c r="G106" s="20">
        <v>-30999</v>
      </c>
      <c r="H106" s="17">
        <v>1</v>
      </c>
    </row>
    <row r="107" spans="1:8" ht="23.25">
      <c r="A107" s="19">
        <v>20</v>
      </c>
      <c r="B107" s="55">
        <v>100000092473</v>
      </c>
      <c r="C107" s="19">
        <v>0</v>
      </c>
      <c r="D107" s="17" t="s">
        <v>382</v>
      </c>
      <c r="E107" s="17" t="s">
        <v>383</v>
      </c>
      <c r="F107" s="20">
        <v>31000</v>
      </c>
      <c r="G107" s="20">
        <v>-30999</v>
      </c>
      <c r="H107" s="17">
        <v>1</v>
      </c>
    </row>
    <row r="108" spans="1:8" ht="23.25">
      <c r="A108" s="19">
        <v>21</v>
      </c>
      <c r="B108" s="55">
        <v>100000092474</v>
      </c>
      <c r="C108" s="19">
        <v>0</v>
      </c>
      <c r="D108" s="17" t="s">
        <v>382</v>
      </c>
      <c r="E108" s="17" t="s">
        <v>384</v>
      </c>
      <c r="F108" s="20">
        <v>16500</v>
      </c>
      <c r="G108" s="20">
        <v>-16499</v>
      </c>
      <c r="H108" s="17">
        <v>1</v>
      </c>
    </row>
    <row r="109" spans="1:8" ht="23.25">
      <c r="A109" s="19">
        <v>22</v>
      </c>
      <c r="B109" s="55">
        <v>100000121049</v>
      </c>
      <c r="C109" s="19">
        <v>0</v>
      </c>
      <c r="D109" s="17" t="s">
        <v>385</v>
      </c>
      <c r="E109" s="17" t="s">
        <v>386</v>
      </c>
      <c r="F109" s="20">
        <v>58000</v>
      </c>
      <c r="G109" s="20">
        <v>-57999</v>
      </c>
      <c r="H109" s="17">
        <v>1</v>
      </c>
    </row>
    <row r="110" spans="1:8" ht="23.25">
      <c r="A110" s="19">
        <v>23</v>
      </c>
      <c r="B110" s="55">
        <v>100000137704</v>
      </c>
      <c r="C110" s="19">
        <v>0</v>
      </c>
      <c r="D110" s="17" t="s">
        <v>387</v>
      </c>
      <c r="E110" s="17" t="s">
        <v>388</v>
      </c>
      <c r="F110" s="20">
        <v>376179</v>
      </c>
      <c r="G110" s="20">
        <v>-376178</v>
      </c>
      <c r="H110" s="17">
        <v>1</v>
      </c>
    </row>
    <row r="111" spans="1:8" ht="23.25">
      <c r="A111" s="19">
        <v>24</v>
      </c>
      <c r="B111" s="55">
        <v>100000137706</v>
      </c>
      <c r="C111" s="19">
        <v>0</v>
      </c>
      <c r="D111" s="17" t="s">
        <v>387</v>
      </c>
      <c r="E111" s="17" t="s">
        <v>389</v>
      </c>
      <c r="F111" s="20">
        <v>5500</v>
      </c>
      <c r="G111" s="20">
        <v>-5499</v>
      </c>
      <c r="H111" s="17">
        <v>1</v>
      </c>
    </row>
    <row r="112" spans="1:8" ht="23.25">
      <c r="A112" s="19">
        <v>25</v>
      </c>
      <c r="B112" s="55">
        <v>100000137707</v>
      </c>
      <c r="C112" s="19">
        <v>0</v>
      </c>
      <c r="D112" s="17" t="s">
        <v>387</v>
      </c>
      <c r="E112" s="17" t="s">
        <v>389</v>
      </c>
      <c r="F112" s="20">
        <v>5500</v>
      </c>
      <c r="G112" s="20">
        <v>-5499</v>
      </c>
      <c r="H112" s="17">
        <v>1</v>
      </c>
    </row>
    <row r="113" spans="1:8" ht="23.25">
      <c r="A113" s="19">
        <v>26</v>
      </c>
      <c r="B113" s="55">
        <v>100000137708</v>
      </c>
      <c r="C113" s="19">
        <v>0</v>
      </c>
      <c r="D113" s="17" t="s">
        <v>387</v>
      </c>
      <c r="E113" s="17" t="s">
        <v>389</v>
      </c>
      <c r="F113" s="20">
        <v>5500</v>
      </c>
      <c r="G113" s="20">
        <v>-5499</v>
      </c>
      <c r="H113" s="17">
        <v>1</v>
      </c>
    </row>
    <row r="114" spans="1:8" ht="23.25">
      <c r="A114" s="19">
        <v>27</v>
      </c>
      <c r="B114" s="55">
        <v>100000137709</v>
      </c>
      <c r="C114" s="19">
        <v>0</v>
      </c>
      <c r="D114" s="17" t="s">
        <v>387</v>
      </c>
      <c r="E114" s="17" t="s">
        <v>389</v>
      </c>
      <c r="F114" s="20">
        <v>5500</v>
      </c>
      <c r="G114" s="20">
        <v>-5499</v>
      </c>
      <c r="H114" s="17">
        <v>1</v>
      </c>
    </row>
    <row r="115" spans="1:8" ht="23.25">
      <c r="A115" s="19">
        <v>28</v>
      </c>
      <c r="B115" s="55">
        <v>100000137710</v>
      </c>
      <c r="C115" s="19">
        <v>0</v>
      </c>
      <c r="D115" s="17" t="s">
        <v>387</v>
      </c>
      <c r="E115" s="17" t="s">
        <v>389</v>
      </c>
      <c r="F115" s="20">
        <v>5500</v>
      </c>
      <c r="G115" s="20">
        <v>-5499</v>
      </c>
      <c r="H115" s="17">
        <v>1</v>
      </c>
    </row>
    <row r="116" spans="1:8" ht="23.25">
      <c r="A116" s="19">
        <v>29</v>
      </c>
      <c r="B116" s="55">
        <v>100000137711</v>
      </c>
      <c r="C116" s="19">
        <v>0</v>
      </c>
      <c r="D116" s="17" t="s">
        <v>387</v>
      </c>
      <c r="E116" s="17" t="s">
        <v>389</v>
      </c>
      <c r="F116" s="20">
        <v>5500</v>
      </c>
      <c r="G116" s="20">
        <v>-5499</v>
      </c>
      <c r="H116" s="17">
        <v>1</v>
      </c>
    </row>
    <row r="117" spans="1:8" ht="23.25">
      <c r="A117" s="19">
        <v>30</v>
      </c>
      <c r="B117" s="55">
        <v>100000137712</v>
      </c>
      <c r="C117" s="19">
        <v>0</v>
      </c>
      <c r="D117" s="17" t="s">
        <v>387</v>
      </c>
      <c r="E117" s="17" t="s">
        <v>389</v>
      </c>
      <c r="F117" s="20">
        <v>5500</v>
      </c>
      <c r="G117" s="20">
        <v>-5499</v>
      </c>
      <c r="H117" s="17">
        <v>1</v>
      </c>
    </row>
    <row r="118" spans="1:8" ht="23.25">
      <c r="A118" s="19">
        <v>31</v>
      </c>
      <c r="B118" s="55">
        <v>100000137713</v>
      </c>
      <c r="C118" s="19">
        <v>0</v>
      </c>
      <c r="D118" s="17" t="s">
        <v>387</v>
      </c>
      <c r="E118" s="17" t="s">
        <v>389</v>
      </c>
      <c r="F118" s="20">
        <v>5500</v>
      </c>
      <c r="G118" s="20">
        <v>-5499</v>
      </c>
      <c r="H118" s="17">
        <v>1</v>
      </c>
    </row>
    <row r="119" spans="1:8" ht="23.25">
      <c r="A119" s="19">
        <v>32</v>
      </c>
      <c r="B119" s="55">
        <v>100000137714</v>
      </c>
      <c r="C119" s="19">
        <v>0</v>
      </c>
      <c r="D119" s="17" t="s">
        <v>387</v>
      </c>
      <c r="E119" s="17" t="s">
        <v>390</v>
      </c>
      <c r="F119" s="20">
        <v>6500</v>
      </c>
      <c r="G119" s="20">
        <v>-6499</v>
      </c>
      <c r="H119" s="17">
        <v>1</v>
      </c>
    </row>
    <row r="120" spans="1:8" ht="23.25">
      <c r="A120" s="19">
        <v>33</v>
      </c>
      <c r="B120" s="55">
        <v>100000137715</v>
      </c>
      <c r="C120" s="19">
        <v>0</v>
      </c>
      <c r="D120" s="17" t="s">
        <v>387</v>
      </c>
      <c r="E120" s="17" t="s">
        <v>390</v>
      </c>
      <c r="F120" s="20">
        <v>6500</v>
      </c>
      <c r="G120" s="20">
        <v>-6499</v>
      </c>
      <c r="H120" s="17">
        <v>1</v>
      </c>
    </row>
    <row r="121" spans="1:8" ht="23.25">
      <c r="A121" s="19">
        <v>34</v>
      </c>
      <c r="B121" s="55">
        <v>100000137716</v>
      </c>
      <c r="C121" s="19">
        <v>0</v>
      </c>
      <c r="D121" s="17" t="s">
        <v>387</v>
      </c>
      <c r="E121" s="17" t="s">
        <v>390</v>
      </c>
      <c r="F121" s="20">
        <v>6500</v>
      </c>
      <c r="G121" s="20">
        <v>-6499</v>
      </c>
      <c r="H121" s="17">
        <v>1</v>
      </c>
    </row>
    <row r="122" spans="1:8" ht="23.25">
      <c r="A122" s="19">
        <v>35</v>
      </c>
      <c r="B122" s="55">
        <v>100000137717</v>
      </c>
      <c r="C122" s="19">
        <v>0</v>
      </c>
      <c r="D122" s="17" t="s">
        <v>387</v>
      </c>
      <c r="E122" s="17" t="s">
        <v>390</v>
      </c>
      <c r="F122" s="20">
        <v>6500</v>
      </c>
      <c r="G122" s="20">
        <v>-6499</v>
      </c>
      <c r="H122" s="17">
        <v>1</v>
      </c>
    </row>
    <row r="123" spans="1:8" ht="23.25">
      <c r="A123" s="19">
        <v>36</v>
      </c>
      <c r="B123" s="55">
        <v>100000137718</v>
      </c>
      <c r="C123" s="19">
        <v>0</v>
      </c>
      <c r="D123" s="17" t="s">
        <v>387</v>
      </c>
      <c r="E123" s="17" t="s">
        <v>390</v>
      </c>
      <c r="F123" s="20">
        <v>6500</v>
      </c>
      <c r="G123" s="20">
        <v>-6499</v>
      </c>
      <c r="H123" s="17">
        <v>1</v>
      </c>
    </row>
    <row r="124" spans="1:8" ht="23.25">
      <c r="A124" s="19">
        <v>37</v>
      </c>
      <c r="B124" s="55">
        <v>100000137719</v>
      </c>
      <c r="C124" s="19">
        <v>0</v>
      </c>
      <c r="D124" s="17" t="s">
        <v>387</v>
      </c>
      <c r="E124" s="17" t="s">
        <v>390</v>
      </c>
      <c r="F124" s="20">
        <v>6500</v>
      </c>
      <c r="G124" s="20">
        <v>-6499</v>
      </c>
      <c r="H124" s="17">
        <v>1</v>
      </c>
    </row>
    <row r="125" spans="1:8" ht="23.25">
      <c r="A125" s="19">
        <v>38</v>
      </c>
      <c r="B125" s="55">
        <v>100000137720</v>
      </c>
      <c r="C125" s="19">
        <v>0</v>
      </c>
      <c r="D125" s="17" t="s">
        <v>387</v>
      </c>
      <c r="E125" s="17" t="s">
        <v>390</v>
      </c>
      <c r="F125" s="20">
        <v>6500</v>
      </c>
      <c r="G125" s="20">
        <v>-6499</v>
      </c>
      <c r="H125" s="17">
        <v>1</v>
      </c>
    </row>
    <row r="126" spans="1:8" ht="23.25">
      <c r="A126" s="19">
        <v>39</v>
      </c>
      <c r="B126" s="55">
        <v>100000137721</v>
      </c>
      <c r="C126" s="19">
        <v>0</v>
      </c>
      <c r="D126" s="17" t="s">
        <v>387</v>
      </c>
      <c r="E126" s="17" t="s">
        <v>390</v>
      </c>
      <c r="F126" s="20">
        <v>6500</v>
      </c>
      <c r="G126" s="20">
        <v>-6499</v>
      </c>
      <c r="H126" s="17">
        <v>1</v>
      </c>
    </row>
    <row r="127" spans="1:8" ht="23.25">
      <c r="A127" s="19">
        <v>40</v>
      </c>
      <c r="B127" s="55">
        <v>100000137722</v>
      </c>
      <c r="C127" s="19">
        <v>0</v>
      </c>
      <c r="D127" s="17" t="s">
        <v>387</v>
      </c>
      <c r="E127" s="17" t="s">
        <v>390</v>
      </c>
      <c r="F127" s="20">
        <v>6500</v>
      </c>
      <c r="G127" s="20">
        <v>-6499</v>
      </c>
      <c r="H127" s="17">
        <v>1</v>
      </c>
    </row>
    <row r="128" spans="1:8" ht="23.25">
      <c r="A128" s="19">
        <v>41</v>
      </c>
      <c r="B128" s="55">
        <v>100000137723</v>
      </c>
      <c r="C128" s="19">
        <v>0</v>
      </c>
      <c r="D128" s="17" t="s">
        <v>387</v>
      </c>
      <c r="E128" s="17" t="s">
        <v>390</v>
      </c>
      <c r="F128" s="20">
        <v>6500</v>
      </c>
      <c r="G128" s="20">
        <v>-6499</v>
      </c>
      <c r="H128" s="17">
        <v>1</v>
      </c>
    </row>
    <row r="129" spans="1:8" ht="23.25">
      <c r="A129" s="19">
        <v>42</v>
      </c>
      <c r="B129" s="55">
        <v>100000137724</v>
      </c>
      <c r="C129" s="19">
        <v>0</v>
      </c>
      <c r="D129" s="17" t="s">
        <v>387</v>
      </c>
      <c r="E129" s="17" t="s">
        <v>390</v>
      </c>
      <c r="F129" s="20">
        <v>6500</v>
      </c>
      <c r="G129" s="20">
        <v>-6499</v>
      </c>
      <c r="H129" s="17">
        <v>1</v>
      </c>
    </row>
    <row r="130" spans="1:8" ht="23.25">
      <c r="A130" s="19">
        <v>43</v>
      </c>
      <c r="B130" s="55">
        <v>100000137725</v>
      </c>
      <c r="C130" s="19">
        <v>0</v>
      </c>
      <c r="D130" s="17" t="s">
        <v>387</v>
      </c>
      <c r="E130" s="17" t="s">
        <v>390</v>
      </c>
      <c r="F130" s="20">
        <v>6500</v>
      </c>
      <c r="G130" s="20">
        <v>-6499</v>
      </c>
      <c r="H130" s="17">
        <v>1</v>
      </c>
    </row>
    <row r="131" spans="1:8" ht="23.25">
      <c r="A131" s="19">
        <v>44</v>
      </c>
      <c r="B131" s="55">
        <v>100000137726</v>
      </c>
      <c r="C131" s="19">
        <v>0</v>
      </c>
      <c r="D131" s="17" t="s">
        <v>387</v>
      </c>
      <c r="E131" s="17" t="s">
        <v>390</v>
      </c>
      <c r="F131" s="20">
        <v>6500</v>
      </c>
      <c r="G131" s="20">
        <v>-6499</v>
      </c>
      <c r="H131" s="17">
        <v>1</v>
      </c>
    </row>
    <row r="132" spans="1:8" ht="23.25">
      <c r="A132" s="19">
        <v>45</v>
      </c>
      <c r="B132" s="55">
        <v>100000137727</v>
      </c>
      <c r="C132" s="19">
        <v>0</v>
      </c>
      <c r="D132" s="17" t="s">
        <v>387</v>
      </c>
      <c r="E132" s="17" t="s">
        <v>390</v>
      </c>
      <c r="F132" s="20">
        <v>6500</v>
      </c>
      <c r="G132" s="20">
        <v>-6499</v>
      </c>
      <c r="H132" s="17">
        <v>1</v>
      </c>
    </row>
    <row r="133" spans="1:8" ht="23.25">
      <c r="A133" s="19">
        <v>46</v>
      </c>
      <c r="B133" s="55">
        <v>100000137728</v>
      </c>
      <c r="C133" s="19">
        <v>0</v>
      </c>
      <c r="D133" s="17" t="s">
        <v>387</v>
      </c>
      <c r="E133" s="17" t="s">
        <v>390</v>
      </c>
      <c r="F133" s="20">
        <v>6500</v>
      </c>
      <c r="G133" s="20">
        <v>-6499</v>
      </c>
      <c r="H133" s="17">
        <v>1</v>
      </c>
    </row>
    <row r="134" spans="1:8" ht="23.25">
      <c r="A134" s="19">
        <v>47</v>
      </c>
      <c r="B134" s="55">
        <v>100000137729</v>
      </c>
      <c r="C134" s="19">
        <v>0</v>
      </c>
      <c r="D134" s="17" t="s">
        <v>387</v>
      </c>
      <c r="E134" s="17" t="s">
        <v>390</v>
      </c>
      <c r="F134" s="20">
        <v>6500</v>
      </c>
      <c r="G134" s="20">
        <v>-6499</v>
      </c>
      <c r="H134" s="17">
        <v>1</v>
      </c>
    </row>
    <row r="135" spans="1:8" ht="23.25">
      <c r="A135" s="19">
        <v>48</v>
      </c>
      <c r="B135" s="55">
        <v>100000137730</v>
      </c>
      <c r="C135" s="19">
        <v>0</v>
      </c>
      <c r="D135" s="17" t="s">
        <v>387</v>
      </c>
      <c r="E135" s="17" t="s">
        <v>390</v>
      </c>
      <c r="F135" s="20">
        <v>6500</v>
      </c>
      <c r="G135" s="20">
        <v>-6499</v>
      </c>
      <c r="H135" s="17">
        <v>1</v>
      </c>
    </row>
    <row r="136" spans="1:8" ht="23.25">
      <c r="A136" s="19">
        <v>49</v>
      </c>
      <c r="B136" s="55">
        <v>100000137731</v>
      </c>
      <c r="C136" s="19">
        <v>0</v>
      </c>
      <c r="D136" s="17" t="s">
        <v>387</v>
      </c>
      <c r="E136" s="17" t="s">
        <v>390</v>
      </c>
      <c r="F136" s="20">
        <v>6500</v>
      </c>
      <c r="G136" s="20">
        <v>-6499</v>
      </c>
      <c r="H136" s="17">
        <v>1</v>
      </c>
    </row>
    <row r="137" spans="1:8" ht="23.25">
      <c r="A137" s="19">
        <v>50</v>
      </c>
      <c r="B137" s="55">
        <v>100000137732</v>
      </c>
      <c r="C137" s="19">
        <v>0</v>
      </c>
      <c r="D137" s="17" t="s">
        <v>387</v>
      </c>
      <c r="E137" s="17" t="s">
        <v>390</v>
      </c>
      <c r="F137" s="20">
        <v>6500</v>
      </c>
      <c r="G137" s="20">
        <v>-6499</v>
      </c>
      <c r="H137" s="17">
        <v>1</v>
      </c>
    </row>
    <row r="138" spans="1:8" ht="23.25">
      <c r="A138" s="19">
        <v>51</v>
      </c>
      <c r="B138" s="55">
        <v>100000137733</v>
      </c>
      <c r="C138" s="19">
        <v>0</v>
      </c>
      <c r="D138" s="17" t="s">
        <v>387</v>
      </c>
      <c r="E138" s="17" t="s">
        <v>391</v>
      </c>
      <c r="F138" s="20">
        <v>7500</v>
      </c>
      <c r="G138" s="20">
        <v>-7499</v>
      </c>
      <c r="H138" s="17">
        <v>1</v>
      </c>
    </row>
    <row r="139" spans="1:8" ht="23.25">
      <c r="A139" s="19">
        <v>52</v>
      </c>
      <c r="B139" s="55">
        <v>100000137734</v>
      </c>
      <c r="C139" s="19">
        <v>0</v>
      </c>
      <c r="D139" s="17" t="s">
        <v>387</v>
      </c>
      <c r="E139" s="17" t="s">
        <v>392</v>
      </c>
      <c r="F139" s="20">
        <v>25000</v>
      </c>
      <c r="G139" s="20">
        <v>-24999</v>
      </c>
      <c r="H139" s="17">
        <v>1</v>
      </c>
    </row>
    <row r="140" spans="1:8" ht="23.25">
      <c r="A140" s="19">
        <v>53</v>
      </c>
      <c r="B140" s="55">
        <v>100000137735</v>
      </c>
      <c r="C140" s="19">
        <v>0</v>
      </c>
      <c r="D140" s="17" t="s">
        <v>387</v>
      </c>
      <c r="E140" s="17" t="s">
        <v>392</v>
      </c>
      <c r="F140" s="20">
        <v>25000</v>
      </c>
      <c r="G140" s="20">
        <v>-24999</v>
      </c>
      <c r="H140" s="17">
        <v>1</v>
      </c>
    </row>
    <row r="141" spans="1:8" ht="23.25">
      <c r="A141" s="19">
        <v>54</v>
      </c>
      <c r="B141" s="55">
        <v>100000137736</v>
      </c>
      <c r="C141" s="19">
        <v>0</v>
      </c>
      <c r="D141" s="17" t="s">
        <v>387</v>
      </c>
      <c r="E141" s="17" t="s">
        <v>392</v>
      </c>
      <c r="F141" s="20">
        <v>25000</v>
      </c>
      <c r="G141" s="20">
        <v>-24999</v>
      </c>
      <c r="H141" s="17">
        <v>1</v>
      </c>
    </row>
    <row r="142" spans="1:8" ht="23.25">
      <c r="A142" s="19">
        <v>55</v>
      </c>
      <c r="B142" s="55">
        <v>100000137737</v>
      </c>
      <c r="C142" s="19">
        <v>0</v>
      </c>
      <c r="D142" s="17" t="s">
        <v>387</v>
      </c>
      <c r="E142" s="17" t="s">
        <v>392</v>
      </c>
      <c r="F142" s="20">
        <v>25000</v>
      </c>
      <c r="G142" s="20">
        <v>-24999</v>
      </c>
      <c r="H142" s="17">
        <v>1</v>
      </c>
    </row>
    <row r="143" spans="1:8" ht="23.25">
      <c r="A143" s="19">
        <v>56</v>
      </c>
      <c r="B143" s="55">
        <v>100000137738</v>
      </c>
      <c r="C143" s="19">
        <v>0</v>
      </c>
      <c r="D143" s="17" t="s">
        <v>387</v>
      </c>
      <c r="E143" s="17" t="s">
        <v>393</v>
      </c>
      <c r="F143" s="20">
        <v>57000</v>
      </c>
      <c r="G143" s="20">
        <v>-56999</v>
      </c>
      <c r="H143" s="17">
        <v>1</v>
      </c>
    </row>
    <row r="144" spans="1:8" ht="23.25">
      <c r="A144" s="19">
        <v>57</v>
      </c>
      <c r="B144" s="55">
        <v>100000137739</v>
      </c>
      <c r="C144" s="19">
        <v>0</v>
      </c>
      <c r="D144" s="17" t="s">
        <v>387</v>
      </c>
      <c r="E144" s="17" t="s">
        <v>394</v>
      </c>
      <c r="F144" s="20">
        <v>22500</v>
      </c>
      <c r="G144" s="20">
        <v>-22499</v>
      </c>
      <c r="H144" s="17">
        <v>1</v>
      </c>
    </row>
    <row r="145" spans="1:8" ht="23.25">
      <c r="A145" s="19">
        <v>58</v>
      </c>
      <c r="B145" s="55">
        <v>100000137740</v>
      </c>
      <c r="C145" s="19">
        <v>0</v>
      </c>
      <c r="D145" s="17" t="s">
        <v>387</v>
      </c>
      <c r="E145" s="17" t="s">
        <v>394</v>
      </c>
      <c r="F145" s="20">
        <v>22500</v>
      </c>
      <c r="G145" s="20">
        <v>-22499</v>
      </c>
      <c r="H145" s="17">
        <v>1</v>
      </c>
    </row>
    <row r="146" spans="1:8" ht="23.25">
      <c r="A146" s="19">
        <v>59</v>
      </c>
      <c r="B146" s="55">
        <v>100000137741</v>
      </c>
      <c r="C146" s="19">
        <v>0</v>
      </c>
      <c r="D146" s="17" t="s">
        <v>387</v>
      </c>
      <c r="E146" s="17" t="s">
        <v>394</v>
      </c>
      <c r="F146" s="20">
        <v>22500</v>
      </c>
      <c r="G146" s="20">
        <v>-22499</v>
      </c>
      <c r="H146" s="17">
        <v>1</v>
      </c>
    </row>
    <row r="147" spans="1:8" ht="23.25">
      <c r="A147" s="19">
        <v>60</v>
      </c>
      <c r="B147" s="55">
        <v>100000137742</v>
      </c>
      <c r="C147" s="19">
        <v>0</v>
      </c>
      <c r="D147" s="17" t="s">
        <v>387</v>
      </c>
      <c r="E147" s="17" t="s">
        <v>394</v>
      </c>
      <c r="F147" s="20">
        <v>22500</v>
      </c>
      <c r="G147" s="20">
        <v>-22499</v>
      </c>
      <c r="H147" s="17">
        <v>1</v>
      </c>
    </row>
    <row r="148" spans="1:8" ht="23.25">
      <c r="A148" s="19">
        <v>61</v>
      </c>
      <c r="B148" s="55">
        <v>100000137743</v>
      </c>
      <c r="C148" s="19">
        <v>0</v>
      </c>
      <c r="D148" s="17" t="s">
        <v>387</v>
      </c>
      <c r="E148" s="17" t="s">
        <v>394</v>
      </c>
      <c r="F148" s="20">
        <v>22500</v>
      </c>
      <c r="G148" s="20">
        <v>-22499</v>
      </c>
      <c r="H148" s="17">
        <v>1</v>
      </c>
    </row>
    <row r="149" spans="1:8" ht="23.25">
      <c r="A149" s="19">
        <v>62</v>
      </c>
      <c r="B149" s="55">
        <v>100000137744</v>
      </c>
      <c r="C149" s="19">
        <v>0</v>
      </c>
      <c r="D149" s="17" t="s">
        <v>387</v>
      </c>
      <c r="E149" s="17" t="s">
        <v>394</v>
      </c>
      <c r="F149" s="20">
        <v>22500</v>
      </c>
      <c r="G149" s="20">
        <v>-22499</v>
      </c>
      <c r="H149" s="17">
        <v>1</v>
      </c>
    </row>
    <row r="150" spans="1:8" ht="23.25">
      <c r="A150" s="19">
        <v>63</v>
      </c>
      <c r="B150" s="55">
        <v>100000137745</v>
      </c>
      <c r="C150" s="19">
        <v>0</v>
      </c>
      <c r="D150" s="17" t="s">
        <v>387</v>
      </c>
      <c r="E150" s="17" t="s">
        <v>394</v>
      </c>
      <c r="F150" s="20">
        <v>22500</v>
      </c>
      <c r="G150" s="20">
        <v>-22499</v>
      </c>
      <c r="H150" s="17">
        <v>1</v>
      </c>
    </row>
    <row r="151" spans="1:8" ht="23.25">
      <c r="A151" s="19">
        <v>64</v>
      </c>
      <c r="B151" s="55">
        <v>100000137746</v>
      </c>
      <c r="C151" s="19">
        <v>0</v>
      </c>
      <c r="D151" s="17" t="s">
        <v>387</v>
      </c>
      <c r="E151" s="17" t="s">
        <v>394</v>
      </c>
      <c r="F151" s="20">
        <v>22500</v>
      </c>
      <c r="G151" s="20">
        <v>-22499</v>
      </c>
      <c r="H151" s="17">
        <v>1</v>
      </c>
    </row>
    <row r="152" spans="1:8" ht="23.25">
      <c r="A152" s="19">
        <v>65</v>
      </c>
      <c r="B152" s="55">
        <v>100000137747</v>
      </c>
      <c r="C152" s="19">
        <v>0</v>
      </c>
      <c r="D152" s="17" t="s">
        <v>387</v>
      </c>
      <c r="E152" s="17" t="s">
        <v>394</v>
      </c>
      <c r="F152" s="20">
        <v>22500</v>
      </c>
      <c r="G152" s="20">
        <v>-22499</v>
      </c>
      <c r="H152" s="17">
        <v>1</v>
      </c>
    </row>
    <row r="153" spans="1:8" ht="23.25">
      <c r="A153" s="19">
        <v>66</v>
      </c>
      <c r="B153" s="55">
        <v>100000137748</v>
      </c>
      <c r="C153" s="19">
        <v>0</v>
      </c>
      <c r="D153" s="17" t="s">
        <v>387</v>
      </c>
      <c r="E153" s="17" t="s">
        <v>394</v>
      </c>
      <c r="F153" s="20">
        <v>22500</v>
      </c>
      <c r="G153" s="20">
        <v>-22499</v>
      </c>
      <c r="H153" s="17">
        <v>1</v>
      </c>
    </row>
    <row r="154" spans="1:8" ht="23.25">
      <c r="A154" s="19">
        <v>67</v>
      </c>
      <c r="B154" s="55">
        <v>100000137749</v>
      </c>
      <c r="C154" s="19">
        <v>0</v>
      </c>
      <c r="D154" s="17" t="s">
        <v>387</v>
      </c>
      <c r="E154" s="17" t="s">
        <v>394</v>
      </c>
      <c r="F154" s="20">
        <v>22500</v>
      </c>
      <c r="G154" s="20">
        <v>-22499</v>
      </c>
      <c r="H154" s="17">
        <v>1</v>
      </c>
    </row>
    <row r="155" spans="1:8" ht="23.25">
      <c r="A155" s="19">
        <v>68</v>
      </c>
      <c r="B155" s="55">
        <v>100000137750</v>
      </c>
      <c r="C155" s="19">
        <v>0</v>
      </c>
      <c r="D155" s="17" t="s">
        <v>387</v>
      </c>
      <c r="E155" s="17" t="s">
        <v>394</v>
      </c>
      <c r="F155" s="20">
        <v>22500</v>
      </c>
      <c r="G155" s="20">
        <v>-22499</v>
      </c>
      <c r="H155" s="17">
        <v>1</v>
      </c>
    </row>
    <row r="156" spans="1:8" ht="23.25">
      <c r="A156" s="19">
        <v>69</v>
      </c>
      <c r="B156" s="55">
        <v>100000137751</v>
      </c>
      <c r="C156" s="19">
        <v>0</v>
      </c>
      <c r="D156" s="17" t="s">
        <v>387</v>
      </c>
      <c r="E156" s="17" t="s">
        <v>394</v>
      </c>
      <c r="F156" s="20">
        <v>22500</v>
      </c>
      <c r="G156" s="20">
        <v>-22499</v>
      </c>
      <c r="H156" s="17">
        <v>1</v>
      </c>
    </row>
    <row r="157" spans="1:8" ht="23.25">
      <c r="A157" s="19">
        <v>70</v>
      </c>
      <c r="B157" s="55">
        <v>100000137752</v>
      </c>
      <c r="C157" s="19">
        <v>0</v>
      </c>
      <c r="D157" s="17" t="s">
        <v>387</v>
      </c>
      <c r="E157" s="17" t="s">
        <v>394</v>
      </c>
      <c r="F157" s="20">
        <v>22500</v>
      </c>
      <c r="G157" s="20">
        <v>-22499</v>
      </c>
      <c r="H157" s="17">
        <v>1</v>
      </c>
    </row>
    <row r="158" spans="1:8" ht="23.25">
      <c r="A158" s="19">
        <v>71</v>
      </c>
      <c r="B158" s="55">
        <v>100000137753</v>
      </c>
      <c r="C158" s="19">
        <v>0</v>
      </c>
      <c r="D158" s="17" t="s">
        <v>387</v>
      </c>
      <c r="E158" s="17" t="s">
        <v>394</v>
      </c>
      <c r="F158" s="20">
        <v>22500</v>
      </c>
      <c r="G158" s="20">
        <v>-22499</v>
      </c>
      <c r="H158" s="17">
        <v>1</v>
      </c>
    </row>
    <row r="159" spans="1:8" ht="23.25">
      <c r="A159" s="19">
        <v>72</v>
      </c>
      <c r="B159" s="55">
        <v>100000137754</v>
      </c>
      <c r="C159" s="19">
        <v>0</v>
      </c>
      <c r="D159" s="17" t="s">
        <v>387</v>
      </c>
      <c r="E159" s="17" t="s">
        <v>394</v>
      </c>
      <c r="F159" s="20">
        <v>22500</v>
      </c>
      <c r="G159" s="20">
        <v>-22499</v>
      </c>
      <c r="H159" s="17">
        <v>1</v>
      </c>
    </row>
    <row r="160" spans="1:8" ht="23.25">
      <c r="A160" s="19">
        <v>73</v>
      </c>
      <c r="B160" s="55">
        <v>100000137755</v>
      </c>
      <c r="C160" s="19">
        <v>0</v>
      </c>
      <c r="D160" s="17" t="s">
        <v>387</v>
      </c>
      <c r="E160" s="17" t="s">
        <v>394</v>
      </c>
      <c r="F160" s="20">
        <v>22500</v>
      </c>
      <c r="G160" s="20">
        <v>-22499</v>
      </c>
      <c r="H160" s="17">
        <v>1</v>
      </c>
    </row>
    <row r="161" spans="1:8" ht="23.25">
      <c r="A161" s="19">
        <v>74</v>
      </c>
      <c r="B161" s="55">
        <v>100000137756</v>
      </c>
      <c r="C161" s="19">
        <v>0</v>
      </c>
      <c r="D161" s="17" t="s">
        <v>387</v>
      </c>
      <c r="E161" s="17" t="s">
        <v>394</v>
      </c>
      <c r="F161" s="20">
        <v>22500</v>
      </c>
      <c r="G161" s="20">
        <v>-22499</v>
      </c>
      <c r="H161" s="17">
        <v>1</v>
      </c>
    </row>
    <row r="162" spans="1:8" ht="23.25">
      <c r="A162" s="19">
        <v>75</v>
      </c>
      <c r="B162" s="55">
        <v>100000137757</v>
      </c>
      <c r="C162" s="19">
        <v>0</v>
      </c>
      <c r="D162" s="17" t="s">
        <v>387</v>
      </c>
      <c r="E162" s="17" t="s">
        <v>394</v>
      </c>
      <c r="F162" s="20">
        <v>22500</v>
      </c>
      <c r="G162" s="20">
        <v>-22499</v>
      </c>
      <c r="H162" s="17">
        <v>1</v>
      </c>
    </row>
    <row r="163" spans="1:8" ht="23.25">
      <c r="A163" s="19">
        <v>76</v>
      </c>
      <c r="B163" s="55">
        <v>100000137758</v>
      </c>
      <c r="C163" s="19">
        <v>0</v>
      </c>
      <c r="D163" s="17" t="s">
        <v>387</v>
      </c>
      <c r="E163" s="17" t="s">
        <v>394</v>
      </c>
      <c r="F163" s="20">
        <v>22500</v>
      </c>
      <c r="G163" s="20">
        <v>-22499</v>
      </c>
      <c r="H163" s="17">
        <v>1</v>
      </c>
    </row>
    <row r="164" spans="1:8" ht="23.25">
      <c r="A164" s="19">
        <v>77</v>
      </c>
      <c r="B164" s="55">
        <v>100000137759</v>
      </c>
      <c r="C164" s="19">
        <v>0</v>
      </c>
      <c r="D164" s="17" t="s">
        <v>387</v>
      </c>
      <c r="E164" s="17" t="s">
        <v>394</v>
      </c>
      <c r="F164" s="20">
        <v>22500</v>
      </c>
      <c r="G164" s="20">
        <v>-22499</v>
      </c>
      <c r="H164" s="17">
        <v>1</v>
      </c>
    </row>
    <row r="165" spans="1:8" ht="23.25">
      <c r="A165" s="19">
        <v>78</v>
      </c>
      <c r="B165" s="55">
        <v>100000137760</v>
      </c>
      <c r="C165" s="19">
        <v>0</v>
      </c>
      <c r="D165" s="17" t="s">
        <v>387</v>
      </c>
      <c r="E165" s="17" t="s">
        <v>394</v>
      </c>
      <c r="F165" s="20">
        <v>22500</v>
      </c>
      <c r="G165" s="20">
        <v>-22499</v>
      </c>
      <c r="H165" s="17">
        <v>1</v>
      </c>
    </row>
    <row r="166" spans="1:8" ht="23.25">
      <c r="A166" s="19">
        <v>79</v>
      </c>
      <c r="B166" s="55">
        <v>100000137761</v>
      </c>
      <c r="C166" s="19">
        <v>0</v>
      </c>
      <c r="D166" s="17" t="s">
        <v>387</v>
      </c>
      <c r="E166" s="17" t="s">
        <v>394</v>
      </c>
      <c r="F166" s="20">
        <v>22500</v>
      </c>
      <c r="G166" s="20">
        <v>-22499</v>
      </c>
      <c r="H166" s="17">
        <v>1</v>
      </c>
    </row>
    <row r="167" spans="1:8" ht="23.25">
      <c r="A167" s="19">
        <v>80</v>
      </c>
      <c r="B167" s="55">
        <v>100000137762</v>
      </c>
      <c r="C167" s="19">
        <v>0</v>
      </c>
      <c r="D167" s="17" t="s">
        <v>387</v>
      </c>
      <c r="E167" s="17" t="s">
        <v>394</v>
      </c>
      <c r="F167" s="20">
        <v>22500</v>
      </c>
      <c r="G167" s="20">
        <v>-22499</v>
      </c>
      <c r="H167" s="17">
        <v>1</v>
      </c>
    </row>
    <row r="168" spans="1:8" ht="23.25">
      <c r="A168" s="19">
        <v>81</v>
      </c>
      <c r="B168" s="55">
        <v>100000137763</v>
      </c>
      <c r="C168" s="19">
        <v>0</v>
      </c>
      <c r="D168" s="17" t="s">
        <v>387</v>
      </c>
      <c r="E168" s="17" t="s">
        <v>394</v>
      </c>
      <c r="F168" s="20">
        <v>22500</v>
      </c>
      <c r="G168" s="20">
        <v>-22499</v>
      </c>
      <c r="H168" s="17">
        <v>1</v>
      </c>
    </row>
    <row r="169" spans="1:8" ht="23.25">
      <c r="A169" s="19">
        <v>82</v>
      </c>
      <c r="B169" s="55">
        <v>100000137764</v>
      </c>
      <c r="C169" s="19">
        <v>0</v>
      </c>
      <c r="D169" s="17" t="s">
        <v>387</v>
      </c>
      <c r="E169" s="17" t="s">
        <v>394</v>
      </c>
      <c r="F169" s="20">
        <v>22500</v>
      </c>
      <c r="G169" s="20">
        <v>-22499</v>
      </c>
      <c r="H169" s="17">
        <v>1</v>
      </c>
    </row>
    <row r="170" spans="1:8" ht="23.25">
      <c r="A170" s="19">
        <v>83</v>
      </c>
      <c r="B170" s="55">
        <v>100000137765</v>
      </c>
      <c r="C170" s="19">
        <v>0</v>
      </c>
      <c r="D170" s="17" t="s">
        <v>387</v>
      </c>
      <c r="E170" s="17" t="s">
        <v>395</v>
      </c>
      <c r="F170" s="20">
        <v>26500</v>
      </c>
      <c r="G170" s="20">
        <v>-26499</v>
      </c>
      <c r="H170" s="17">
        <v>1</v>
      </c>
    </row>
    <row r="171" spans="1:8" ht="23.25">
      <c r="A171" s="19">
        <v>84</v>
      </c>
      <c r="B171" s="55">
        <v>100000137766</v>
      </c>
      <c r="C171" s="19">
        <v>0</v>
      </c>
      <c r="D171" s="17" t="s">
        <v>387</v>
      </c>
      <c r="E171" s="17" t="s">
        <v>395</v>
      </c>
      <c r="F171" s="20">
        <v>26500</v>
      </c>
      <c r="G171" s="20">
        <v>-26499</v>
      </c>
      <c r="H171" s="17">
        <v>1</v>
      </c>
    </row>
    <row r="172" spans="1:8" ht="23.25">
      <c r="A172" s="19">
        <v>85</v>
      </c>
      <c r="B172" s="55">
        <v>100000137767</v>
      </c>
      <c r="C172" s="19">
        <v>0</v>
      </c>
      <c r="D172" s="17" t="s">
        <v>387</v>
      </c>
      <c r="E172" s="17" t="s">
        <v>395</v>
      </c>
      <c r="F172" s="20">
        <v>26500</v>
      </c>
      <c r="G172" s="20">
        <v>-26499</v>
      </c>
      <c r="H172" s="17">
        <v>1</v>
      </c>
    </row>
    <row r="173" spans="1:8" ht="23.25">
      <c r="A173" s="19">
        <v>86</v>
      </c>
      <c r="B173" s="55">
        <v>100000137768</v>
      </c>
      <c r="C173" s="19">
        <v>0</v>
      </c>
      <c r="D173" s="17" t="s">
        <v>387</v>
      </c>
      <c r="E173" s="17" t="s">
        <v>395</v>
      </c>
      <c r="F173" s="20">
        <v>26500</v>
      </c>
      <c r="G173" s="20">
        <v>-26499</v>
      </c>
      <c r="H173" s="17">
        <v>1</v>
      </c>
    </row>
    <row r="174" spans="1:8" ht="23.25">
      <c r="A174" s="19">
        <v>87</v>
      </c>
      <c r="B174" s="55">
        <v>100000137769</v>
      </c>
      <c r="C174" s="19">
        <v>0</v>
      </c>
      <c r="D174" s="17" t="s">
        <v>387</v>
      </c>
      <c r="E174" s="17" t="s">
        <v>395</v>
      </c>
      <c r="F174" s="20">
        <v>26500</v>
      </c>
      <c r="G174" s="20">
        <v>-26499</v>
      </c>
      <c r="H174" s="17">
        <v>1</v>
      </c>
    </row>
    <row r="175" spans="1:8" ht="23.25">
      <c r="A175" s="19">
        <v>88</v>
      </c>
      <c r="B175" s="55">
        <v>100000137770</v>
      </c>
      <c r="C175" s="19">
        <v>0</v>
      </c>
      <c r="D175" s="17" t="s">
        <v>387</v>
      </c>
      <c r="E175" s="17" t="s">
        <v>395</v>
      </c>
      <c r="F175" s="20">
        <v>26500</v>
      </c>
      <c r="G175" s="20">
        <v>-26499</v>
      </c>
      <c r="H175" s="17">
        <v>1</v>
      </c>
    </row>
    <row r="176" spans="1:8" ht="23.25">
      <c r="A176" s="19">
        <v>89</v>
      </c>
      <c r="B176" s="55">
        <v>100000137771</v>
      </c>
      <c r="C176" s="19">
        <v>0</v>
      </c>
      <c r="D176" s="17" t="s">
        <v>387</v>
      </c>
      <c r="E176" s="17" t="s">
        <v>395</v>
      </c>
      <c r="F176" s="20">
        <v>26500</v>
      </c>
      <c r="G176" s="20">
        <v>-26499</v>
      </c>
      <c r="H176" s="17">
        <v>1</v>
      </c>
    </row>
    <row r="177" spans="1:8" ht="23.25">
      <c r="A177" s="19">
        <v>90</v>
      </c>
      <c r="B177" s="55">
        <v>100000137772</v>
      </c>
      <c r="C177" s="19">
        <v>0</v>
      </c>
      <c r="D177" s="17" t="s">
        <v>387</v>
      </c>
      <c r="E177" s="17" t="s">
        <v>395</v>
      </c>
      <c r="F177" s="20">
        <v>26500</v>
      </c>
      <c r="G177" s="20">
        <v>-26499</v>
      </c>
      <c r="H177" s="17">
        <v>1</v>
      </c>
    </row>
    <row r="178" spans="1:8" ht="23.25">
      <c r="A178" s="19">
        <v>91</v>
      </c>
      <c r="B178" s="55">
        <v>100000137773</v>
      </c>
      <c r="C178" s="19">
        <v>0</v>
      </c>
      <c r="D178" s="17" t="s">
        <v>387</v>
      </c>
      <c r="E178" s="17" t="s">
        <v>395</v>
      </c>
      <c r="F178" s="20">
        <v>26500</v>
      </c>
      <c r="G178" s="20">
        <v>-26499</v>
      </c>
      <c r="H178" s="17">
        <v>1</v>
      </c>
    </row>
    <row r="179" spans="1:8" ht="23.25">
      <c r="A179" s="19">
        <v>92</v>
      </c>
      <c r="B179" s="55">
        <v>100000137774</v>
      </c>
      <c r="C179" s="19">
        <v>0</v>
      </c>
      <c r="D179" s="17" t="s">
        <v>387</v>
      </c>
      <c r="E179" s="17" t="s">
        <v>395</v>
      </c>
      <c r="F179" s="20">
        <v>26500</v>
      </c>
      <c r="G179" s="20">
        <v>-26499</v>
      </c>
      <c r="H179" s="17">
        <v>1</v>
      </c>
    </row>
    <row r="180" spans="1:8" ht="23.25">
      <c r="A180" s="19">
        <v>93</v>
      </c>
      <c r="B180" s="55">
        <v>100000137775</v>
      </c>
      <c r="C180" s="19">
        <v>0</v>
      </c>
      <c r="D180" s="17" t="s">
        <v>387</v>
      </c>
      <c r="E180" s="17" t="s">
        <v>395</v>
      </c>
      <c r="F180" s="20">
        <v>26500</v>
      </c>
      <c r="G180" s="20">
        <v>-26499</v>
      </c>
      <c r="H180" s="17">
        <v>1</v>
      </c>
    </row>
    <row r="181" spans="1:8" ht="23.25">
      <c r="A181" s="19">
        <v>94</v>
      </c>
      <c r="B181" s="55">
        <v>100000137776</v>
      </c>
      <c r="C181" s="19">
        <v>0</v>
      </c>
      <c r="D181" s="17" t="s">
        <v>387</v>
      </c>
      <c r="E181" s="17" t="s">
        <v>395</v>
      </c>
      <c r="F181" s="20">
        <v>26500</v>
      </c>
      <c r="G181" s="20">
        <v>-26499</v>
      </c>
      <c r="H181" s="17">
        <v>1</v>
      </c>
    </row>
    <row r="182" spans="1:8" ht="23.25">
      <c r="A182" s="19">
        <v>95</v>
      </c>
      <c r="B182" s="55">
        <v>100000137777</v>
      </c>
      <c r="C182" s="19">
        <v>0</v>
      </c>
      <c r="D182" s="17" t="s">
        <v>387</v>
      </c>
      <c r="E182" s="17" t="s">
        <v>395</v>
      </c>
      <c r="F182" s="20">
        <v>26500</v>
      </c>
      <c r="G182" s="20">
        <v>-26499</v>
      </c>
      <c r="H182" s="17">
        <v>1</v>
      </c>
    </row>
    <row r="183" spans="1:8" ht="23.25">
      <c r="A183" s="19">
        <v>96</v>
      </c>
      <c r="B183" s="55">
        <v>100000137778</v>
      </c>
      <c r="C183" s="19">
        <v>0</v>
      </c>
      <c r="D183" s="17" t="s">
        <v>387</v>
      </c>
      <c r="E183" s="17" t="s">
        <v>395</v>
      </c>
      <c r="F183" s="20">
        <v>26500</v>
      </c>
      <c r="G183" s="20">
        <v>-26499</v>
      </c>
      <c r="H183" s="17">
        <v>1</v>
      </c>
    </row>
    <row r="184" spans="1:8" ht="23.25">
      <c r="A184" s="19">
        <v>97</v>
      </c>
      <c r="B184" s="55">
        <v>100000137779</v>
      </c>
      <c r="C184" s="19">
        <v>0</v>
      </c>
      <c r="D184" s="17" t="s">
        <v>387</v>
      </c>
      <c r="E184" s="17" t="s">
        <v>395</v>
      </c>
      <c r="F184" s="20">
        <v>26500</v>
      </c>
      <c r="G184" s="20">
        <v>-26499</v>
      </c>
      <c r="H184" s="17">
        <v>1</v>
      </c>
    </row>
    <row r="185" spans="1:8" ht="23.25">
      <c r="A185" s="19">
        <v>98</v>
      </c>
      <c r="B185" s="55">
        <v>100000137780</v>
      </c>
      <c r="C185" s="19">
        <v>0</v>
      </c>
      <c r="D185" s="17" t="s">
        <v>387</v>
      </c>
      <c r="E185" s="17" t="s">
        <v>395</v>
      </c>
      <c r="F185" s="20">
        <v>26500</v>
      </c>
      <c r="G185" s="20">
        <v>-26499</v>
      </c>
      <c r="H185" s="17">
        <v>1</v>
      </c>
    </row>
    <row r="186" spans="1:8" ht="23.25">
      <c r="A186" s="19">
        <v>99</v>
      </c>
      <c r="B186" s="55">
        <v>100000137781</v>
      </c>
      <c r="C186" s="19">
        <v>0</v>
      </c>
      <c r="D186" s="17" t="s">
        <v>387</v>
      </c>
      <c r="E186" s="17" t="s">
        <v>395</v>
      </c>
      <c r="F186" s="20">
        <v>26500</v>
      </c>
      <c r="G186" s="20">
        <v>-26499</v>
      </c>
      <c r="H186" s="17">
        <v>1</v>
      </c>
    </row>
    <row r="187" spans="1:8" ht="23.25">
      <c r="A187" s="19">
        <v>100</v>
      </c>
      <c r="B187" s="55">
        <v>100000137782</v>
      </c>
      <c r="C187" s="19">
        <v>0</v>
      </c>
      <c r="D187" s="17" t="s">
        <v>387</v>
      </c>
      <c r="E187" s="17" t="s">
        <v>395</v>
      </c>
      <c r="F187" s="20">
        <v>26500</v>
      </c>
      <c r="G187" s="20">
        <v>-26499</v>
      </c>
      <c r="H187" s="17">
        <v>1</v>
      </c>
    </row>
    <row r="188" spans="1:8" ht="23.25">
      <c r="A188" s="19">
        <v>101</v>
      </c>
      <c r="B188" s="55">
        <v>100000137783</v>
      </c>
      <c r="C188" s="19">
        <v>0</v>
      </c>
      <c r="D188" s="17" t="s">
        <v>387</v>
      </c>
      <c r="E188" s="17" t="s">
        <v>395</v>
      </c>
      <c r="F188" s="20">
        <v>26500</v>
      </c>
      <c r="G188" s="20">
        <v>-26499</v>
      </c>
      <c r="H188" s="17">
        <v>1</v>
      </c>
    </row>
    <row r="189" spans="1:8" ht="23.25">
      <c r="A189" s="19">
        <v>102</v>
      </c>
      <c r="B189" s="55">
        <v>100000137784</v>
      </c>
      <c r="C189" s="19">
        <v>0</v>
      </c>
      <c r="D189" s="17" t="s">
        <v>387</v>
      </c>
      <c r="E189" s="17" t="s">
        <v>396</v>
      </c>
      <c r="F189" s="20">
        <v>41500</v>
      </c>
      <c r="G189" s="20">
        <v>-41499</v>
      </c>
      <c r="H189" s="17">
        <v>1</v>
      </c>
    </row>
    <row r="190" spans="1:8" ht="23.25">
      <c r="A190" s="19">
        <v>103</v>
      </c>
      <c r="B190" s="55">
        <v>100000137785</v>
      </c>
      <c r="C190" s="19">
        <v>0</v>
      </c>
      <c r="D190" s="17" t="s">
        <v>387</v>
      </c>
      <c r="E190" s="17" t="s">
        <v>396</v>
      </c>
      <c r="F190" s="20">
        <v>41500</v>
      </c>
      <c r="G190" s="20">
        <v>-41499</v>
      </c>
      <c r="H190" s="17">
        <v>1</v>
      </c>
    </row>
    <row r="191" spans="1:8" ht="23.25">
      <c r="A191" s="19">
        <v>104</v>
      </c>
      <c r="B191" s="55">
        <v>100000137786</v>
      </c>
      <c r="C191" s="19">
        <v>0</v>
      </c>
      <c r="D191" s="17" t="s">
        <v>387</v>
      </c>
      <c r="E191" s="17" t="s">
        <v>396</v>
      </c>
      <c r="F191" s="20">
        <v>41500</v>
      </c>
      <c r="G191" s="20">
        <v>-41499</v>
      </c>
      <c r="H191" s="17">
        <v>1</v>
      </c>
    </row>
    <row r="192" spans="1:8" ht="23.25">
      <c r="A192" s="19">
        <v>105</v>
      </c>
      <c r="B192" s="55">
        <v>100000137787</v>
      </c>
      <c r="C192" s="19">
        <v>0</v>
      </c>
      <c r="D192" s="17" t="s">
        <v>387</v>
      </c>
      <c r="E192" s="17" t="s">
        <v>396</v>
      </c>
      <c r="F192" s="20">
        <v>41500</v>
      </c>
      <c r="G192" s="20">
        <v>-41499</v>
      </c>
      <c r="H192" s="17">
        <v>1</v>
      </c>
    </row>
    <row r="193" spans="1:8" ht="23.25">
      <c r="A193" s="19">
        <v>106</v>
      </c>
      <c r="B193" s="55">
        <v>100000137788</v>
      </c>
      <c r="C193" s="19">
        <v>0</v>
      </c>
      <c r="D193" s="17" t="s">
        <v>387</v>
      </c>
      <c r="E193" s="17" t="s">
        <v>396</v>
      </c>
      <c r="F193" s="20">
        <v>41500</v>
      </c>
      <c r="G193" s="20">
        <v>-41499</v>
      </c>
      <c r="H193" s="17">
        <v>1</v>
      </c>
    </row>
    <row r="194" spans="1:8" ht="23.25">
      <c r="A194" s="19">
        <v>107</v>
      </c>
      <c r="B194" s="55">
        <v>100000137789</v>
      </c>
      <c r="C194" s="19">
        <v>0</v>
      </c>
      <c r="D194" s="17" t="s">
        <v>387</v>
      </c>
      <c r="E194" s="17" t="s">
        <v>396</v>
      </c>
      <c r="F194" s="20">
        <v>41500</v>
      </c>
      <c r="G194" s="20">
        <v>-41499</v>
      </c>
      <c r="H194" s="17">
        <v>1</v>
      </c>
    </row>
    <row r="195" spans="1:8" ht="23.25">
      <c r="A195" s="19">
        <v>108</v>
      </c>
      <c r="B195" s="55">
        <v>100000137790</v>
      </c>
      <c r="C195" s="19">
        <v>0</v>
      </c>
      <c r="D195" s="17" t="s">
        <v>387</v>
      </c>
      <c r="E195" s="17" t="s">
        <v>396</v>
      </c>
      <c r="F195" s="20">
        <v>41500</v>
      </c>
      <c r="G195" s="20">
        <v>-41499</v>
      </c>
      <c r="H195" s="17">
        <v>1</v>
      </c>
    </row>
    <row r="196" spans="1:8" ht="23.25">
      <c r="A196" s="19">
        <v>109</v>
      </c>
      <c r="B196" s="55">
        <v>100000137791</v>
      </c>
      <c r="C196" s="19">
        <v>0</v>
      </c>
      <c r="D196" s="17" t="s">
        <v>387</v>
      </c>
      <c r="E196" s="17" t="s">
        <v>396</v>
      </c>
      <c r="F196" s="20">
        <v>41500</v>
      </c>
      <c r="G196" s="20">
        <v>-41499</v>
      </c>
      <c r="H196" s="17">
        <v>1</v>
      </c>
    </row>
    <row r="197" spans="1:8" ht="23.25">
      <c r="A197" s="19">
        <v>110</v>
      </c>
      <c r="B197" s="55">
        <v>100000137792</v>
      </c>
      <c r="C197" s="19">
        <v>0</v>
      </c>
      <c r="D197" s="17" t="s">
        <v>387</v>
      </c>
      <c r="E197" s="17" t="s">
        <v>397</v>
      </c>
      <c r="F197" s="20">
        <v>41500</v>
      </c>
      <c r="G197" s="20">
        <v>-41499</v>
      </c>
      <c r="H197" s="17">
        <v>1</v>
      </c>
    </row>
    <row r="198" spans="1:8" ht="23.25">
      <c r="A198" s="19">
        <v>111</v>
      </c>
      <c r="B198" s="55">
        <v>100000137793</v>
      </c>
      <c r="C198" s="19">
        <v>0</v>
      </c>
      <c r="D198" s="17" t="s">
        <v>387</v>
      </c>
      <c r="E198" s="17" t="s">
        <v>397</v>
      </c>
      <c r="F198" s="20">
        <v>41500</v>
      </c>
      <c r="G198" s="20">
        <v>-41499</v>
      </c>
      <c r="H198" s="17">
        <v>1</v>
      </c>
    </row>
    <row r="199" spans="1:8" ht="23.25">
      <c r="A199" s="19">
        <v>112</v>
      </c>
      <c r="B199" s="55">
        <v>100000137794</v>
      </c>
      <c r="C199" s="19">
        <v>0</v>
      </c>
      <c r="D199" s="17" t="s">
        <v>387</v>
      </c>
      <c r="E199" s="17" t="s">
        <v>397</v>
      </c>
      <c r="F199" s="20">
        <v>41500</v>
      </c>
      <c r="G199" s="20">
        <v>-41499</v>
      </c>
      <c r="H199" s="17">
        <v>1</v>
      </c>
    </row>
    <row r="200" spans="1:8" ht="23.25">
      <c r="A200" s="19">
        <v>113</v>
      </c>
      <c r="B200" s="55">
        <v>100000137795</v>
      </c>
      <c r="C200" s="19">
        <v>0</v>
      </c>
      <c r="D200" s="17" t="s">
        <v>387</v>
      </c>
      <c r="E200" s="17" t="s">
        <v>398</v>
      </c>
      <c r="F200" s="20">
        <v>51000</v>
      </c>
      <c r="G200" s="20">
        <v>-50999</v>
      </c>
      <c r="H200" s="17">
        <v>1</v>
      </c>
    </row>
    <row r="201" spans="1:8" ht="23.25">
      <c r="A201" s="19">
        <v>114</v>
      </c>
      <c r="B201" s="55">
        <v>100000137796</v>
      </c>
      <c r="C201" s="19">
        <v>0</v>
      </c>
      <c r="D201" s="17" t="s">
        <v>387</v>
      </c>
      <c r="E201" s="17" t="s">
        <v>398</v>
      </c>
      <c r="F201" s="20">
        <v>51000</v>
      </c>
      <c r="G201" s="20">
        <v>-50999</v>
      </c>
      <c r="H201" s="17">
        <v>1</v>
      </c>
    </row>
    <row r="202" spans="1:8" ht="23.25">
      <c r="A202" s="19">
        <v>115</v>
      </c>
      <c r="B202" s="55">
        <v>100000137797</v>
      </c>
      <c r="C202" s="19">
        <v>0</v>
      </c>
      <c r="D202" s="17" t="s">
        <v>387</v>
      </c>
      <c r="E202" s="17" t="s">
        <v>398</v>
      </c>
      <c r="F202" s="20">
        <v>51000</v>
      </c>
      <c r="G202" s="20">
        <v>-50999</v>
      </c>
      <c r="H202" s="17">
        <v>1</v>
      </c>
    </row>
    <row r="203" spans="1:8" ht="23.25">
      <c r="A203" s="19">
        <v>116</v>
      </c>
      <c r="B203" s="55">
        <v>100000137798</v>
      </c>
      <c r="C203" s="19">
        <v>0</v>
      </c>
      <c r="D203" s="17" t="s">
        <v>387</v>
      </c>
      <c r="E203" s="17" t="s">
        <v>398</v>
      </c>
      <c r="F203" s="20">
        <v>51000</v>
      </c>
      <c r="G203" s="20">
        <v>-50999</v>
      </c>
      <c r="H203" s="17">
        <v>1</v>
      </c>
    </row>
    <row r="204" spans="1:8" ht="23.25">
      <c r="A204" s="19">
        <v>117</v>
      </c>
      <c r="B204" s="55">
        <v>100000137799</v>
      </c>
      <c r="C204" s="19">
        <v>0</v>
      </c>
      <c r="D204" s="17" t="s">
        <v>387</v>
      </c>
      <c r="E204" s="17" t="s">
        <v>398</v>
      </c>
      <c r="F204" s="20">
        <v>51000</v>
      </c>
      <c r="G204" s="20">
        <v>-50999</v>
      </c>
      <c r="H204" s="17">
        <v>1</v>
      </c>
    </row>
    <row r="205" spans="1:8" ht="23.25">
      <c r="A205" s="19">
        <v>118</v>
      </c>
      <c r="B205" s="55">
        <v>100000137800</v>
      </c>
      <c r="C205" s="19">
        <v>0</v>
      </c>
      <c r="D205" s="17" t="s">
        <v>387</v>
      </c>
      <c r="E205" s="17" t="s">
        <v>398</v>
      </c>
      <c r="F205" s="20">
        <v>51000</v>
      </c>
      <c r="G205" s="20">
        <v>-50999</v>
      </c>
      <c r="H205" s="17">
        <v>1</v>
      </c>
    </row>
    <row r="206" spans="1:8" ht="23.25">
      <c r="A206" s="19">
        <v>119</v>
      </c>
      <c r="B206" s="55">
        <v>100000137801</v>
      </c>
      <c r="C206" s="19">
        <v>0</v>
      </c>
      <c r="D206" s="17" t="s">
        <v>387</v>
      </c>
      <c r="E206" s="17" t="s">
        <v>398</v>
      </c>
      <c r="F206" s="20">
        <v>51000</v>
      </c>
      <c r="G206" s="20">
        <v>-50999</v>
      </c>
      <c r="H206" s="17">
        <v>1</v>
      </c>
    </row>
    <row r="207" spans="1:8" ht="23.25">
      <c r="A207" s="19">
        <v>120</v>
      </c>
      <c r="B207" s="55">
        <v>100000137802</v>
      </c>
      <c r="C207" s="19">
        <v>0</v>
      </c>
      <c r="D207" s="17" t="s">
        <v>387</v>
      </c>
      <c r="E207" s="17" t="s">
        <v>398</v>
      </c>
      <c r="F207" s="20">
        <v>51000</v>
      </c>
      <c r="G207" s="20">
        <v>-50999</v>
      </c>
      <c r="H207" s="17">
        <v>1</v>
      </c>
    </row>
    <row r="208" spans="1:8" ht="23.25">
      <c r="A208" s="19">
        <v>121</v>
      </c>
      <c r="B208" s="55">
        <v>100000137803</v>
      </c>
      <c r="C208" s="19">
        <v>0</v>
      </c>
      <c r="D208" s="17" t="s">
        <v>387</v>
      </c>
      <c r="E208" s="17" t="s">
        <v>398</v>
      </c>
      <c r="F208" s="20">
        <v>51000</v>
      </c>
      <c r="G208" s="20">
        <v>-50999</v>
      </c>
      <c r="H208" s="17">
        <v>1</v>
      </c>
    </row>
    <row r="209" spans="1:8" ht="23.25">
      <c r="A209" s="19">
        <v>122</v>
      </c>
      <c r="B209" s="55">
        <v>100000137804</v>
      </c>
      <c r="C209" s="19">
        <v>0</v>
      </c>
      <c r="D209" s="17" t="s">
        <v>387</v>
      </c>
      <c r="E209" s="17" t="s">
        <v>398</v>
      </c>
      <c r="F209" s="20">
        <v>51000</v>
      </c>
      <c r="G209" s="20">
        <v>-50999</v>
      </c>
      <c r="H209" s="17">
        <v>1</v>
      </c>
    </row>
    <row r="210" spans="1:8" ht="23.25">
      <c r="A210" s="19">
        <v>123</v>
      </c>
      <c r="B210" s="55">
        <v>100000137805</v>
      </c>
      <c r="C210" s="19">
        <v>0</v>
      </c>
      <c r="D210" s="17" t="s">
        <v>387</v>
      </c>
      <c r="E210" s="17" t="s">
        <v>398</v>
      </c>
      <c r="F210" s="20">
        <v>51000</v>
      </c>
      <c r="G210" s="20">
        <v>-50999</v>
      </c>
      <c r="H210" s="17">
        <v>1</v>
      </c>
    </row>
    <row r="211" spans="1:8" ht="23.25">
      <c r="A211" s="19">
        <v>124</v>
      </c>
      <c r="B211" s="55">
        <v>100000137806</v>
      </c>
      <c r="C211" s="19">
        <v>0</v>
      </c>
      <c r="D211" s="17" t="s">
        <v>387</v>
      </c>
      <c r="E211" s="17" t="s">
        <v>399</v>
      </c>
      <c r="F211" s="20">
        <v>28000</v>
      </c>
      <c r="G211" s="20">
        <v>-27999</v>
      </c>
      <c r="H211" s="17">
        <v>1</v>
      </c>
    </row>
    <row r="212" spans="1:8" ht="23.25">
      <c r="A212" s="19">
        <v>125</v>
      </c>
      <c r="B212" s="55">
        <v>100000137807</v>
      </c>
      <c r="C212" s="19">
        <v>0</v>
      </c>
      <c r="D212" s="17" t="s">
        <v>387</v>
      </c>
      <c r="E212" s="17" t="s">
        <v>399</v>
      </c>
      <c r="F212" s="20">
        <v>28000</v>
      </c>
      <c r="G212" s="20">
        <v>-27999</v>
      </c>
      <c r="H212" s="17">
        <v>1</v>
      </c>
    </row>
    <row r="213" spans="1:8" ht="23.25">
      <c r="A213" s="19">
        <v>126</v>
      </c>
      <c r="B213" s="55">
        <v>100000137808</v>
      </c>
      <c r="C213" s="19">
        <v>0</v>
      </c>
      <c r="D213" s="17" t="s">
        <v>387</v>
      </c>
      <c r="E213" s="17" t="s">
        <v>400</v>
      </c>
      <c r="F213" s="20">
        <v>33000</v>
      </c>
      <c r="G213" s="20">
        <v>-32999</v>
      </c>
      <c r="H213" s="17">
        <v>1</v>
      </c>
    </row>
    <row r="214" spans="1:8" ht="23.25">
      <c r="A214" s="19">
        <v>127</v>
      </c>
      <c r="B214" s="55">
        <v>100000137809</v>
      </c>
      <c r="C214" s="19">
        <v>0</v>
      </c>
      <c r="D214" s="17" t="s">
        <v>387</v>
      </c>
      <c r="E214" s="17" t="s">
        <v>400</v>
      </c>
      <c r="F214" s="20">
        <v>33000</v>
      </c>
      <c r="G214" s="20">
        <v>-32999</v>
      </c>
      <c r="H214" s="17">
        <v>1</v>
      </c>
    </row>
    <row r="215" spans="1:8" ht="23.25">
      <c r="A215" s="19">
        <v>128</v>
      </c>
      <c r="B215" s="55">
        <v>100000137810</v>
      </c>
      <c r="C215" s="19">
        <v>0</v>
      </c>
      <c r="D215" s="17" t="s">
        <v>387</v>
      </c>
      <c r="E215" s="17" t="s">
        <v>400</v>
      </c>
      <c r="F215" s="20">
        <v>33000</v>
      </c>
      <c r="G215" s="20">
        <v>-32999</v>
      </c>
      <c r="H215" s="17">
        <v>1</v>
      </c>
    </row>
    <row r="216" spans="1:8" ht="23.25">
      <c r="A216" s="19">
        <v>129</v>
      </c>
      <c r="B216" s="55">
        <v>100000137811</v>
      </c>
      <c r="C216" s="19">
        <v>0</v>
      </c>
      <c r="D216" s="17" t="s">
        <v>387</v>
      </c>
      <c r="E216" s="17" t="s">
        <v>400</v>
      </c>
      <c r="F216" s="20">
        <v>33000</v>
      </c>
      <c r="G216" s="20">
        <v>-32999</v>
      </c>
      <c r="H216" s="17">
        <v>1</v>
      </c>
    </row>
    <row r="217" spans="1:8" ht="23.25">
      <c r="A217" s="19">
        <v>130</v>
      </c>
      <c r="B217" s="55">
        <v>100000137812</v>
      </c>
      <c r="C217" s="19">
        <v>0</v>
      </c>
      <c r="D217" s="17" t="s">
        <v>387</v>
      </c>
      <c r="E217" s="17" t="s">
        <v>400</v>
      </c>
      <c r="F217" s="20">
        <v>33000</v>
      </c>
      <c r="G217" s="20">
        <v>-32999</v>
      </c>
      <c r="H217" s="17">
        <v>1</v>
      </c>
    </row>
    <row r="218" spans="1:8" ht="23.25">
      <c r="A218" s="19">
        <v>131</v>
      </c>
      <c r="B218" s="55">
        <v>100000137813</v>
      </c>
      <c r="C218" s="19">
        <v>0</v>
      </c>
      <c r="D218" s="17" t="s">
        <v>387</v>
      </c>
      <c r="E218" s="17" t="s">
        <v>401</v>
      </c>
      <c r="F218" s="20">
        <v>37500</v>
      </c>
      <c r="G218" s="20">
        <v>-37499</v>
      </c>
      <c r="H218" s="17">
        <v>1</v>
      </c>
    </row>
    <row r="219" spans="1:8" ht="23.25">
      <c r="A219" s="19">
        <v>132</v>
      </c>
      <c r="B219" s="55">
        <v>100000137814</v>
      </c>
      <c r="C219" s="19">
        <v>0</v>
      </c>
      <c r="D219" s="17" t="s">
        <v>387</v>
      </c>
      <c r="E219" s="17" t="s">
        <v>401</v>
      </c>
      <c r="F219" s="20">
        <v>37500</v>
      </c>
      <c r="G219" s="20">
        <v>-37499</v>
      </c>
      <c r="H219" s="17">
        <v>1</v>
      </c>
    </row>
    <row r="220" spans="1:8" ht="23.25">
      <c r="A220" s="19">
        <v>133</v>
      </c>
      <c r="B220" s="55">
        <v>100000137815</v>
      </c>
      <c r="C220" s="19">
        <v>0</v>
      </c>
      <c r="D220" s="17" t="s">
        <v>387</v>
      </c>
      <c r="E220" s="17" t="s">
        <v>401</v>
      </c>
      <c r="F220" s="20">
        <v>37500</v>
      </c>
      <c r="G220" s="20">
        <v>-37499</v>
      </c>
      <c r="H220" s="17">
        <v>1</v>
      </c>
    </row>
    <row r="221" spans="1:8" ht="23.25">
      <c r="A221" s="19">
        <v>134</v>
      </c>
      <c r="B221" s="55">
        <v>100000137816</v>
      </c>
      <c r="C221" s="19">
        <v>0</v>
      </c>
      <c r="D221" s="17" t="s">
        <v>387</v>
      </c>
      <c r="E221" s="17" t="s">
        <v>401</v>
      </c>
      <c r="F221" s="20">
        <v>37500</v>
      </c>
      <c r="G221" s="20">
        <v>-37499</v>
      </c>
      <c r="H221" s="17">
        <v>1</v>
      </c>
    </row>
    <row r="222" spans="1:8" ht="23.25">
      <c r="A222" s="19">
        <v>135</v>
      </c>
      <c r="B222" s="55">
        <v>100000137817</v>
      </c>
      <c r="C222" s="19">
        <v>0</v>
      </c>
      <c r="D222" s="17" t="s">
        <v>387</v>
      </c>
      <c r="E222" s="17" t="s">
        <v>401</v>
      </c>
      <c r="F222" s="20">
        <v>37500</v>
      </c>
      <c r="G222" s="20">
        <v>-37499</v>
      </c>
      <c r="H222" s="17">
        <v>1</v>
      </c>
    </row>
    <row r="223" spans="1:8" ht="23.25">
      <c r="A223" s="19">
        <v>136</v>
      </c>
      <c r="B223" s="55">
        <v>100000137818</v>
      </c>
      <c r="C223" s="19">
        <v>0</v>
      </c>
      <c r="D223" s="17" t="s">
        <v>387</v>
      </c>
      <c r="E223" s="17" t="s">
        <v>401</v>
      </c>
      <c r="F223" s="20">
        <v>37500</v>
      </c>
      <c r="G223" s="20">
        <v>-37499</v>
      </c>
      <c r="H223" s="17">
        <v>1</v>
      </c>
    </row>
    <row r="224" spans="1:8" ht="23.25">
      <c r="A224" s="19">
        <v>137</v>
      </c>
      <c r="B224" s="55">
        <v>100000137819</v>
      </c>
      <c r="C224" s="19">
        <v>0</v>
      </c>
      <c r="D224" s="17" t="s">
        <v>387</v>
      </c>
      <c r="E224" s="17" t="s">
        <v>401</v>
      </c>
      <c r="F224" s="20">
        <v>37500</v>
      </c>
      <c r="G224" s="20">
        <v>-37499</v>
      </c>
      <c r="H224" s="17">
        <v>1</v>
      </c>
    </row>
    <row r="225" spans="1:8" ht="23.25">
      <c r="A225" s="19">
        <v>138</v>
      </c>
      <c r="B225" s="55">
        <v>100000137820</v>
      </c>
      <c r="C225" s="19">
        <v>0</v>
      </c>
      <c r="D225" s="17" t="s">
        <v>387</v>
      </c>
      <c r="E225" s="17" t="s">
        <v>401</v>
      </c>
      <c r="F225" s="20">
        <v>37500</v>
      </c>
      <c r="G225" s="20">
        <v>-37499</v>
      </c>
      <c r="H225" s="17">
        <v>1</v>
      </c>
    </row>
    <row r="226" spans="1:8" ht="23.25">
      <c r="A226" s="19">
        <v>139</v>
      </c>
      <c r="B226" s="55">
        <v>100000137821</v>
      </c>
      <c r="C226" s="19">
        <v>0</v>
      </c>
      <c r="D226" s="17" t="s">
        <v>387</v>
      </c>
      <c r="E226" s="17" t="s">
        <v>401</v>
      </c>
      <c r="F226" s="20">
        <v>37500</v>
      </c>
      <c r="G226" s="20">
        <v>-37499</v>
      </c>
      <c r="H226" s="17">
        <v>1</v>
      </c>
    </row>
    <row r="227" spans="1:8" ht="23.25">
      <c r="A227" s="19">
        <v>140</v>
      </c>
      <c r="B227" s="55">
        <v>100000137822</v>
      </c>
      <c r="C227" s="19">
        <v>0</v>
      </c>
      <c r="D227" s="17" t="s">
        <v>387</v>
      </c>
      <c r="E227" s="17" t="s">
        <v>401</v>
      </c>
      <c r="F227" s="20">
        <v>37500</v>
      </c>
      <c r="G227" s="20">
        <v>-37499</v>
      </c>
      <c r="H227" s="17">
        <v>1</v>
      </c>
    </row>
    <row r="228" spans="1:8" ht="23.25">
      <c r="A228" s="19">
        <v>141</v>
      </c>
      <c r="B228" s="55">
        <v>100000137823</v>
      </c>
      <c r="C228" s="19">
        <v>0</v>
      </c>
      <c r="D228" s="17" t="s">
        <v>387</v>
      </c>
      <c r="E228" s="17" t="s">
        <v>401</v>
      </c>
      <c r="F228" s="20">
        <v>37500</v>
      </c>
      <c r="G228" s="20">
        <v>-37499</v>
      </c>
      <c r="H228" s="17">
        <v>1</v>
      </c>
    </row>
    <row r="229" spans="1:8" ht="23.25">
      <c r="A229" s="19">
        <v>142</v>
      </c>
      <c r="B229" s="55">
        <v>100000137824</v>
      </c>
      <c r="C229" s="19">
        <v>0</v>
      </c>
      <c r="D229" s="17" t="s">
        <v>387</v>
      </c>
      <c r="E229" s="17" t="s">
        <v>402</v>
      </c>
      <c r="F229" s="20">
        <v>41000</v>
      </c>
      <c r="G229" s="20">
        <v>-40999</v>
      </c>
      <c r="H229" s="17">
        <v>1</v>
      </c>
    </row>
    <row r="230" spans="1:8" ht="23.25">
      <c r="A230" s="19">
        <v>143</v>
      </c>
      <c r="B230" s="55">
        <v>100000137885</v>
      </c>
      <c r="C230" s="19">
        <v>0</v>
      </c>
      <c r="D230" s="17" t="s">
        <v>387</v>
      </c>
      <c r="E230" s="17" t="s">
        <v>403</v>
      </c>
      <c r="F230" s="20">
        <v>5300</v>
      </c>
      <c r="G230" s="20">
        <v>-5299</v>
      </c>
      <c r="H230" s="17">
        <v>1</v>
      </c>
    </row>
    <row r="231" spans="1:8" ht="23.25">
      <c r="A231" s="19">
        <v>144</v>
      </c>
      <c r="B231" s="55">
        <v>100000137886</v>
      </c>
      <c r="C231" s="19">
        <v>0</v>
      </c>
      <c r="D231" s="17" t="s">
        <v>387</v>
      </c>
      <c r="E231" s="17" t="s">
        <v>403</v>
      </c>
      <c r="F231" s="20">
        <v>5300</v>
      </c>
      <c r="G231" s="20">
        <v>-5299</v>
      </c>
      <c r="H231" s="17">
        <v>1</v>
      </c>
    </row>
    <row r="232" spans="1:8" ht="23.25">
      <c r="A232" s="19">
        <v>145</v>
      </c>
      <c r="B232" s="55">
        <v>100000137887</v>
      </c>
      <c r="C232" s="19">
        <v>0</v>
      </c>
      <c r="D232" s="17" t="s">
        <v>387</v>
      </c>
      <c r="E232" s="17" t="s">
        <v>403</v>
      </c>
      <c r="F232" s="20">
        <v>5300</v>
      </c>
      <c r="G232" s="20">
        <v>-5299</v>
      </c>
      <c r="H232" s="17">
        <v>1</v>
      </c>
    </row>
    <row r="233" spans="1:8" ht="23.25">
      <c r="A233" s="19">
        <v>146</v>
      </c>
      <c r="B233" s="55">
        <v>100000137888</v>
      </c>
      <c r="C233" s="19">
        <v>0</v>
      </c>
      <c r="D233" s="17" t="s">
        <v>387</v>
      </c>
      <c r="E233" s="17" t="s">
        <v>403</v>
      </c>
      <c r="F233" s="20">
        <v>5300</v>
      </c>
      <c r="G233" s="20">
        <v>-5299</v>
      </c>
      <c r="H233" s="17">
        <v>1</v>
      </c>
    </row>
    <row r="234" spans="1:8" ht="23.25">
      <c r="A234" s="19">
        <v>147</v>
      </c>
      <c r="B234" s="55">
        <v>100000137889</v>
      </c>
      <c r="C234" s="19">
        <v>0</v>
      </c>
      <c r="D234" s="17" t="s">
        <v>387</v>
      </c>
      <c r="E234" s="17" t="s">
        <v>403</v>
      </c>
      <c r="F234" s="20">
        <v>5300</v>
      </c>
      <c r="G234" s="20">
        <v>-5299</v>
      </c>
      <c r="H234" s="17">
        <v>1</v>
      </c>
    </row>
    <row r="235" spans="1:8" ht="23.25">
      <c r="A235" s="19">
        <v>148</v>
      </c>
      <c r="B235" s="55">
        <v>100000137890</v>
      </c>
      <c r="C235" s="19">
        <v>0</v>
      </c>
      <c r="D235" s="17" t="s">
        <v>387</v>
      </c>
      <c r="E235" s="17" t="s">
        <v>403</v>
      </c>
      <c r="F235" s="20">
        <v>5300</v>
      </c>
      <c r="G235" s="20">
        <v>-5299</v>
      </c>
      <c r="H235" s="17">
        <v>1</v>
      </c>
    </row>
    <row r="236" spans="1:8" ht="23.25">
      <c r="A236" s="19">
        <v>149</v>
      </c>
      <c r="B236" s="55">
        <v>100000137891</v>
      </c>
      <c r="C236" s="19">
        <v>0</v>
      </c>
      <c r="D236" s="17" t="s">
        <v>387</v>
      </c>
      <c r="E236" s="17" t="s">
        <v>403</v>
      </c>
      <c r="F236" s="20">
        <v>5300</v>
      </c>
      <c r="G236" s="20">
        <v>-5299</v>
      </c>
      <c r="H236" s="17">
        <v>1</v>
      </c>
    </row>
    <row r="237" spans="1:8" ht="23.25">
      <c r="A237" s="19">
        <v>150</v>
      </c>
      <c r="B237" s="55">
        <v>100000137892</v>
      </c>
      <c r="C237" s="19">
        <v>0</v>
      </c>
      <c r="D237" s="17" t="s">
        <v>387</v>
      </c>
      <c r="E237" s="17" t="s">
        <v>403</v>
      </c>
      <c r="F237" s="20">
        <v>5300</v>
      </c>
      <c r="G237" s="20">
        <v>-5299</v>
      </c>
      <c r="H237" s="17">
        <v>1</v>
      </c>
    </row>
    <row r="238" spans="1:8" ht="23.25">
      <c r="A238" s="19">
        <v>151</v>
      </c>
      <c r="B238" s="55">
        <v>100000137893</v>
      </c>
      <c r="C238" s="19">
        <v>0</v>
      </c>
      <c r="D238" s="17" t="s">
        <v>387</v>
      </c>
      <c r="E238" s="17" t="s">
        <v>403</v>
      </c>
      <c r="F238" s="20">
        <v>5300</v>
      </c>
      <c r="G238" s="20">
        <v>-5299</v>
      </c>
      <c r="H238" s="17">
        <v>1</v>
      </c>
    </row>
    <row r="239" spans="1:8" ht="23.25">
      <c r="A239" s="19">
        <v>152</v>
      </c>
      <c r="B239" s="55">
        <v>100000137894</v>
      </c>
      <c r="C239" s="19">
        <v>0</v>
      </c>
      <c r="D239" s="17" t="s">
        <v>387</v>
      </c>
      <c r="E239" s="17" t="s">
        <v>403</v>
      </c>
      <c r="F239" s="20">
        <v>5300</v>
      </c>
      <c r="G239" s="20">
        <v>-5299</v>
      </c>
      <c r="H239" s="17">
        <v>1</v>
      </c>
    </row>
    <row r="240" spans="1:8" ht="23.25">
      <c r="A240" s="19">
        <v>153</v>
      </c>
      <c r="B240" s="55">
        <v>100000137895</v>
      </c>
      <c r="C240" s="19">
        <v>0</v>
      </c>
      <c r="D240" s="17" t="s">
        <v>387</v>
      </c>
      <c r="E240" s="17" t="s">
        <v>403</v>
      </c>
      <c r="F240" s="20">
        <v>5300</v>
      </c>
      <c r="G240" s="20">
        <v>-5299</v>
      </c>
      <c r="H240" s="17">
        <v>1</v>
      </c>
    </row>
    <row r="241" spans="1:8" ht="23.25">
      <c r="A241" s="19">
        <v>154</v>
      </c>
      <c r="B241" s="55">
        <v>100000137896</v>
      </c>
      <c r="C241" s="19">
        <v>0</v>
      </c>
      <c r="D241" s="17" t="s">
        <v>387</v>
      </c>
      <c r="E241" s="17" t="s">
        <v>403</v>
      </c>
      <c r="F241" s="20">
        <v>5300</v>
      </c>
      <c r="G241" s="20">
        <v>-5299</v>
      </c>
      <c r="H241" s="17">
        <v>1</v>
      </c>
    </row>
    <row r="242" spans="1:8" ht="23.25">
      <c r="A242" s="19">
        <v>155</v>
      </c>
      <c r="B242" s="55">
        <v>100000137897</v>
      </c>
      <c r="C242" s="19">
        <v>0</v>
      </c>
      <c r="D242" s="17" t="s">
        <v>387</v>
      </c>
      <c r="E242" s="17" t="s">
        <v>394</v>
      </c>
      <c r="F242" s="20">
        <v>24000</v>
      </c>
      <c r="G242" s="20">
        <v>-23999</v>
      </c>
      <c r="H242" s="17">
        <v>1</v>
      </c>
    </row>
    <row r="243" spans="1:8" ht="23.25">
      <c r="A243" s="19">
        <v>156</v>
      </c>
      <c r="B243" s="55">
        <v>100000137898</v>
      </c>
      <c r="C243" s="19">
        <v>0</v>
      </c>
      <c r="D243" s="17" t="s">
        <v>387</v>
      </c>
      <c r="E243" s="17" t="s">
        <v>394</v>
      </c>
      <c r="F243" s="20">
        <v>24000</v>
      </c>
      <c r="G243" s="20">
        <v>-23999</v>
      </c>
      <c r="H243" s="17">
        <v>1</v>
      </c>
    </row>
    <row r="244" spans="1:8" ht="23.25">
      <c r="A244" s="19">
        <v>157</v>
      </c>
      <c r="B244" s="55">
        <v>100000137899</v>
      </c>
      <c r="C244" s="19">
        <v>0</v>
      </c>
      <c r="D244" s="17" t="s">
        <v>387</v>
      </c>
      <c r="E244" s="17" t="s">
        <v>395</v>
      </c>
      <c r="F244" s="20">
        <v>31500</v>
      </c>
      <c r="G244" s="20">
        <v>-31499</v>
      </c>
      <c r="H244" s="17">
        <v>1</v>
      </c>
    </row>
    <row r="245" spans="1:8" ht="23.25">
      <c r="A245" s="19">
        <v>158</v>
      </c>
      <c r="B245" s="55">
        <v>100000137900</v>
      </c>
      <c r="C245" s="19">
        <v>0</v>
      </c>
      <c r="D245" s="17" t="s">
        <v>387</v>
      </c>
      <c r="E245" s="17" t="s">
        <v>395</v>
      </c>
      <c r="F245" s="20">
        <v>31500</v>
      </c>
      <c r="G245" s="20">
        <v>-31499</v>
      </c>
      <c r="H245" s="17">
        <v>1</v>
      </c>
    </row>
    <row r="246" spans="1:8" ht="23.25">
      <c r="A246" s="19">
        <v>159</v>
      </c>
      <c r="B246" s="55">
        <v>100000137901</v>
      </c>
      <c r="C246" s="19">
        <v>0</v>
      </c>
      <c r="D246" s="17" t="s">
        <v>387</v>
      </c>
      <c r="E246" s="17" t="s">
        <v>395</v>
      </c>
      <c r="F246" s="20">
        <v>31500</v>
      </c>
      <c r="G246" s="20">
        <v>-31499</v>
      </c>
      <c r="H246" s="17">
        <v>1</v>
      </c>
    </row>
    <row r="247" spans="1:8" ht="23.25">
      <c r="A247" s="19">
        <v>160</v>
      </c>
      <c r="B247" s="55">
        <v>100000137902</v>
      </c>
      <c r="C247" s="19">
        <v>0</v>
      </c>
      <c r="D247" s="17" t="s">
        <v>387</v>
      </c>
      <c r="E247" s="17" t="s">
        <v>395</v>
      </c>
      <c r="F247" s="20">
        <v>31500</v>
      </c>
      <c r="G247" s="20">
        <v>-31499</v>
      </c>
      <c r="H247" s="17">
        <v>1</v>
      </c>
    </row>
    <row r="248" spans="1:8" ht="23.25">
      <c r="A248" s="19">
        <v>161</v>
      </c>
      <c r="B248" s="55">
        <v>100000137903</v>
      </c>
      <c r="C248" s="19">
        <v>0</v>
      </c>
      <c r="D248" s="17" t="s">
        <v>387</v>
      </c>
      <c r="E248" s="17" t="s">
        <v>400</v>
      </c>
      <c r="F248" s="20">
        <v>36000</v>
      </c>
      <c r="G248" s="20">
        <v>-35999</v>
      </c>
      <c r="H248" s="17">
        <v>1</v>
      </c>
    </row>
    <row r="249" spans="1:8" ht="23.25">
      <c r="A249" s="19">
        <v>162</v>
      </c>
      <c r="B249" s="55">
        <v>100000137904</v>
      </c>
      <c r="C249" s="19">
        <v>0</v>
      </c>
      <c r="D249" s="17" t="s">
        <v>387</v>
      </c>
      <c r="E249" s="17" t="s">
        <v>400</v>
      </c>
      <c r="F249" s="20">
        <v>36000</v>
      </c>
      <c r="G249" s="20">
        <v>-35999</v>
      </c>
      <c r="H249" s="17">
        <v>1</v>
      </c>
    </row>
    <row r="250" spans="1:8" ht="23.25">
      <c r="A250" s="19">
        <v>163</v>
      </c>
      <c r="B250" s="55">
        <v>100000137905</v>
      </c>
      <c r="C250" s="19">
        <v>0</v>
      </c>
      <c r="D250" s="17" t="s">
        <v>387</v>
      </c>
      <c r="E250" s="17" t="s">
        <v>400</v>
      </c>
      <c r="F250" s="20">
        <v>36000</v>
      </c>
      <c r="G250" s="20">
        <v>-35999</v>
      </c>
      <c r="H250" s="17">
        <v>1</v>
      </c>
    </row>
    <row r="251" spans="1:8" ht="23.25">
      <c r="A251" s="19">
        <v>164</v>
      </c>
      <c r="B251" s="55">
        <v>100000137906</v>
      </c>
      <c r="C251" s="19">
        <v>0</v>
      </c>
      <c r="D251" s="17" t="s">
        <v>387</v>
      </c>
      <c r="E251" s="17" t="s">
        <v>400</v>
      </c>
      <c r="F251" s="20">
        <v>36000</v>
      </c>
      <c r="G251" s="20">
        <v>-35999</v>
      </c>
      <c r="H251" s="17">
        <v>1</v>
      </c>
    </row>
    <row r="252" spans="1:8" ht="23.25">
      <c r="A252" s="19">
        <v>165</v>
      </c>
      <c r="B252" s="55">
        <v>100000137907</v>
      </c>
      <c r="C252" s="19">
        <v>0</v>
      </c>
      <c r="D252" s="17" t="s">
        <v>387</v>
      </c>
      <c r="E252" s="17" t="s">
        <v>400</v>
      </c>
      <c r="F252" s="20">
        <v>36000</v>
      </c>
      <c r="G252" s="20">
        <v>-35999</v>
      </c>
      <c r="H252" s="17">
        <v>1</v>
      </c>
    </row>
    <row r="253" spans="1:8" ht="23.25">
      <c r="A253" s="19">
        <v>166</v>
      </c>
      <c r="B253" s="55">
        <v>100000137908</v>
      </c>
      <c r="C253" s="19">
        <v>0</v>
      </c>
      <c r="D253" s="17" t="s">
        <v>387</v>
      </c>
      <c r="E253" s="17" t="s">
        <v>400</v>
      </c>
      <c r="F253" s="20">
        <v>36000</v>
      </c>
      <c r="G253" s="20">
        <v>-35999</v>
      </c>
      <c r="H253" s="17">
        <v>1</v>
      </c>
    </row>
    <row r="254" spans="1:8" ht="23.25">
      <c r="A254" s="19">
        <v>167</v>
      </c>
      <c r="B254" s="55">
        <v>100000137909</v>
      </c>
      <c r="C254" s="19">
        <v>0</v>
      </c>
      <c r="D254" s="17" t="s">
        <v>387</v>
      </c>
      <c r="E254" s="17" t="s">
        <v>400</v>
      </c>
      <c r="F254" s="20">
        <v>36000</v>
      </c>
      <c r="G254" s="20">
        <v>-35999</v>
      </c>
      <c r="H254" s="17">
        <v>1</v>
      </c>
    </row>
    <row r="255" spans="1:8" ht="23.25">
      <c r="A255" s="19">
        <v>168</v>
      </c>
      <c r="B255" s="55">
        <v>100000137910</v>
      </c>
      <c r="C255" s="19">
        <v>0</v>
      </c>
      <c r="D255" s="17" t="s">
        <v>387</v>
      </c>
      <c r="E255" s="17" t="s">
        <v>400</v>
      </c>
      <c r="F255" s="20">
        <v>36000</v>
      </c>
      <c r="G255" s="20">
        <v>-35999</v>
      </c>
      <c r="H255" s="17">
        <v>1</v>
      </c>
    </row>
    <row r="256" spans="1:8" ht="23.25">
      <c r="A256" s="19">
        <v>169</v>
      </c>
      <c r="B256" s="55">
        <v>100000137911</v>
      </c>
      <c r="C256" s="19">
        <v>0</v>
      </c>
      <c r="D256" s="17" t="s">
        <v>387</v>
      </c>
      <c r="E256" s="17" t="s">
        <v>400</v>
      </c>
      <c r="F256" s="20">
        <v>36000</v>
      </c>
      <c r="G256" s="20">
        <v>-35999</v>
      </c>
      <c r="H256" s="17">
        <v>1</v>
      </c>
    </row>
    <row r="257" spans="1:8" ht="23.25">
      <c r="A257" s="19">
        <v>170</v>
      </c>
      <c r="B257" s="55">
        <v>100000137912</v>
      </c>
      <c r="C257" s="19">
        <v>0</v>
      </c>
      <c r="D257" s="17" t="s">
        <v>387</v>
      </c>
      <c r="E257" s="17" t="s">
        <v>400</v>
      </c>
      <c r="F257" s="20">
        <v>36000</v>
      </c>
      <c r="G257" s="20">
        <v>-35999</v>
      </c>
      <c r="H257" s="17">
        <v>1</v>
      </c>
    </row>
    <row r="258" spans="1:8" ht="23.25">
      <c r="A258" s="19">
        <v>171</v>
      </c>
      <c r="B258" s="55">
        <v>100000137913</v>
      </c>
      <c r="C258" s="19">
        <v>0</v>
      </c>
      <c r="D258" s="17" t="s">
        <v>387</v>
      </c>
      <c r="E258" s="17" t="s">
        <v>400</v>
      </c>
      <c r="F258" s="20">
        <v>36000</v>
      </c>
      <c r="G258" s="20">
        <v>-35999</v>
      </c>
      <c r="H258" s="17">
        <v>1</v>
      </c>
    </row>
    <row r="259" spans="1:8" ht="23.25">
      <c r="A259" s="19">
        <v>172</v>
      </c>
      <c r="B259" s="55">
        <v>100000137914</v>
      </c>
      <c r="C259" s="19">
        <v>0</v>
      </c>
      <c r="D259" s="17" t="s">
        <v>387</v>
      </c>
      <c r="E259" s="17" t="s">
        <v>400</v>
      </c>
      <c r="F259" s="20">
        <v>36000</v>
      </c>
      <c r="G259" s="20">
        <v>-35999</v>
      </c>
      <c r="H259" s="17">
        <v>1</v>
      </c>
    </row>
    <row r="260" spans="1:8" ht="23.25">
      <c r="A260" s="19">
        <v>173</v>
      </c>
      <c r="B260" s="55">
        <v>100000137915</v>
      </c>
      <c r="C260" s="19">
        <v>0</v>
      </c>
      <c r="D260" s="17" t="s">
        <v>387</v>
      </c>
      <c r="E260" s="17" t="s">
        <v>401</v>
      </c>
      <c r="F260" s="20">
        <v>42000</v>
      </c>
      <c r="G260" s="20">
        <v>-41999</v>
      </c>
      <c r="H260" s="17">
        <v>1</v>
      </c>
    </row>
    <row r="261" spans="1:8" ht="23.25">
      <c r="A261" s="19">
        <v>174</v>
      </c>
      <c r="B261" s="55">
        <v>100000137916</v>
      </c>
      <c r="C261" s="19">
        <v>0</v>
      </c>
      <c r="D261" s="17" t="s">
        <v>387</v>
      </c>
      <c r="E261" s="17" t="s">
        <v>401</v>
      </c>
      <c r="F261" s="20">
        <v>42000</v>
      </c>
      <c r="G261" s="20">
        <v>-41999</v>
      </c>
      <c r="H261" s="17">
        <v>1</v>
      </c>
    </row>
    <row r="262" spans="1:8" ht="23.25">
      <c r="A262" s="19">
        <v>175</v>
      </c>
      <c r="B262" s="55">
        <v>100000137917</v>
      </c>
      <c r="C262" s="19">
        <v>0</v>
      </c>
      <c r="D262" s="17" t="s">
        <v>387</v>
      </c>
      <c r="E262" s="17" t="s">
        <v>401</v>
      </c>
      <c r="F262" s="20">
        <v>42000</v>
      </c>
      <c r="G262" s="20">
        <v>-41999</v>
      </c>
      <c r="H262" s="17">
        <v>1</v>
      </c>
    </row>
    <row r="263" spans="1:8" ht="23.25">
      <c r="A263" s="19">
        <v>176</v>
      </c>
      <c r="B263" s="55">
        <v>100000137918</v>
      </c>
      <c r="C263" s="19">
        <v>0</v>
      </c>
      <c r="D263" s="17" t="s">
        <v>387</v>
      </c>
      <c r="E263" s="17" t="s">
        <v>401</v>
      </c>
      <c r="F263" s="20">
        <v>42000</v>
      </c>
      <c r="G263" s="20">
        <v>-41999</v>
      </c>
      <c r="H263" s="17">
        <v>1</v>
      </c>
    </row>
    <row r="264" spans="1:8" ht="23.25">
      <c r="A264" s="19">
        <v>177</v>
      </c>
      <c r="B264" s="55">
        <v>100000137919</v>
      </c>
      <c r="C264" s="19">
        <v>0</v>
      </c>
      <c r="D264" s="17" t="s">
        <v>387</v>
      </c>
      <c r="E264" s="17" t="s">
        <v>397</v>
      </c>
      <c r="F264" s="20">
        <v>47000</v>
      </c>
      <c r="G264" s="20">
        <v>-46999</v>
      </c>
      <c r="H264" s="17">
        <v>1</v>
      </c>
    </row>
    <row r="265" spans="1:8" ht="23.25">
      <c r="A265" s="19">
        <v>178</v>
      </c>
      <c r="B265" s="55">
        <v>100000137920</v>
      </c>
      <c r="C265" s="19">
        <v>0</v>
      </c>
      <c r="D265" s="17" t="s">
        <v>387</v>
      </c>
      <c r="E265" s="17" t="s">
        <v>397</v>
      </c>
      <c r="F265" s="20">
        <v>47000</v>
      </c>
      <c r="G265" s="20">
        <v>-46999</v>
      </c>
      <c r="H265" s="17">
        <v>1</v>
      </c>
    </row>
    <row r="266" spans="1:8" ht="23.25">
      <c r="A266" s="19">
        <v>179</v>
      </c>
      <c r="B266" s="55">
        <v>100000137921</v>
      </c>
      <c r="C266" s="19">
        <v>0</v>
      </c>
      <c r="D266" s="17" t="s">
        <v>387</v>
      </c>
      <c r="E266" s="17" t="s">
        <v>397</v>
      </c>
      <c r="F266" s="20">
        <v>47000</v>
      </c>
      <c r="G266" s="20">
        <v>-46999</v>
      </c>
      <c r="H266" s="17">
        <v>1</v>
      </c>
    </row>
    <row r="267" spans="1:8" ht="23.25">
      <c r="A267" s="19">
        <v>180</v>
      </c>
      <c r="B267" s="55">
        <v>100000137922</v>
      </c>
      <c r="C267" s="19">
        <v>0</v>
      </c>
      <c r="D267" s="17" t="s">
        <v>387</v>
      </c>
      <c r="E267" s="17" t="s">
        <v>397</v>
      </c>
      <c r="F267" s="20">
        <v>47000</v>
      </c>
      <c r="G267" s="20">
        <v>-46999</v>
      </c>
      <c r="H267" s="17">
        <v>1</v>
      </c>
    </row>
    <row r="268" spans="1:8" ht="23.25">
      <c r="A268" s="19">
        <v>181</v>
      </c>
      <c r="B268" s="55">
        <v>100000137923</v>
      </c>
      <c r="C268" s="19">
        <v>0</v>
      </c>
      <c r="D268" s="17" t="s">
        <v>387</v>
      </c>
      <c r="E268" s="17" t="s">
        <v>397</v>
      </c>
      <c r="F268" s="20">
        <v>47000</v>
      </c>
      <c r="G268" s="20">
        <v>-46999</v>
      </c>
      <c r="H268" s="17">
        <v>1</v>
      </c>
    </row>
    <row r="269" spans="1:8" ht="23.25">
      <c r="A269" s="19">
        <v>182</v>
      </c>
      <c r="B269" s="55">
        <v>100000137924</v>
      </c>
      <c r="C269" s="19">
        <v>0</v>
      </c>
      <c r="D269" s="17" t="s">
        <v>387</v>
      </c>
      <c r="E269" s="17" t="s">
        <v>404</v>
      </c>
      <c r="F269" s="20">
        <v>25000</v>
      </c>
      <c r="G269" s="20">
        <v>-24999</v>
      </c>
      <c r="H269" s="17">
        <v>1</v>
      </c>
    </row>
    <row r="270" spans="1:8" ht="23.25">
      <c r="A270" s="19">
        <v>183</v>
      </c>
      <c r="B270" s="55">
        <v>100000137925</v>
      </c>
      <c r="C270" s="19">
        <v>0</v>
      </c>
      <c r="D270" s="17" t="s">
        <v>387</v>
      </c>
      <c r="E270" s="17" t="s">
        <v>405</v>
      </c>
      <c r="F270" s="20">
        <v>20000</v>
      </c>
      <c r="G270" s="20">
        <v>-19999</v>
      </c>
      <c r="H270" s="17">
        <v>1</v>
      </c>
    </row>
    <row r="271" spans="1:8" ht="23.25">
      <c r="A271" s="19">
        <v>184</v>
      </c>
      <c r="B271" s="55">
        <v>100000137926</v>
      </c>
      <c r="C271" s="19">
        <v>0</v>
      </c>
      <c r="D271" s="17" t="s">
        <v>387</v>
      </c>
      <c r="E271" s="17" t="s">
        <v>406</v>
      </c>
      <c r="F271" s="20">
        <v>6000</v>
      </c>
      <c r="G271" s="20">
        <v>-5999</v>
      </c>
      <c r="H271" s="17">
        <v>1</v>
      </c>
    </row>
    <row r="272" spans="1:8" ht="23.25">
      <c r="A272" s="19">
        <v>185</v>
      </c>
      <c r="B272" s="55">
        <v>100000137927</v>
      </c>
      <c r="C272" s="19">
        <v>0</v>
      </c>
      <c r="D272" s="17" t="s">
        <v>387</v>
      </c>
      <c r="E272" s="17" t="s">
        <v>407</v>
      </c>
      <c r="F272" s="20">
        <v>45000</v>
      </c>
      <c r="G272" s="20">
        <v>-44999</v>
      </c>
      <c r="H272" s="17">
        <v>1</v>
      </c>
    </row>
    <row r="273" spans="1:8" ht="23.25">
      <c r="A273" s="19">
        <v>186</v>
      </c>
      <c r="B273" s="55">
        <v>100000137928</v>
      </c>
      <c r="C273" s="19">
        <v>0</v>
      </c>
      <c r="D273" s="17" t="s">
        <v>387</v>
      </c>
      <c r="E273" s="17" t="s">
        <v>408</v>
      </c>
      <c r="F273" s="20">
        <v>30000</v>
      </c>
      <c r="G273" s="20">
        <v>-29999</v>
      </c>
      <c r="H273" s="17">
        <v>1</v>
      </c>
    </row>
    <row r="274" spans="1:8" ht="23.25">
      <c r="A274" s="19">
        <v>187</v>
      </c>
      <c r="B274" s="55">
        <v>100000137929</v>
      </c>
      <c r="C274" s="19">
        <v>0</v>
      </c>
      <c r="D274" s="17" t="s">
        <v>387</v>
      </c>
      <c r="E274" s="17" t="s">
        <v>409</v>
      </c>
      <c r="F274" s="20">
        <v>25000</v>
      </c>
      <c r="G274" s="20">
        <v>-24999</v>
      </c>
      <c r="H274" s="17">
        <v>1</v>
      </c>
    </row>
    <row r="275" spans="1:8" ht="23.25">
      <c r="A275" s="19">
        <v>188</v>
      </c>
      <c r="B275" s="55">
        <v>100000137930</v>
      </c>
      <c r="C275" s="19">
        <v>0</v>
      </c>
      <c r="D275" s="17" t="s">
        <v>387</v>
      </c>
      <c r="E275" s="17" t="s">
        <v>410</v>
      </c>
      <c r="F275" s="20">
        <v>25000</v>
      </c>
      <c r="G275" s="20">
        <v>-24999</v>
      </c>
      <c r="H275" s="17">
        <v>1</v>
      </c>
    </row>
    <row r="276" spans="1:8" ht="23.25">
      <c r="A276" s="19">
        <v>189</v>
      </c>
      <c r="B276" s="55">
        <v>100000137931</v>
      </c>
      <c r="C276" s="19">
        <v>0</v>
      </c>
      <c r="D276" s="17" t="s">
        <v>387</v>
      </c>
      <c r="E276" s="17" t="s">
        <v>410</v>
      </c>
      <c r="F276" s="20">
        <v>25000</v>
      </c>
      <c r="G276" s="20">
        <v>-24999</v>
      </c>
      <c r="H276" s="17">
        <v>1</v>
      </c>
    </row>
    <row r="277" spans="1:8" ht="23.25">
      <c r="A277" s="19"/>
      <c r="B277" s="16" t="s">
        <v>278</v>
      </c>
      <c r="C277" s="19"/>
      <c r="D277" s="17"/>
      <c r="E277" s="17"/>
      <c r="F277" s="23">
        <f>SUM(F88:F276)</f>
        <v>5600003.6600000001</v>
      </c>
      <c r="G277" s="23">
        <f t="shared" ref="G277:H277" si="6">SUM(G88:G276)</f>
        <v>-5599814.6600000001</v>
      </c>
      <c r="H277" s="23">
        <f t="shared" si="6"/>
        <v>189</v>
      </c>
    </row>
    <row r="278" spans="1:8" ht="23.25">
      <c r="A278" s="43" t="s">
        <v>276</v>
      </c>
      <c r="B278" s="44"/>
      <c r="C278" s="44"/>
      <c r="D278" s="44"/>
      <c r="E278" s="45"/>
      <c r="F278" s="7">
        <f>F277+F84</f>
        <v>8492696.6600000001</v>
      </c>
      <c r="G278" s="7">
        <f t="shared" ref="G278:H278" si="7">G277+G84</f>
        <v>-6499699.0899999999</v>
      </c>
      <c r="H278" s="7">
        <f t="shared" si="7"/>
        <v>1992997.5699999998</v>
      </c>
    </row>
    <row r="279" spans="1:8" ht="23.25">
      <c r="A279" s="3"/>
      <c r="B279" s="56" t="s">
        <v>94</v>
      </c>
      <c r="C279" s="3"/>
      <c r="D279" s="3"/>
      <c r="E279" s="3"/>
      <c r="F279" s="5">
        <v>8492696.6600000001</v>
      </c>
      <c r="G279" s="5">
        <v>-6499699.0899999999</v>
      </c>
      <c r="H279" s="5">
        <v>1992997.57</v>
      </c>
    </row>
    <row r="280" spans="1:8" ht="23.25">
      <c r="A280" s="3"/>
      <c r="B280" s="56"/>
      <c r="C280" s="3"/>
      <c r="D280" s="3"/>
      <c r="E280" s="3"/>
      <c r="F280" s="5"/>
      <c r="G280" s="5"/>
      <c r="H280" s="5"/>
    </row>
    <row r="281" spans="1:8" ht="23.25">
      <c r="A281" s="13" t="s">
        <v>120</v>
      </c>
      <c r="B281" s="56"/>
      <c r="C281" s="3"/>
      <c r="D281" s="3"/>
      <c r="E281" s="3"/>
      <c r="F281" s="5"/>
      <c r="G281" s="5"/>
      <c r="H281" s="5"/>
    </row>
    <row r="282" spans="1:8" ht="23.25">
      <c r="A282" s="15" t="s">
        <v>273</v>
      </c>
      <c r="B282" s="16" t="s">
        <v>1</v>
      </c>
      <c r="C282" s="15" t="s">
        <v>2</v>
      </c>
      <c r="D282" s="15" t="s">
        <v>274</v>
      </c>
      <c r="E282" s="15" t="s">
        <v>3</v>
      </c>
      <c r="F282" s="15" t="s">
        <v>4</v>
      </c>
      <c r="G282" s="15" t="s">
        <v>307</v>
      </c>
      <c r="H282" s="15" t="s">
        <v>6</v>
      </c>
    </row>
    <row r="283" spans="1:8" ht="23.25">
      <c r="A283" s="19">
        <v>1</v>
      </c>
      <c r="B283" s="55">
        <v>100000204459</v>
      </c>
      <c r="C283" s="19">
        <v>0</v>
      </c>
      <c r="D283" s="17" t="s">
        <v>411</v>
      </c>
      <c r="E283" s="17" t="s">
        <v>99</v>
      </c>
      <c r="F283" s="20">
        <v>45500</v>
      </c>
      <c r="G283" s="20">
        <v>-26396.52</v>
      </c>
      <c r="H283" s="20">
        <v>19103.48</v>
      </c>
    </row>
    <row r="284" spans="1:8" ht="23.25">
      <c r="A284" s="19">
        <v>2</v>
      </c>
      <c r="B284" s="55">
        <v>100000213457</v>
      </c>
      <c r="C284" s="19">
        <v>0</v>
      </c>
      <c r="D284" s="17" t="s">
        <v>97</v>
      </c>
      <c r="E284" s="17" t="s">
        <v>99</v>
      </c>
      <c r="F284" s="20">
        <v>45500</v>
      </c>
      <c r="G284" s="20">
        <v>-26501.45</v>
      </c>
      <c r="H284" s="20">
        <v>18998.55</v>
      </c>
    </row>
    <row r="285" spans="1:8" ht="23.25">
      <c r="A285" s="19">
        <v>3</v>
      </c>
      <c r="B285" s="55">
        <v>100000213458</v>
      </c>
      <c r="C285" s="19">
        <v>0</v>
      </c>
      <c r="D285" s="17" t="s">
        <v>97</v>
      </c>
      <c r="E285" s="17" t="s">
        <v>99</v>
      </c>
      <c r="F285" s="20">
        <v>45500</v>
      </c>
      <c r="G285" s="20">
        <v>-26501.45</v>
      </c>
      <c r="H285" s="20">
        <v>18998.55</v>
      </c>
    </row>
    <row r="286" spans="1:8" ht="23.25">
      <c r="A286" s="19">
        <v>4</v>
      </c>
      <c r="B286" s="55">
        <v>100000213459</v>
      </c>
      <c r="C286" s="19">
        <v>0</v>
      </c>
      <c r="D286" s="17" t="s">
        <v>97</v>
      </c>
      <c r="E286" s="17" t="s">
        <v>99</v>
      </c>
      <c r="F286" s="20">
        <v>45500</v>
      </c>
      <c r="G286" s="20">
        <v>-26501.45</v>
      </c>
      <c r="H286" s="20">
        <v>18998.55</v>
      </c>
    </row>
    <row r="287" spans="1:8" ht="23.25">
      <c r="A287" s="19">
        <v>5</v>
      </c>
      <c r="B287" s="55">
        <v>100000213460</v>
      </c>
      <c r="C287" s="19">
        <v>0</v>
      </c>
      <c r="D287" s="17" t="s">
        <v>97</v>
      </c>
      <c r="E287" s="17" t="s">
        <v>99</v>
      </c>
      <c r="F287" s="20">
        <v>45500</v>
      </c>
      <c r="G287" s="20">
        <v>-26501.45</v>
      </c>
      <c r="H287" s="20">
        <v>18998.55</v>
      </c>
    </row>
    <row r="288" spans="1:8" ht="23.25">
      <c r="A288" s="19">
        <v>6</v>
      </c>
      <c r="B288" s="55">
        <v>100000213461</v>
      </c>
      <c r="C288" s="19">
        <v>0</v>
      </c>
      <c r="D288" s="17" t="s">
        <v>97</v>
      </c>
      <c r="E288" s="17" t="s">
        <v>99</v>
      </c>
      <c r="F288" s="20">
        <v>45500</v>
      </c>
      <c r="G288" s="20">
        <v>-26501.45</v>
      </c>
      <c r="H288" s="20">
        <v>18998.55</v>
      </c>
    </row>
    <row r="289" spans="1:8" ht="23.25">
      <c r="A289" s="19">
        <v>7</v>
      </c>
      <c r="B289" s="55">
        <v>100000213462</v>
      </c>
      <c r="C289" s="19">
        <v>0</v>
      </c>
      <c r="D289" s="17" t="s">
        <v>97</v>
      </c>
      <c r="E289" s="17" t="s">
        <v>99</v>
      </c>
      <c r="F289" s="20">
        <v>45500</v>
      </c>
      <c r="G289" s="20">
        <v>-26501.45</v>
      </c>
      <c r="H289" s="20">
        <v>18998.55</v>
      </c>
    </row>
    <row r="290" spans="1:8" ht="23.25">
      <c r="A290" s="19">
        <v>8</v>
      </c>
      <c r="B290" s="55">
        <v>100000213463</v>
      </c>
      <c r="C290" s="19">
        <v>0</v>
      </c>
      <c r="D290" s="17" t="s">
        <v>97</v>
      </c>
      <c r="E290" s="17" t="s">
        <v>99</v>
      </c>
      <c r="F290" s="20">
        <v>45500</v>
      </c>
      <c r="G290" s="20">
        <v>-26501.45</v>
      </c>
      <c r="H290" s="20">
        <v>18998.55</v>
      </c>
    </row>
    <row r="291" spans="1:8" ht="23.25">
      <c r="A291" s="19">
        <v>9</v>
      </c>
      <c r="B291" s="55">
        <v>100000213464</v>
      </c>
      <c r="C291" s="19">
        <v>0</v>
      </c>
      <c r="D291" s="17" t="s">
        <v>97</v>
      </c>
      <c r="E291" s="17" t="s">
        <v>99</v>
      </c>
      <c r="F291" s="20">
        <v>45500</v>
      </c>
      <c r="G291" s="20">
        <v>-26501.45</v>
      </c>
      <c r="H291" s="20">
        <v>18998.55</v>
      </c>
    </row>
    <row r="292" spans="1:8" ht="23.25">
      <c r="A292" s="19">
        <v>10</v>
      </c>
      <c r="B292" s="55">
        <v>100000213465</v>
      </c>
      <c r="C292" s="19">
        <v>0</v>
      </c>
      <c r="D292" s="17" t="s">
        <v>97</v>
      </c>
      <c r="E292" s="17" t="s">
        <v>99</v>
      </c>
      <c r="F292" s="20">
        <v>45500</v>
      </c>
      <c r="G292" s="20">
        <v>-26501.45</v>
      </c>
      <c r="H292" s="20">
        <v>18998.55</v>
      </c>
    </row>
    <row r="293" spans="1:8" ht="23.25">
      <c r="A293" s="19">
        <v>11</v>
      </c>
      <c r="B293" s="55">
        <v>100000213466</v>
      </c>
      <c r="C293" s="19">
        <v>0</v>
      </c>
      <c r="D293" s="17" t="s">
        <v>97</v>
      </c>
      <c r="E293" s="17" t="s">
        <v>99</v>
      </c>
      <c r="F293" s="20">
        <v>45500</v>
      </c>
      <c r="G293" s="20">
        <v>-26501.45</v>
      </c>
      <c r="H293" s="20">
        <v>18998.55</v>
      </c>
    </row>
    <row r="294" spans="1:8" ht="23.25">
      <c r="A294" s="19">
        <v>12</v>
      </c>
      <c r="B294" s="55">
        <v>100000257569</v>
      </c>
      <c r="C294" s="19">
        <v>0</v>
      </c>
      <c r="D294" s="17" t="s">
        <v>412</v>
      </c>
      <c r="E294" s="17" t="s">
        <v>413</v>
      </c>
      <c r="F294" s="20">
        <v>12785000</v>
      </c>
      <c r="G294" s="20">
        <v>-8298902.7699999996</v>
      </c>
      <c r="H294" s="20">
        <v>4486097.2300000004</v>
      </c>
    </row>
    <row r="295" spans="1:8" ht="23.25">
      <c r="A295" s="19">
        <v>13</v>
      </c>
      <c r="B295" s="55">
        <v>100000257570</v>
      </c>
      <c r="C295" s="19">
        <v>0</v>
      </c>
      <c r="D295" s="17" t="s">
        <v>412</v>
      </c>
      <c r="E295" s="17" t="s">
        <v>413</v>
      </c>
      <c r="F295" s="20">
        <v>12785000</v>
      </c>
      <c r="G295" s="20">
        <v>-8298902.7699999996</v>
      </c>
      <c r="H295" s="20">
        <v>4486097.2300000004</v>
      </c>
    </row>
    <row r="296" spans="1:8" ht="23.25">
      <c r="A296" s="19">
        <v>14</v>
      </c>
      <c r="B296" s="55">
        <v>100000376797</v>
      </c>
      <c r="C296" s="19">
        <v>0</v>
      </c>
      <c r="D296" s="17" t="s">
        <v>414</v>
      </c>
      <c r="E296" s="17" t="s">
        <v>415</v>
      </c>
      <c r="F296" s="20">
        <v>4800000</v>
      </c>
      <c r="G296" s="20">
        <v>-1342454.32</v>
      </c>
      <c r="H296" s="20">
        <v>3457545.68</v>
      </c>
    </row>
    <row r="297" spans="1:8" ht="23.25">
      <c r="A297" s="19">
        <v>15</v>
      </c>
      <c r="B297" s="55">
        <v>100000379105</v>
      </c>
      <c r="C297" s="19">
        <v>0</v>
      </c>
      <c r="D297" s="17" t="s">
        <v>416</v>
      </c>
      <c r="E297" s="17" t="s">
        <v>417</v>
      </c>
      <c r="F297" s="20">
        <v>1097000</v>
      </c>
      <c r="G297" s="20">
        <v>-343838.42</v>
      </c>
      <c r="H297" s="20">
        <v>753161.58</v>
      </c>
    </row>
    <row r="298" spans="1:8" ht="23.25">
      <c r="A298" s="19">
        <v>16</v>
      </c>
      <c r="B298" s="55">
        <v>100000379684</v>
      </c>
      <c r="C298" s="19">
        <v>0</v>
      </c>
      <c r="D298" s="17" t="s">
        <v>418</v>
      </c>
      <c r="E298" s="17" t="s">
        <v>419</v>
      </c>
      <c r="F298" s="20">
        <v>3386000</v>
      </c>
      <c r="G298" s="20">
        <v>-1357450.16</v>
      </c>
      <c r="H298" s="20">
        <v>2028549.84</v>
      </c>
    </row>
    <row r="299" spans="1:8" ht="23.25">
      <c r="A299" s="19">
        <v>17</v>
      </c>
      <c r="B299" s="55">
        <v>100000399999</v>
      </c>
      <c r="C299" s="19">
        <v>0</v>
      </c>
      <c r="D299" s="17" t="s">
        <v>420</v>
      </c>
      <c r="E299" s="17" t="s">
        <v>421</v>
      </c>
      <c r="F299" s="20">
        <v>1097000</v>
      </c>
      <c r="G299" s="20">
        <v>-345232.68</v>
      </c>
      <c r="H299" s="20">
        <v>751767.32</v>
      </c>
    </row>
    <row r="300" spans="1:8" ht="23.25">
      <c r="A300" s="19">
        <v>18</v>
      </c>
      <c r="B300" s="55">
        <v>100000400399</v>
      </c>
      <c r="C300" s="19">
        <v>0</v>
      </c>
      <c r="D300" s="17" t="s">
        <v>420</v>
      </c>
      <c r="E300" s="17" t="s">
        <v>422</v>
      </c>
      <c r="F300" s="20">
        <v>1693000</v>
      </c>
      <c r="G300" s="20">
        <v>-393009.91999999998</v>
      </c>
      <c r="H300" s="20">
        <v>1299990.08</v>
      </c>
    </row>
    <row r="301" spans="1:8" ht="23.25">
      <c r="A301" s="19">
        <v>19</v>
      </c>
      <c r="B301" s="55">
        <v>100000403127</v>
      </c>
      <c r="C301" s="19">
        <v>0</v>
      </c>
      <c r="D301" s="17" t="s">
        <v>136</v>
      </c>
      <c r="E301" s="17" t="s">
        <v>423</v>
      </c>
      <c r="F301" s="20">
        <v>1632400</v>
      </c>
      <c r="G301" s="20">
        <v>-522514.47</v>
      </c>
      <c r="H301" s="20">
        <v>1109885.53</v>
      </c>
    </row>
    <row r="302" spans="1:8" ht="23.25">
      <c r="A302" s="19">
        <v>20</v>
      </c>
      <c r="B302" s="55">
        <v>100000416180</v>
      </c>
      <c r="C302" s="19">
        <v>0</v>
      </c>
      <c r="D302" s="17" t="s">
        <v>365</v>
      </c>
      <c r="E302" s="17" t="s">
        <v>424</v>
      </c>
      <c r="F302" s="20">
        <v>993000</v>
      </c>
      <c r="G302" s="20">
        <v>-82296.58</v>
      </c>
      <c r="H302" s="20">
        <v>910703.42</v>
      </c>
    </row>
    <row r="303" spans="1:8" ht="23.25">
      <c r="A303" s="19">
        <v>21</v>
      </c>
      <c r="B303" s="55">
        <v>100000416181</v>
      </c>
      <c r="C303" s="19">
        <v>0</v>
      </c>
      <c r="D303" s="17" t="s">
        <v>365</v>
      </c>
      <c r="E303" s="17" t="s">
        <v>425</v>
      </c>
      <c r="F303" s="20">
        <v>769656</v>
      </c>
      <c r="G303" s="20">
        <v>-63786.55</v>
      </c>
      <c r="H303" s="20">
        <v>705869.45</v>
      </c>
    </row>
    <row r="304" spans="1:8" ht="23.25">
      <c r="A304" s="19">
        <v>22</v>
      </c>
      <c r="B304" s="55">
        <v>100000417384</v>
      </c>
      <c r="C304" s="19">
        <v>0</v>
      </c>
      <c r="D304" s="17" t="s">
        <v>365</v>
      </c>
      <c r="E304" s="17" t="s">
        <v>426</v>
      </c>
      <c r="F304" s="20">
        <v>769656</v>
      </c>
      <c r="G304" s="20">
        <v>-63786.559999999998</v>
      </c>
      <c r="H304" s="20">
        <v>705869.44</v>
      </c>
    </row>
    <row r="305" spans="1:8" ht="23.25">
      <c r="A305" s="19">
        <v>23</v>
      </c>
      <c r="B305" s="55">
        <v>100000417385</v>
      </c>
      <c r="C305" s="19">
        <v>0</v>
      </c>
      <c r="D305" s="17" t="s">
        <v>365</v>
      </c>
      <c r="E305" s="17" t="s">
        <v>426</v>
      </c>
      <c r="F305" s="20">
        <v>769656</v>
      </c>
      <c r="G305" s="20">
        <v>-63786.559999999998</v>
      </c>
      <c r="H305" s="20">
        <v>705869.44</v>
      </c>
    </row>
    <row r="306" spans="1:8" ht="23.25">
      <c r="A306" s="19">
        <v>24</v>
      </c>
      <c r="B306" s="55">
        <v>100000417386</v>
      </c>
      <c r="C306" s="19">
        <v>0</v>
      </c>
      <c r="D306" s="17" t="s">
        <v>365</v>
      </c>
      <c r="E306" s="17" t="s">
        <v>426</v>
      </c>
      <c r="F306" s="20">
        <v>769656</v>
      </c>
      <c r="G306" s="20">
        <v>-63786.559999999998</v>
      </c>
      <c r="H306" s="20">
        <v>705869.44</v>
      </c>
    </row>
    <row r="307" spans="1:8" ht="23.25">
      <c r="A307" s="19">
        <v>25</v>
      </c>
      <c r="B307" s="55">
        <v>100000430362</v>
      </c>
      <c r="C307" s="19">
        <v>0</v>
      </c>
      <c r="D307" s="17" t="s">
        <v>40</v>
      </c>
      <c r="E307" s="17" t="s">
        <v>427</v>
      </c>
      <c r="F307" s="20">
        <v>949625</v>
      </c>
      <c r="G307" s="20">
        <v>-200473.1</v>
      </c>
      <c r="H307" s="20">
        <v>749151.9</v>
      </c>
    </row>
    <row r="308" spans="1:8" ht="23.25">
      <c r="A308" s="19">
        <v>26</v>
      </c>
      <c r="B308" s="55">
        <v>100000435116</v>
      </c>
      <c r="C308" s="19">
        <v>0</v>
      </c>
      <c r="D308" s="17" t="s">
        <v>89</v>
      </c>
      <c r="E308" s="17" t="s">
        <v>104</v>
      </c>
      <c r="F308" s="20">
        <v>1183420</v>
      </c>
      <c r="G308" s="20">
        <v>-290335.55</v>
      </c>
      <c r="H308" s="20">
        <v>893084.45</v>
      </c>
    </row>
    <row r="309" spans="1:8" ht="23.25">
      <c r="A309" s="19">
        <v>27</v>
      </c>
      <c r="B309" s="55">
        <v>100000436920</v>
      </c>
      <c r="C309" s="19">
        <v>0</v>
      </c>
      <c r="D309" s="17" t="s">
        <v>105</v>
      </c>
      <c r="E309" s="17" t="s">
        <v>106</v>
      </c>
      <c r="F309" s="20">
        <v>679000</v>
      </c>
      <c r="G309" s="20">
        <v>-158096.64000000001</v>
      </c>
      <c r="H309" s="20">
        <v>520903.36</v>
      </c>
    </row>
    <row r="310" spans="1:8" ht="23.25">
      <c r="A310" s="19">
        <v>28</v>
      </c>
      <c r="B310" s="55">
        <v>100000436921</v>
      </c>
      <c r="C310" s="19">
        <v>0</v>
      </c>
      <c r="D310" s="17" t="s">
        <v>105</v>
      </c>
      <c r="E310" s="17" t="s">
        <v>106</v>
      </c>
      <c r="F310" s="20">
        <v>679000</v>
      </c>
      <c r="G310" s="20">
        <v>-158096.64000000001</v>
      </c>
      <c r="H310" s="20">
        <v>520903.36</v>
      </c>
    </row>
    <row r="311" spans="1:8" ht="23.25">
      <c r="A311" s="19">
        <v>29</v>
      </c>
      <c r="B311" s="55">
        <v>100000436922</v>
      </c>
      <c r="C311" s="19">
        <v>0</v>
      </c>
      <c r="D311" s="17" t="s">
        <v>105</v>
      </c>
      <c r="E311" s="17" t="s">
        <v>106</v>
      </c>
      <c r="F311" s="20">
        <v>679000</v>
      </c>
      <c r="G311" s="20">
        <v>-158096.64000000001</v>
      </c>
      <c r="H311" s="20">
        <v>520903.36</v>
      </c>
    </row>
    <row r="312" spans="1:8" ht="23.25">
      <c r="A312" s="19">
        <v>30</v>
      </c>
      <c r="B312" s="55">
        <v>100000436923</v>
      </c>
      <c r="C312" s="19">
        <v>0</v>
      </c>
      <c r="D312" s="17" t="s">
        <v>105</v>
      </c>
      <c r="E312" s="17" t="s">
        <v>106</v>
      </c>
      <c r="F312" s="20">
        <v>679000</v>
      </c>
      <c r="G312" s="20">
        <v>-158096.63</v>
      </c>
      <c r="H312" s="20">
        <v>520903.37</v>
      </c>
    </row>
    <row r="313" spans="1:8" ht="23.25">
      <c r="A313" s="19">
        <v>31</v>
      </c>
      <c r="B313" s="55">
        <v>100000448684</v>
      </c>
      <c r="C313" s="19">
        <v>0</v>
      </c>
      <c r="D313" s="17" t="s">
        <v>19</v>
      </c>
      <c r="E313" s="17" t="s">
        <v>428</v>
      </c>
      <c r="F313" s="20">
        <v>1286140</v>
      </c>
      <c r="G313" s="20">
        <v>-258772.76</v>
      </c>
      <c r="H313" s="20">
        <v>1027367.24</v>
      </c>
    </row>
    <row r="314" spans="1:8" ht="23.25">
      <c r="A314" s="21"/>
      <c r="B314" s="16" t="s">
        <v>120</v>
      </c>
      <c r="C314" s="21"/>
      <c r="D314" s="21"/>
      <c r="E314" s="21"/>
      <c r="F314" s="23">
        <f>SUM(F283:F313)</f>
        <v>49982709</v>
      </c>
      <c r="G314" s="23">
        <f t="shared" ref="G314:H314" si="8">SUM(G283:G313)</f>
        <v>-22913127.300000001</v>
      </c>
      <c r="H314" s="23">
        <f t="shared" si="8"/>
        <v>27069581.700000003</v>
      </c>
    </row>
    <row r="315" spans="1:8" ht="23.25">
      <c r="A315" s="12"/>
      <c r="B315" s="57"/>
      <c r="C315" s="12"/>
      <c r="D315" s="12"/>
      <c r="E315" s="12"/>
      <c r="F315" s="14"/>
      <c r="G315" s="14"/>
      <c r="H315" s="14"/>
    </row>
    <row r="316" spans="1:8" ht="23.25">
      <c r="A316" s="13" t="s">
        <v>279</v>
      </c>
      <c r="B316" s="57"/>
      <c r="C316" s="12"/>
      <c r="D316" s="12"/>
      <c r="E316" s="12"/>
      <c r="F316" s="14"/>
      <c r="G316" s="14"/>
      <c r="H316" s="14"/>
    </row>
    <row r="317" spans="1:8" ht="23.25">
      <c r="A317" s="15" t="s">
        <v>273</v>
      </c>
      <c r="B317" s="16" t="s">
        <v>1</v>
      </c>
      <c r="C317" s="15" t="s">
        <v>2</v>
      </c>
      <c r="D317" s="15" t="s">
        <v>274</v>
      </c>
      <c r="E317" s="15" t="s">
        <v>3</v>
      </c>
      <c r="F317" s="15" t="s">
        <v>4</v>
      </c>
      <c r="G317" s="15" t="s">
        <v>307</v>
      </c>
      <c r="H317" s="15" t="s">
        <v>6</v>
      </c>
    </row>
    <row r="318" spans="1:8" ht="23.25">
      <c r="A318" s="19">
        <v>1</v>
      </c>
      <c r="B318" s="55">
        <v>100000004209</v>
      </c>
      <c r="C318" s="19">
        <v>0</v>
      </c>
      <c r="D318" s="17" t="s">
        <v>429</v>
      </c>
      <c r="E318" s="17" t="s">
        <v>430</v>
      </c>
      <c r="F318" s="20">
        <v>539815</v>
      </c>
      <c r="G318" s="20">
        <v>-539814</v>
      </c>
      <c r="H318" s="17">
        <v>1</v>
      </c>
    </row>
    <row r="319" spans="1:8" ht="23.25">
      <c r="A319" s="19">
        <v>2</v>
      </c>
      <c r="B319" s="55">
        <v>100000004210</v>
      </c>
      <c r="C319" s="19">
        <v>0</v>
      </c>
      <c r="D319" s="17" t="s">
        <v>429</v>
      </c>
      <c r="E319" s="17" t="s">
        <v>430</v>
      </c>
      <c r="F319" s="20">
        <v>539815</v>
      </c>
      <c r="G319" s="20">
        <v>-539814</v>
      </c>
      <c r="H319" s="17">
        <v>1</v>
      </c>
    </row>
    <row r="320" spans="1:8" ht="23.25">
      <c r="A320" s="19">
        <v>3</v>
      </c>
      <c r="B320" s="55">
        <v>100000004212</v>
      </c>
      <c r="C320" s="19">
        <v>0</v>
      </c>
      <c r="D320" s="17" t="s">
        <v>429</v>
      </c>
      <c r="E320" s="17" t="s">
        <v>430</v>
      </c>
      <c r="F320" s="20">
        <v>539815</v>
      </c>
      <c r="G320" s="20">
        <v>-539814</v>
      </c>
      <c r="H320" s="17">
        <v>1</v>
      </c>
    </row>
    <row r="321" spans="1:8" ht="23.25">
      <c r="A321" s="19">
        <v>4</v>
      </c>
      <c r="B321" s="55">
        <v>100000004213</v>
      </c>
      <c r="C321" s="19">
        <v>0</v>
      </c>
      <c r="D321" s="17" t="s">
        <v>429</v>
      </c>
      <c r="E321" s="17" t="s">
        <v>430</v>
      </c>
      <c r="F321" s="20">
        <v>539815</v>
      </c>
      <c r="G321" s="20">
        <v>-539814</v>
      </c>
      <c r="H321" s="17">
        <v>1</v>
      </c>
    </row>
    <row r="322" spans="1:8" ht="23.25">
      <c r="A322" s="19">
        <v>5</v>
      </c>
      <c r="B322" s="55">
        <v>100000004214</v>
      </c>
      <c r="C322" s="19">
        <v>0</v>
      </c>
      <c r="D322" s="17" t="s">
        <v>431</v>
      </c>
      <c r="E322" s="17" t="s">
        <v>430</v>
      </c>
      <c r="F322" s="20">
        <v>638469</v>
      </c>
      <c r="G322" s="20">
        <v>-638468</v>
      </c>
      <c r="H322" s="17">
        <v>1</v>
      </c>
    </row>
    <row r="323" spans="1:8" ht="23.25">
      <c r="A323" s="19">
        <v>6</v>
      </c>
      <c r="B323" s="55">
        <v>100000004218</v>
      </c>
      <c r="C323" s="19">
        <v>0</v>
      </c>
      <c r="D323" s="17" t="s">
        <v>432</v>
      </c>
      <c r="E323" s="17" t="s">
        <v>433</v>
      </c>
      <c r="F323" s="20">
        <v>870000</v>
      </c>
      <c r="G323" s="20">
        <v>-869999</v>
      </c>
      <c r="H323" s="17">
        <v>1</v>
      </c>
    </row>
    <row r="324" spans="1:8" ht="23.25">
      <c r="A324" s="19">
        <v>7</v>
      </c>
      <c r="B324" s="55">
        <v>100000028651</v>
      </c>
      <c r="C324" s="19">
        <v>0</v>
      </c>
      <c r="D324" s="17" t="s">
        <v>434</v>
      </c>
      <c r="E324" s="17" t="s">
        <v>435</v>
      </c>
      <c r="F324" s="20">
        <v>665000</v>
      </c>
      <c r="G324" s="20">
        <v>-664999</v>
      </c>
      <c r="H324" s="17">
        <v>1</v>
      </c>
    </row>
    <row r="325" spans="1:8" ht="23.25">
      <c r="A325" s="19">
        <v>8</v>
      </c>
      <c r="B325" s="55">
        <v>100000028652</v>
      </c>
      <c r="C325" s="19">
        <v>0</v>
      </c>
      <c r="D325" s="17" t="s">
        <v>436</v>
      </c>
      <c r="E325" s="17" t="s">
        <v>437</v>
      </c>
      <c r="F325" s="20">
        <v>998000</v>
      </c>
      <c r="G325" s="20">
        <v>-997999</v>
      </c>
      <c r="H325" s="17">
        <v>1</v>
      </c>
    </row>
    <row r="326" spans="1:8" ht="23.25">
      <c r="A326" s="19">
        <v>9</v>
      </c>
      <c r="B326" s="55">
        <v>100000037635</v>
      </c>
      <c r="C326" s="19">
        <v>0</v>
      </c>
      <c r="D326" s="17" t="s">
        <v>438</v>
      </c>
      <c r="E326" s="17" t="s">
        <v>439</v>
      </c>
      <c r="F326" s="20">
        <v>999000</v>
      </c>
      <c r="G326" s="20">
        <v>-998999</v>
      </c>
      <c r="H326" s="17">
        <v>1</v>
      </c>
    </row>
    <row r="327" spans="1:8" ht="23.25">
      <c r="A327" s="19">
        <v>10</v>
      </c>
      <c r="B327" s="55">
        <v>100000037636</v>
      </c>
      <c r="C327" s="19">
        <v>0</v>
      </c>
      <c r="D327" s="17" t="s">
        <v>438</v>
      </c>
      <c r="E327" s="17" t="s">
        <v>440</v>
      </c>
      <c r="F327" s="20">
        <v>999000</v>
      </c>
      <c r="G327" s="20">
        <v>-998999</v>
      </c>
      <c r="H327" s="17">
        <v>1</v>
      </c>
    </row>
    <row r="328" spans="1:8" ht="23.25">
      <c r="A328" s="19">
        <v>11</v>
      </c>
      <c r="B328" s="55">
        <v>100000037637</v>
      </c>
      <c r="C328" s="19">
        <v>0</v>
      </c>
      <c r="D328" s="17" t="s">
        <v>441</v>
      </c>
      <c r="E328" s="17" t="s">
        <v>442</v>
      </c>
      <c r="F328" s="20">
        <v>555000</v>
      </c>
      <c r="G328" s="20">
        <v>-554999</v>
      </c>
      <c r="H328" s="17">
        <v>1</v>
      </c>
    </row>
    <row r="329" spans="1:8" ht="23.25">
      <c r="A329" s="19">
        <v>12</v>
      </c>
      <c r="B329" s="55">
        <v>100000062678</v>
      </c>
      <c r="C329" s="19">
        <v>0</v>
      </c>
      <c r="D329" s="17" t="s">
        <v>443</v>
      </c>
      <c r="E329" s="17" t="s">
        <v>442</v>
      </c>
      <c r="F329" s="20">
        <v>532000</v>
      </c>
      <c r="G329" s="20">
        <v>-531999</v>
      </c>
      <c r="H329" s="17">
        <v>1</v>
      </c>
    </row>
    <row r="330" spans="1:8" ht="23.25">
      <c r="A330" s="19">
        <v>13</v>
      </c>
      <c r="B330" s="55">
        <v>100000068073</v>
      </c>
      <c r="C330" s="19">
        <v>0</v>
      </c>
      <c r="D330" s="17" t="s">
        <v>374</v>
      </c>
      <c r="E330" s="17" t="s">
        <v>444</v>
      </c>
      <c r="F330" s="20">
        <v>999900</v>
      </c>
      <c r="G330" s="20">
        <v>-999899</v>
      </c>
      <c r="H330" s="17">
        <v>1</v>
      </c>
    </row>
    <row r="331" spans="1:8" ht="23.25">
      <c r="A331" s="19">
        <v>14</v>
      </c>
      <c r="B331" s="55">
        <v>100000068074</v>
      </c>
      <c r="C331" s="19">
        <v>0</v>
      </c>
      <c r="D331" s="17" t="s">
        <v>374</v>
      </c>
      <c r="E331" s="17" t="s">
        <v>444</v>
      </c>
      <c r="F331" s="20">
        <v>999900</v>
      </c>
      <c r="G331" s="20">
        <v>-999899</v>
      </c>
      <c r="H331" s="17">
        <v>1</v>
      </c>
    </row>
    <row r="332" spans="1:8" ht="23.25">
      <c r="A332" s="19">
        <v>15</v>
      </c>
      <c r="B332" s="55">
        <v>100000076222</v>
      </c>
      <c r="C332" s="19">
        <v>0</v>
      </c>
      <c r="D332" s="17" t="s">
        <v>445</v>
      </c>
      <c r="E332" s="17" t="s">
        <v>446</v>
      </c>
      <c r="F332" s="20">
        <v>999900</v>
      </c>
      <c r="G332" s="20">
        <v>-999899</v>
      </c>
      <c r="H332" s="17">
        <v>1</v>
      </c>
    </row>
    <row r="333" spans="1:8" ht="23.25">
      <c r="A333" s="19">
        <v>16</v>
      </c>
      <c r="B333" s="55">
        <v>100000076223</v>
      </c>
      <c r="C333" s="19">
        <v>0</v>
      </c>
      <c r="D333" s="17" t="s">
        <v>445</v>
      </c>
      <c r="E333" s="17" t="s">
        <v>447</v>
      </c>
      <c r="F333" s="20">
        <v>549857.13</v>
      </c>
      <c r="G333" s="20">
        <v>-549856.13</v>
      </c>
      <c r="H333" s="17">
        <v>1</v>
      </c>
    </row>
    <row r="334" spans="1:8" ht="23.25">
      <c r="A334" s="19">
        <v>17</v>
      </c>
      <c r="B334" s="55">
        <v>100000076224</v>
      </c>
      <c r="C334" s="19">
        <v>0</v>
      </c>
      <c r="D334" s="17" t="s">
        <v>445</v>
      </c>
      <c r="E334" s="17" t="s">
        <v>447</v>
      </c>
      <c r="F334" s="20">
        <v>549857.13</v>
      </c>
      <c r="G334" s="20">
        <v>-549856.13</v>
      </c>
      <c r="H334" s="17">
        <v>1</v>
      </c>
    </row>
    <row r="335" spans="1:8" ht="23.25">
      <c r="A335" s="19">
        <v>18</v>
      </c>
      <c r="B335" s="55">
        <v>100000076225</v>
      </c>
      <c r="C335" s="19">
        <v>0</v>
      </c>
      <c r="D335" s="17" t="s">
        <v>445</v>
      </c>
      <c r="E335" s="17" t="s">
        <v>447</v>
      </c>
      <c r="F335" s="20">
        <v>549857.13</v>
      </c>
      <c r="G335" s="20">
        <v>-549856.13</v>
      </c>
      <c r="H335" s="17">
        <v>1</v>
      </c>
    </row>
    <row r="336" spans="1:8" ht="23.25">
      <c r="A336" s="19">
        <v>19</v>
      </c>
      <c r="B336" s="55">
        <v>100000076226</v>
      </c>
      <c r="C336" s="19">
        <v>0</v>
      </c>
      <c r="D336" s="17" t="s">
        <v>445</v>
      </c>
      <c r="E336" s="17" t="s">
        <v>447</v>
      </c>
      <c r="F336" s="20">
        <v>549857.13</v>
      </c>
      <c r="G336" s="20">
        <v>-549856.13</v>
      </c>
      <c r="H336" s="17">
        <v>1</v>
      </c>
    </row>
    <row r="337" spans="1:8" ht="23.25">
      <c r="A337" s="19">
        <v>20</v>
      </c>
      <c r="B337" s="55">
        <v>100000076227</v>
      </c>
      <c r="C337" s="19">
        <v>0</v>
      </c>
      <c r="D337" s="17" t="s">
        <v>445</v>
      </c>
      <c r="E337" s="17" t="s">
        <v>447</v>
      </c>
      <c r="F337" s="20">
        <v>549857.12</v>
      </c>
      <c r="G337" s="20">
        <v>-549856.12</v>
      </c>
      <c r="H337" s="17">
        <v>1</v>
      </c>
    </row>
    <row r="338" spans="1:8" ht="23.25">
      <c r="A338" s="19">
        <v>21</v>
      </c>
      <c r="B338" s="55">
        <v>100000076228</v>
      </c>
      <c r="C338" s="19">
        <v>0</v>
      </c>
      <c r="D338" s="17" t="s">
        <v>445</v>
      </c>
      <c r="E338" s="17" t="s">
        <v>447</v>
      </c>
      <c r="F338" s="20">
        <v>549857.12</v>
      </c>
      <c r="G338" s="20">
        <v>-549856.12</v>
      </c>
      <c r="H338" s="17">
        <v>1</v>
      </c>
    </row>
    <row r="339" spans="1:8" ht="23.25">
      <c r="A339" s="19">
        <v>22</v>
      </c>
      <c r="B339" s="55">
        <v>100000076229</v>
      </c>
      <c r="C339" s="19">
        <v>0</v>
      </c>
      <c r="D339" s="17" t="s">
        <v>445</v>
      </c>
      <c r="E339" s="17" t="s">
        <v>447</v>
      </c>
      <c r="F339" s="20">
        <v>549857.12</v>
      </c>
      <c r="G339" s="20">
        <v>-549856.12</v>
      </c>
      <c r="H339" s="17">
        <v>1</v>
      </c>
    </row>
    <row r="340" spans="1:8" ht="23.25">
      <c r="A340" s="19">
        <v>23</v>
      </c>
      <c r="B340" s="55">
        <v>100000076230</v>
      </c>
      <c r="C340" s="19">
        <v>0</v>
      </c>
      <c r="D340" s="17" t="s">
        <v>445</v>
      </c>
      <c r="E340" s="17" t="s">
        <v>447</v>
      </c>
      <c r="F340" s="20">
        <v>549857.12</v>
      </c>
      <c r="G340" s="20">
        <v>-549856.12</v>
      </c>
      <c r="H340" s="17">
        <v>1</v>
      </c>
    </row>
    <row r="341" spans="1:8" ht="23.25">
      <c r="A341" s="19">
        <v>24</v>
      </c>
      <c r="B341" s="55">
        <v>100000085032</v>
      </c>
      <c r="C341" s="19">
        <v>0</v>
      </c>
      <c r="D341" s="17" t="s">
        <v>448</v>
      </c>
      <c r="E341" s="17" t="s">
        <v>449</v>
      </c>
      <c r="F341" s="20">
        <v>429000</v>
      </c>
      <c r="G341" s="20">
        <v>-428999</v>
      </c>
      <c r="H341" s="17">
        <v>1</v>
      </c>
    </row>
    <row r="342" spans="1:8" ht="23.25">
      <c r="A342" s="19">
        <v>25</v>
      </c>
      <c r="B342" s="55">
        <v>100000085035</v>
      </c>
      <c r="C342" s="19">
        <v>0</v>
      </c>
      <c r="D342" s="17" t="s">
        <v>448</v>
      </c>
      <c r="E342" s="17" t="s">
        <v>450</v>
      </c>
      <c r="F342" s="20">
        <v>949000</v>
      </c>
      <c r="G342" s="20">
        <v>-948999</v>
      </c>
      <c r="H342" s="17">
        <v>1</v>
      </c>
    </row>
    <row r="343" spans="1:8" ht="23.25">
      <c r="A343" s="19">
        <v>26</v>
      </c>
      <c r="B343" s="55">
        <v>100000085036</v>
      </c>
      <c r="C343" s="19">
        <v>0</v>
      </c>
      <c r="D343" s="17" t="s">
        <v>448</v>
      </c>
      <c r="E343" s="17" t="s">
        <v>451</v>
      </c>
      <c r="F343" s="20">
        <v>32100</v>
      </c>
      <c r="G343" s="20">
        <v>-32099</v>
      </c>
      <c r="H343" s="17">
        <v>1</v>
      </c>
    </row>
    <row r="344" spans="1:8" ht="23.25">
      <c r="A344" s="19">
        <v>27</v>
      </c>
      <c r="B344" s="55">
        <v>100000085037</v>
      </c>
      <c r="C344" s="19">
        <v>0</v>
      </c>
      <c r="D344" s="17" t="s">
        <v>448</v>
      </c>
      <c r="E344" s="17" t="s">
        <v>451</v>
      </c>
      <c r="F344" s="20">
        <v>32100</v>
      </c>
      <c r="G344" s="20">
        <v>-32099</v>
      </c>
      <c r="H344" s="17">
        <v>1</v>
      </c>
    </row>
    <row r="345" spans="1:8" ht="23.25">
      <c r="A345" s="19">
        <v>28</v>
      </c>
      <c r="B345" s="55">
        <v>100000085809</v>
      </c>
      <c r="C345" s="19">
        <v>0</v>
      </c>
      <c r="D345" s="17" t="s">
        <v>452</v>
      </c>
      <c r="E345" s="17" t="s">
        <v>453</v>
      </c>
      <c r="F345" s="20">
        <v>51000</v>
      </c>
      <c r="G345" s="20">
        <v>-50999</v>
      </c>
      <c r="H345" s="17">
        <v>1</v>
      </c>
    </row>
    <row r="346" spans="1:8" ht="23.25">
      <c r="A346" s="19">
        <v>29</v>
      </c>
      <c r="B346" s="55">
        <v>100000113801</v>
      </c>
      <c r="C346" s="19">
        <v>0</v>
      </c>
      <c r="D346" s="17" t="s">
        <v>454</v>
      </c>
      <c r="E346" s="17" t="s">
        <v>455</v>
      </c>
      <c r="F346" s="20">
        <v>37600</v>
      </c>
      <c r="G346" s="20">
        <v>-37599</v>
      </c>
      <c r="H346" s="17">
        <v>1</v>
      </c>
    </row>
    <row r="347" spans="1:8" ht="23.25">
      <c r="A347" s="19">
        <v>30</v>
      </c>
      <c r="B347" s="55">
        <v>100000113802</v>
      </c>
      <c r="C347" s="19">
        <v>0</v>
      </c>
      <c r="D347" s="17" t="s">
        <v>454</v>
      </c>
      <c r="E347" s="17" t="s">
        <v>455</v>
      </c>
      <c r="F347" s="20">
        <v>37600</v>
      </c>
      <c r="G347" s="20">
        <v>-37599</v>
      </c>
      <c r="H347" s="17">
        <v>1</v>
      </c>
    </row>
    <row r="348" spans="1:8" ht="23.25">
      <c r="A348" s="19">
        <v>31</v>
      </c>
      <c r="B348" s="55">
        <v>100000113803</v>
      </c>
      <c r="C348" s="19">
        <v>0</v>
      </c>
      <c r="D348" s="17" t="s">
        <v>454</v>
      </c>
      <c r="E348" s="17" t="s">
        <v>455</v>
      </c>
      <c r="F348" s="20">
        <v>37600</v>
      </c>
      <c r="G348" s="20">
        <v>-37599</v>
      </c>
      <c r="H348" s="17">
        <v>1</v>
      </c>
    </row>
    <row r="349" spans="1:8" ht="23.25">
      <c r="A349" s="19">
        <v>32</v>
      </c>
      <c r="B349" s="55">
        <v>100000113804</v>
      </c>
      <c r="C349" s="19">
        <v>0</v>
      </c>
      <c r="D349" s="17" t="s">
        <v>454</v>
      </c>
      <c r="E349" s="17" t="s">
        <v>455</v>
      </c>
      <c r="F349" s="20">
        <v>37600</v>
      </c>
      <c r="G349" s="20">
        <v>-37599</v>
      </c>
      <c r="H349" s="17">
        <v>1</v>
      </c>
    </row>
    <row r="350" spans="1:8" ht="23.25">
      <c r="A350" s="19">
        <v>33</v>
      </c>
      <c r="B350" s="55">
        <v>100000113805</v>
      </c>
      <c r="C350" s="19">
        <v>0</v>
      </c>
      <c r="D350" s="17" t="s">
        <v>454</v>
      </c>
      <c r="E350" s="17" t="s">
        <v>455</v>
      </c>
      <c r="F350" s="20">
        <v>37600</v>
      </c>
      <c r="G350" s="20">
        <v>-37599</v>
      </c>
      <c r="H350" s="17">
        <v>1</v>
      </c>
    </row>
    <row r="351" spans="1:8" ht="23.25">
      <c r="A351" s="19">
        <v>34</v>
      </c>
      <c r="B351" s="55">
        <v>100000113806</v>
      </c>
      <c r="C351" s="19">
        <v>0</v>
      </c>
      <c r="D351" s="17" t="s">
        <v>454</v>
      </c>
      <c r="E351" s="17" t="s">
        <v>455</v>
      </c>
      <c r="F351" s="20">
        <v>37600</v>
      </c>
      <c r="G351" s="20">
        <v>-37599</v>
      </c>
      <c r="H351" s="17">
        <v>1</v>
      </c>
    </row>
    <row r="352" spans="1:8" ht="23.25">
      <c r="A352" s="19">
        <v>35</v>
      </c>
      <c r="B352" s="55">
        <v>100000113807</v>
      </c>
      <c r="C352" s="19">
        <v>0</v>
      </c>
      <c r="D352" s="17" t="s">
        <v>454</v>
      </c>
      <c r="E352" s="17" t="s">
        <v>455</v>
      </c>
      <c r="F352" s="20">
        <v>37600</v>
      </c>
      <c r="G352" s="20">
        <v>-37599</v>
      </c>
      <c r="H352" s="17">
        <v>1</v>
      </c>
    </row>
    <row r="353" spans="1:8" ht="23.25">
      <c r="A353" s="19">
        <v>36</v>
      </c>
      <c r="B353" s="55">
        <v>100000113808</v>
      </c>
      <c r="C353" s="19">
        <v>0</v>
      </c>
      <c r="D353" s="17" t="s">
        <v>454</v>
      </c>
      <c r="E353" s="17" t="s">
        <v>455</v>
      </c>
      <c r="F353" s="20">
        <v>37600</v>
      </c>
      <c r="G353" s="20">
        <v>-37599</v>
      </c>
      <c r="H353" s="17">
        <v>1</v>
      </c>
    </row>
    <row r="354" spans="1:8" ht="23.25">
      <c r="A354" s="19">
        <v>37</v>
      </c>
      <c r="B354" s="55">
        <v>100000113817</v>
      </c>
      <c r="C354" s="19">
        <v>0</v>
      </c>
      <c r="D354" s="17" t="s">
        <v>456</v>
      </c>
      <c r="E354" s="17" t="s">
        <v>457</v>
      </c>
      <c r="F354" s="20">
        <v>600000</v>
      </c>
      <c r="G354" s="20">
        <v>-599999</v>
      </c>
      <c r="H354" s="17">
        <v>1</v>
      </c>
    </row>
    <row r="355" spans="1:8" ht="23.25">
      <c r="A355" s="19">
        <v>38</v>
      </c>
      <c r="B355" s="55">
        <v>100000128847</v>
      </c>
      <c r="C355" s="19">
        <v>0</v>
      </c>
      <c r="D355" s="17" t="s">
        <v>458</v>
      </c>
      <c r="E355" s="17" t="s">
        <v>459</v>
      </c>
      <c r="F355" s="20">
        <v>390600</v>
      </c>
      <c r="G355" s="20">
        <v>-390599</v>
      </c>
      <c r="H355" s="17">
        <v>1</v>
      </c>
    </row>
    <row r="356" spans="1:8" ht="23.25">
      <c r="A356" s="19">
        <v>39</v>
      </c>
      <c r="B356" s="55">
        <v>100000128848</v>
      </c>
      <c r="C356" s="19">
        <v>0</v>
      </c>
      <c r="D356" s="17" t="s">
        <v>458</v>
      </c>
      <c r="E356" s="17" t="s">
        <v>460</v>
      </c>
      <c r="F356" s="20">
        <v>204300</v>
      </c>
      <c r="G356" s="20">
        <v>-204299</v>
      </c>
      <c r="H356" s="17">
        <v>1</v>
      </c>
    </row>
    <row r="357" spans="1:8" ht="23.25">
      <c r="A357" s="19">
        <v>40</v>
      </c>
      <c r="B357" s="55">
        <v>100000148067</v>
      </c>
      <c r="C357" s="19">
        <v>0</v>
      </c>
      <c r="D357" s="17" t="s">
        <v>461</v>
      </c>
      <c r="E357" s="17" t="s">
        <v>462</v>
      </c>
      <c r="F357" s="20">
        <v>42000</v>
      </c>
      <c r="G357" s="20">
        <v>-41999</v>
      </c>
      <c r="H357" s="17">
        <v>1</v>
      </c>
    </row>
    <row r="358" spans="1:8" ht="23.25">
      <c r="A358" s="19">
        <v>41</v>
      </c>
      <c r="B358" s="55">
        <v>100000148068</v>
      </c>
      <c r="C358" s="19">
        <v>0</v>
      </c>
      <c r="D358" s="17" t="s">
        <v>461</v>
      </c>
      <c r="E358" s="17" t="s">
        <v>462</v>
      </c>
      <c r="F358" s="20">
        <v>42000</v>
      </c>
      <c r="G358" s="20">
        <v>-41999</v>
      </c>
      <c r="H358" s="17">
        <v>1</v>
      </c>
    </row>
    <row r="359" spans="1:8" ht="23.25">
      <c r="A359" s="19">
        <v>42</v>
      </c>
      <c r="B359" s="55">
        <v>100000154847</v>
      </c>
      <c r="C359" s="19">
        <v>0</v>
      </c>
      <c r="D359" s="17" t="s">
        <v>463</v>
      </c>
      <c r="E359" s="17" t="s">
        <v>464</v>
      </c>
      <c r="F359" s="20">
        <v>686000</v>
      </c>
      <c r="G359" s="20">
        <v>-685999</v>
      </c>
      <c r="H359" s="17">
        <v>1</v>
      </c>
    </row>
    <row r="360" spans="1:8" ht="23.25">
      <c r="A360" s="19">
        <v>43</v>
      </c>
      <c r="B360" s="55">
        <v>100000308092</v>
      </c>
      <c r="C360" s="19">
        <v>0</v>
      </c>
      <c r="D360" s="17" t="s">
        <v>465</v>
      </c>
      <c r="E360" s="17" t="s">
        <v>466</v>
      </c>
      <c r="F360" s="20">
        <v>2461000</v>
      </c>
      <c r="G360" s="20">
        <v>-2460999</v>
      </c>
      <c r="H360" s="17">
        <v>1</v>
      </c>
    </row>
    <row r="361" spans="1:8" ht="23.25">
      <c r="A361" s="19">
        <v>44</v>
      </c>
      <c r="B361" s="55">
        <v>100000310683</v>
      </c>
      <c r="C361" s="19">
        <v>0</v>
      </c>
      <c r="D361" s="17" t="s">
        <v>465</v>
      </c>
      <c r="E361" s="17" t="s">
        <v>433</v>
      </c>
      <c r="F361" s="20">
        <v>916990</v>
      </c>
      <c r="G361" s="20">
        <v>-916989</v>
      </c>
      <c r="H361" s="17">
        <v>1</v>
      </c>
    </row>
    <row r="362" spans="1:8" ht="23.25">
      <c r="A362" s="17"/>
      <c r="B362" s="16" t="s">
        <v>279</v>
      </c>
      <c r="C362" s="19"/>
      <c r="D362" s="17"/>
      <c r="E362" s="17"/>
      <c r="F362" s="23">
        <f>SUM(F318:F361)</f>
        <v>22951176</v>
      </c>
      <c r="G362" s="23">
        <f t="shared" ref="G362:H362" si="9">SUM(G318:G361)</f>
        <v>-22951132</v>
      </c>
      <c r="H362" s="23">
        <f t="shared" si="9"/>
        <v>44</v>
      </c>
    </row>
    <row r="363" spans="1:8" ht="23.25">
      <c r="A363" s="43" t="s">
        <v>276</v>
      </c>
      <c r="B363" s="44"/>
      <c r="C363" s="44"/>
      <c r="D363" s="44"/>
      <c r="E363" s="45"/>
      <c r="F363" s="7">
        <f>F362+F314</f>
        <v>72933885</v>
      </c>
      <c r="G363" s="7">
        <f t="shared" ref="G363:H363" si="10">G362+G314</f>
        <v>-45864259.299999997</v>
      </c>
      <c r="H363" s="7">
        <f t="shared" si="10"/>
        <v>27069625.700000003</v>
      </c>
    </row>
    <row r="364" spans="1:8" ht="23.25">
      <c r="A364" s="3"/>
      <c r="B364" s="56" t="s">
        <v>121</v>
      </c>
      <c r="C364" s="3"/>
      <c r="D364" s="3"/>
      <c r="E364" s="3"/>
      <c r="F364" s="5">
        <v>72933885</v>
      </c>
      <c r="G364" s="5">
        <v>-45864259.299999997</v>
      </c>
      <c r="H364" s="5">
        <v>27069625.699999999</v>
      </c>
    </row>
    <row r="365" spans="1:8" ht="23.25">
      <c r="A365" s="3"/>
      <c r="B365" s="56"/>
      <c r="C365" s="3"/>
      <c r="D365" s="3"/>
      <c r="E365" s="3"/>
      <c r="F365" s="5"/>
      <c r="G365" s="5"/>
      <c r="H365" s="5"/>
    </row>
    <row r="366" spans="1:8" ht="23.25">
      <c r="A366" s="13" t="s">
        <v>141</v>
      </c>
      <c r="B366" s="56"/>
      <c r="C366" s="3"/>
      <c r="D366" s="3"/>
      <c r="E366" s="3"/>
      <c r="F366" s="5"/>
      <c r="G366" s="5"/>
      <c r="H366" s="5"/>
    </row>
    <row r="367" spans="1:8" ht="23.25">
      <c r="A367" s="15" t="s">
        <v>273</v>
      </c>
      <c r="B367" s="16" t="s">
        <v>1</v>
      </c>
      <c r="C367" s="15" t="s">
        <v>2</v>
      </c>
      <c r="D367" s="15" t="s">
        <v>274</v>
      </c>
      <c r="E367" s="15" t="s">
        <v>3</v>
      </c>
      <c r="F367" s="15" t="s">
        <v>4</v>
      </c>
      <c r="G367" s="15" t="s">
        <v>307</v>
      </c>
      <c r="H367" s="15" t="s">
        <v>6</v>
      </c>
    </row>
    <row r="368" spans="1:8" ht="23.25">
      <c r="A368" s="19">
        <v>1</v>
      </c>
      <c r="B368" s="55">
        <v>100000255844</v>
      </c>
      <c r="C368" s="19">
        <v>0</v>
      </c>
      <c r="D368" s="17" t="s">
        <v>132</v>
      </c>
      <c r="E368" s="17" t="s">
        <v>133</v>
      </c>
      <c r="F368" s="20">
        <v>117700</v>
      </c>
      <c r="G368" s="20">
        <v>-71715.199999999997</v>
      </c>
      <c r="H368" s="20">
        <v>45984.800000000003</v>
      </c>
    </row>
    <row r="369" spans="1:8" ht="23.25">
      <c r="A369" s="19">
        <v>2</v>
      </c>
      <c r="B369" s="55">
        <v>100000396949</v>
      </c>
      <c r="C369" s="19">
        <v>0</v>
      </c>
      <c r="D369" s="17" t="s">
        <v>467</v>
      </c>
      <c r="E369" s="17" t="s">
        <v>468</v>
      </c>
      <c r="F369" s="20">
        <v>87300</v>
      </c>
      <c r="G369" s="20">
        <v>-17794.849999999999</v>
      </c>
      <c r="H369" s="20">
        <v>69505.149999999994</v>
      </c>
    </row>
    <row r="370" spans="1:8" ht="23.25">
      <c r="A370" s="19">
        <v>3</v>
      </c>
      <c r="B370" s="55">
        <v>100000396959</v>
      </c>
      <c r="C370" s="19">
        <v>0</v>
      </c>
      <c r="D370" s="17" t="s">
        <v>467</v>
      </c>
      <c r="E370" s="17" t="s">
        <v>469</v>
      </c>
      <c r="F370" s="20">
        <v>17800</v>
      </c>
      <c r="G370" s="20">
        <v>-3628.34</v>
      </c>
      <c r="H370" s="20">
        <v>14171.66</v>
      </c>
    </row>
    <row r="371" spans="1:8" ht="23.25">
      <c r="A371" s="19">
        <v>4</v>
      </c>
      <c r="B371" s="55">
        <v>100000396962</v>
      </c>
      <c r="C371" s="19">
        <v>0</v>
      </c>
      <c r="D371" s="17" t="s">
        <v>467</v>
      </c>
      <c r="E371" s="17" t="s">
        <v>470</v>
      </c>
      <c r="F371" s="20">
        <v>17800</v>
      </c>
      <c r="G371" s="20">
        <v>-3628.27</v>
      </c>
      <c r="H371" s="20">
        <v>14171.73</v>
      </c>
    </row>
    <row r="372" spans="1:8" ht="23.25">
      <c r="A372" s="19">
        <v>5</v>
      </c>
      <c r="B372" s="55">
        <v>100000396968</v>
      </c>
      <c r="C372" s="19">
        <v>0</v>
      </c>
      <c r="D372" s="17" t="s">
        <v>467</v>
      </c>
      <c r="E372" s="17" t="s">
        <v>471</v>
      </c>
      <c r="F372" s="20">
        <v>77900</v>
      </c>
      <c r="G372" s="20">
        <v>-15878.79</v>
      </c>
      <c r="H372" s="20">
        <v>62021.21</v>
      </c>
    </row>
    <row r="373" spans="1:8" ht="23.25">
      <c r="A373" s="19">
        <v>6</v>
      </c>
      <c r="B373" s="55">
        <v>100000396970</v>
      </c>
      <c r="C373" s="19">
        <v>0</v>
      </c>
      <c r="D373" s="17" t="s">
        <v>467</v>
      </c>
      <c r="E373" s="17" t="s">
        <v>472</v>
      </c>
      <c r="F373" s="20">
        <v>63210</v>
      </c>
      <c r="G373" s="20">
        <v>-12884.44</v>
      </c>
      <c r="H373" s="20">
        <v>50325.56</v>
      </c>
    </row>
    <row r="374" spans="1:8" ht="23.25">
      <c r="A374" s="19">
        <v>7</v>
      </c>
      <c r="B374" s="55">
        <v>100000396971</v>
      </c>
      <c r="C374" s="19">
        <v>0</v>
      </c>
      <c r="D374" s="17" t="s">
        <v>467</v>
      </c>
      <c r="E374" s="17" t="s">
        <v>473</v>
      </c>
      <c r="F374" s="20">
        <v>56500</v>
      </c>
      <c r="G374" s="20">
        <v>-11516.71</v>
      </c>
      <c r="H374" s="20">
        <v>44983.29</v>
      </c>
    </row>
    <row r="375" spans="1:8" ht="23.25">
      <c r="A375" s="19">
        <v>8</v>
      </c>
      <c r="B375" s="55">
        <v>100000396972</v>
      </c>
      <c r="C375" s="19">
        <v>0</v>
      </c>
      <c r="D375" s="17" t="s">
        <v>467</v>
      </c>
      <c r="E375" s="17" t="s">
        <v>474</v>
      </c>
      <c r="F375" s="20">
        <v>52920</v>
      </c>
      <c r="G375" s="20">
        <v>-10786.98</v>
      </c>
      <c r="H375" s="20">
        <v>42133.02</v>
      </c>
    </row>
    <row r="376" spans="1:8" ht="23.25">
      <c r="A376" s="19">
        <v>9</v>
      </c>
      <c r="B376" s="55">
        <v>100000396973</v>
      </c>
      <c r="C376" s="19">
        <v>0</v>
      </c>
      <c r="D376" s="17" t="s">
        <v>467</v>
      </c>
      <c r="E376" s="17" t="s">
        <v>475</v>
      </c>
      <c r="F376" s="20">
        <v>7000</v>
      </c>
      <c r="G376" s="20">
        <v>-1426.85</v>
      </c>
      <c r="H376" s="20">
        <v>5573.15</v>
      </c>
    </row>
    <row r="377" spans="1:8" ht="23.25">
      <c r="A377" s="19">
        <v>10</v>
      </c>
      <c r="B377" s="55">
        <v>100000396974</v>
      </c>
      <c r="C377" s="19">
        <v>0</v>
      </c>
      <c r="D377" s="17" t="s">
        <v>467</v>
      </c>
      <c r="E377" s="17" t="s">
        <v>476</v>
      </c>
      <c r="F377" s="20">
        <v>28500</v>
      </c>
      <c r="G377" s="20">
        <v>-5809.31</v>
      </c>
      <c r="H377" s="20">
        <v>22690.69</v>
      </c>
    </row>
    <row r="378" spans="1:8" ht="23.25">
      <c r="A378" s="19">
        <v>11</v>
      </c>
      <c r="B378" s="55">
        <v>100000396977</v>
      </c>
      <c r="C378" s="19">
        <v>0</v>
      </c>
      <c r="D378" s="17" t="s">
        <v>467</v>
      </c>
      <c r="E378" s="17" t="s">
        <v>477</v>
      </c>
      <c r="F378" s="20">
        <v>59500</v>
      </c>
      <c r="G378" s="20">
        <v>-12128.21</v>
      </c>
      <c r="H378" s="20">
        <v>47371.79</v>
      </c>
    </row>
    <row r="379" spans="1:8" ht="23.25">
      <c r="A379" s="19">
        <v>12</v>
      </c>
      <c r="B379" s="55">
        <v>100000396978</v>
      </c>
      <c r="C379" s="19">
        <v>0</v>
      </c>
      <c r="D379" s="17" t="s">
        <v>467</v>
      </c>
      <c r="E379" s="17" t="s">
        <v>478</v>
      </c>
      <c r="F379" s="20">
        <v>56500</v>
      </c>
      <c r="G379" s="20">
        <v>-11516.72</v>
      </c>
      <c r="H379" s="20">
        <v>44983.28</v>
      </c>
    </row>
    <row r="380" spans="1:8" ht="23.25">
      <c r="A380" s="19">
        <v>13</v>
      </c>
      <c r="B380" s="55">
        <v>100000396980</v>
      </c>
      <c r="C380" s="19">
        <v>0</v>
      </c>
      <c r="D380" s="17" t="s">
        <v>467</v>
      </c>
      <c r="E380" s="17" t="s">
        <v>479</v>
      </c>
      <c r="F380" s="20">
        <v>25500</v>
      </c>
      <c r="G380" s="20">
        <v>-5197.8100000000004</v>
      </c>
      <c r="H380" s="20">
        <v>20302.189999999999</v>
      </c>
    </row>
    <row r="381" spans="1:8" ht="23.25">
      <c r="A381" s="19">
        <v>14</v>
      </c>
      <c r="B381" s="55">
        <v>100000396981</v>
      </c>
      <c r="C381" s="19">
        <v>0</v>
      </c>
      <c r="D381" s="17" t="s">
        <v>467</v>
      </c>
      <c r="E381" s="17" t="s">
        <v>480</v>
      </c>
      <c r="F381" s="20">
        <v>14500</v>
      </c>
      <c r="G381" s="20">
        <v>-2955.61</v>
      </c>
      <c r="H381" s="20">
        <v>11544.39</v>
      </c>
    </row>
    <row r="382" spans="1:8" ht="23.25">
      <c r="A382" s="19">
        <v>15</v>
      </c>
      <c r="B382" s="55">
        <v>100000396982</v>
      </c>
      <c r="C382" s="19">
        <v>0</v>
      </c>
      <c r="D382" s="17" t="s">
        <v>467</v>
      </c>
      <c r="E382" s="17" t="s">
        <v>476</v>
      </c>
      <c r="F382" s="20">
        <v>28500</v>
      </c>
      <c r="G382" s="20">
        <v>-5809.31</v>
      </c>
      <c r="H382" s="20">
        <v>22690.69</v>
      </c>
    </row>
    <row r="383" spans="1:8" ht="23.25">
      <c r="A383" s="19">
        <v>16</v>
      </c>
      <c r="B383" s="55">
        <v>100000396983</v>
      </c>
      <c r="C383" s="19">
        <v>0</v>
      </c>
      <c r="D383" s="17" t="s">
        <v>467</v>
      </c>
      <c r="E383" s="17" t="s">
        <v>475</v>
      </c>
      <c r="F383" s="20">
        <v>7000</v>
      </c>
      <c r="G383" s="20">
        <v>-1426.84</v>
      </c>
      <c r="H383" s="20">
        <v>5573.16</v>
      </c>
    </row>
    <row r="384" spans="1:8" ht="23.25">
      <c r="A384" s="19">
        <v>17</v>
      </c>
      <c r="B384" s="55">
        <v>100000399690</v>
      </c>
      <c r="C384" s="19">
        <v>0</v>
      </c>
      <c r="D384" s="17" t="s">
        <v>420</v>
      </c>
      <c r="E384" s="17" t="s">
        <v>477</v>
      </c>
      <c r="F384" s="20">
        <v>59500</v>
      </c>
      <c r="G384" s="20">
        <v>-12267.75</v>
      </c>
      <c r="H384" s="20">
        <v>47232.25</v>
      </c>
    </row>
    <row r="385" spans="1:8" ht="23.25">
      <c r="A385" s="19">
        <v>18</v>
      </c>
      <c r="B385" s="55">
        <v>100000399692</v>
      </c>
      <c r="C385" s="19">
        <v>0</v>
      </c>
      <c r="D385" s="17" t="s">
        <v>420</v>
      </c>
      <c r="E385" s="17" t="s">
        <v>478</v>
      </c>
      <c r="F385" s="20">
        <v>56500</v>
      </c>
      <c r="G385" s="20">
        <v>-11649.21</v>
      </c>
      <c r="H385" s="20">
        <v>44850.79</v>
      </c>
    </row>
    <row r="386" spans="1:8" ht="23.25">
      <c r="A386" s="19">
        <v>19</v>
      </c>
      <c r="B386" s="55">
        <v>100000399693</v>
      </c>
      <c r="C386" s="19">
        <v>0</v>
      </c>
      <c r="D386" s="17" t="s">
        <v>420</v>
      </c>
      <c r="E386" s="17" t="s">
        <v>478</v>
      </c>
      <c r="F386" s="20">
        <v>56500</v>
      </c>
      <c r="G386" s="20">
        <v>-11649.2</v>
      </c>
      <c r="H386" s="20">
        <v>44850.8</v>
      </c>
    </row>
    <row r="387" spans="1:8" ht="23.25">
      <c r="A387" s="19">
        <v>20</v>
      </c>
      <c r="B387" s="55">
        <v>100000399694</v>
      </c>
      <c r="C387" s="19">
        <v>0</v>
      </c>
      <c r="D387" s="17" t="s">
        <v>420</v>
      </c>
      <c r="E387" s="17" t="s">
        <v>478</v>
      </c>
      <c r="F387" s="20">
        <v>56500</v>
      </c>
      <c r="G387" s="20">
        <v>-11649.22</v>
      </c>
      <c r="H387" s="20">
        <v>44850.78</v>
      </c>
    </row>
    <row r="388" spans="1:8" ht="23.25">
      <c r="A388" s="19">
        <v>21</v>
      </c>
      <c r="B388" s="55">
        <v>100000399695</v>
      </c>
      <c r="C388" s="19">
        <v>0</v>
      </c>
      <c r="D388" s="17" t="s">
        <v>420</v>
      </c>
      <c r="E388" s="17" t="s">
        <v>480</v>
      </c>
      <c r="F388" s="20">
        <v>14500</v>
      </c>
      <c r="G388" s="20">
        <v>-2989.62</v>
      </c>
      <c r="H388" s="20">
        <v>11510.38</v>
      </c>
    </row>
    <row r="389" spans="1:8" ht="23.25">
      <c r="A389" s="19">
        <v>22</v>
      </c>
      <c r="B389" s="55">
        <v>100000399696</v>
      </c>
      <c r="C389" s="19">
        <v>0</v>
      </c>
      <c r="D389" s="17" t="s">
        <v>420</v>
      </c>
      <c r="E389" s="17" t="s">
        <v>476</v>
      </c>
      <c r="F389" s="20">
        <v>28500</v>
      </c>
      <c r="G389" s="20">
        <v>-5876.16</v>
      </c>
      <c r="H389" s="20">
        <v>22623.84</v>
      </c>
    </row>
    <row r="390" spans="1:8" ht="23.25">
      <c r="A390" s="19">
        <v>23</v>
      </c>
      <c r="B390" s="55">
        <v>100000399697</v>
      </c>
      <c r="C390" s="19">
        <v>0</v>
      </c>
      <c r="D390" s="17" t="s">
        <v>420</v>
      </c>
      <c r="E390" s="17" t="s">
        <v>475</v>
      </c>
      <c r="F390" s="20">
        <v>7000</v>
      </c>
      <c r="G390" s="20">
        <v>-1443.27</v>
      </c>
      <c r="H390" s="20">
        <v>5556.73</v>
      </c>
    </row>
    <row r="391" spans="1:8" ht="23.25">
      <c r="A391" s="19">
        <v>24</v>
      </c>
      <c r="B391" s="55">
        <v>100000399698</v>
      </c>
      <c r="C391" s="19">
        <v>0</v>
      </c>
      <c r="D391" s="17" t="s">
        <v>420</v>
      </c>
      <c r="E391" s="17" t="s">
        <v>469</v>
      </c>
      <c r="F391" s="20">
        <v>17800</v>
      </c>
      <c r="G391" s="20">
        <v>-3670.02</v>
      </c>
      <c r="H391" s="20">
        <v>14129.98</v>
      </c>
    </row>
    <row r="392" spans="1:8" ht="23.25">
      <c r="A392" s="19">
        <v>25</v>
      </c>
      <c r="B392" s="55">
        <v>100000399699</v>
      </c>
      <c r="C392" s="19">
        <v>0</v>
      </c>
      <c r="D392" s="17" t="s">
        <v>420</v>
      </c>
      <c r="E392" s="17" t="s">
        <v>469</v>
      </c>
      <c r="F392" s="20">
        <v>17800</v>
      </c>
      <c r="G392" s="20">
        <v>-3670.02</v>
      </c>
      <c r="H392" s="20">
        <v>14129.98</v>
      </c>
    </row>
    <row r="393" spans="1:8" ht="23.25">
      <c r="A393" s="19">
        <v>26</v>
      </c>
      <c r="B393" s="55">
        <v>100000399700</v>
      </c>
      <c r="C393" s="19">
        <v>0</v>
      </c>
      <c r="D393" s="17" t="s">
        <v>420</v>
      </c>
      <c r="E393" s="17" t="s">
        <v>469</v>
      </c>
      <c r="F393" s="20">
        <v>17800</v>
      </c>
      <c r="G393" s="20">
        <v>-3670.02</v>
      </c>
      <c r="H393" s="20">
        <v>14129.98</v>
      </c>
    </row>
    <row r="394" spans="1:8" ht="23.25">
      <c r="A394" s="19">
        <v>27</v>
      </c>
      <c r="B394" s="55">
        <v>100000399701</v>
      </c>
      <c r="C394" s="19">
        <v>0</v>
      </c>
      <c r="D394" s="17" t="s">
        <v>420</v>
      </c>
      <c r="E394" s="17" t="s">
        <v>469</v>
      </c>
      <c r="F394" s="20">
        <v>17800</v>
      </c>
      <c r="G394" s="20">
        <v>-3670.02</v>
      </c>
      <c r="H394" s="20">
        <v>14129.98</v>
      </c>
    </row>
    <row r="395" spans="1:8" ht="23.25">
      <c r="A395" s="19">
        <v>28</v>
      </c>
      <c r="B395" s="55">
        <v>100000399702</v>
      </c>
      <c r="C395" s="19">
        <v>0</v>
      </c>
      <c r="D395" s="17" t="s">
        <v>420</v>
      </c>
      <c r="E395" s="17" t="s">
        <v>469</v>
      </c>
      <c r="F395" s="20">
        <v>17800</v>
      </c>
      <c r="G395" s="20">
        <v>-3670.02</v>
      </c>
      <c r="H395" s="20">
        <v>14129.98</v>
      </c>
    </row>
    <row r="396" spans="1:8" ht="23.25">
      <c r="A396" s="19">
        <v>29</v>
      </c>
      <c r="B396" s="55">
        <v>100000399703</v>
      </c>
      <c r="C396" s="19">
        <v>0</v>
      </c>
      <c r="D396" s="17" t="s">
        <v>420</v>
      </c>
      <c r="E396" s="17" t="s">
        <v>469</v>
      </c>
      <c r="F396" s="20">
        <v>17800</v>
      </c>
      <c r="G396" s="20">
        <v>-3670.01</v>
      </c>
      <c r="H396" s="20">
        <v>14129.99</v>
      </c>
    </row>
    <row r="397" spans="1:8" ht="23.25">
      <c r="A397" s="19">
        <v>30</v>
      </c>
      <c r="B397" s="55">
        <v>100000399704</v>
      </c>
      <c r="C397" s="19">
        <v>0</v>
      </c>
      <c r="D397" s="17" t="s">
        <v>420</v>
      </c>
      <c r="E397" s="17" t="s">
        <v>469</v>
      </c>
      <c r="F397" s="20">
        <v>17800</v>
      </c>
      <c r="G397" s="20">
        <v>-3670.01</v>
      </c>
      <c r="H397" s="20">
        <v>14129.99</v>
      </c>
    </row>
    <row r="398" spans="1:8" ht="23.25">
      <c r="A398" s="19">
        <v>31</v>
      </c>
      <c r="B398" s="55">
        <v>100000399705</v>
      </c>
      <c r="C398" s="19">
        <v>0</v>
      </c>
      <c r="D398" s="17" t="s">
        <v>420</v>
      </c>
      <c r="E398" s="17" t="s">
        <v>469</v>
      </c>
      <c r="F398" s="20">
        <v>17800</v>
      </c>
      <c r="G398" s="20">
        <v>-3670.02</v>
      </c>
      <c r="H398" s="20">
        <v>14129.98</v>
      </c>
    </row>
    <row r="399" spans="1:8" ht="23.25">
      <c r="A399" s="19">
        <v>32</v>
      </c>
      <c r="B399" s="55">
        <v>100000399706</v>
      </c>
      <c r="C399" s="19">
        <v>0</v>
      </c>
      <c r="D399" s="17" t="s">
        <v>420</v>
      </c>
      <c r="E399" s="17" t="s">
        <v>469</v>
      </c>
      <c r="F399" s="20">
        <v>17800</v>
      </c>
      <c r="G399" s="20">
        <v>-3670.01</v>
      </c>
      <c r="H399" s="20">
        <v>14129.99</v>
      </c>
    </row>
    <row r="400" spans="1:8" ht="23.25">
      <c r="A400" s="19">
        <v>33</v>
      </c>
      <c r="B400" s="55">
        <v>100000399707</v>
      </c>
      <c r="C400" s="19">
        <v>0</v>
      </c>
      <c r="D400" s="17" t="s">
        <v>420</v>
      </c>
      <c r="E400" s="17" t="s">
        <v>469</v>
      </c>
      <c r="F400" s="20">
        <v>17800</v>
      </c>
      <c r="G400" s="20">
        <v>-3670.02</v>
      </c>
      <c r="H400" s="20">
        <v>14129.98</v>
      </c>
    </row>
    <row r="401" spans="1:8" ht="23.25">
      <c r="A401" s="19">
        <v>34</v>
      </c>
      <c r="B401" s="55">
        <v>100000399708</v>
      </c>
      <c r="C401" s="19">
        <v>0</v>
      </c>
      <c r="D401" s="17" t="s">
        <v>420</v>
      </c>
      <c r="E401" s="17" t="s">
        <v>469</v>
      </c>
      <c r="F401" s="20">
        <v>17800</v>
      </c>
      <c r="G401" s="20">
        <v>-3670.02</v>
      </c>
      <c r="H401" s="20">
        <v>14129.98</v>
      </c>
    </row>
    <row r="402" spans="1:8" ht="23.25">
      <c r="A402" s="19">
        <v>35</v>
      </c>
      <c r="B402" s="55">
        <v>100000399709</v>
      </c>
      <c r="C402" s="19">
        <v>0</v>
      </c>
      <c r="D402" s="17" t="s">
        <v>420</v>
      </c>
      <c r="E402" s="17" t="s">
        <v>469</v>
      </c>
      <c r="F402" s="20">
        <v>17800</v>
      </c>
      <c r="G402" s="20">
        <v>-3670.01</v>
      </c>
      <c r="H402" s="20">
        <v>14129.99</v>
      </c>
    </row>
    <row r="403" spans="1:8" ht="23.25">
      <c r="A403" s="19">
        <v>36</v>
      </c>
      <c r="B403" s="55">
        <v>100000399710</v>
      </c>
      <c r="C403" s="19">
        <v>0</v>
      </c>
      <c r="D403" s="17" t="s">
        <v>420</v>
      </c>
      <c r="E403" s="17" t="s">
        <v>469</v>
      </c>
      <c r="F403" s="20">
        <v>17800</v>
      </c>
      <c r="G403" s="20">
        <v>-3670.02</v>
      </c>
      <c r="H403" s="20">
        <v>14129.98</v>
      </c>
    </row>
    <row r="404" spans="1:8" ht="23.25">
      <c r="A404" s="19">
        <v>37</v>
      </c>
      <c r="B404" s="55">
        <v>100000399711</v>
      </c>
      <c r="C404" s="19">
        <v>0</v>
      </c>
      <c r="D404" s="17" t="s">
        <v>420</v>
      </c>
      <c r="E404" s="17" t="s">
        <v>469</v>
      </c>
      <c r="F404" s="20">
        <v>17800</v>
      </c>
      <c r="G404" s="20">
        <v>-3670.01</v>
      </c>
      <c r="H404" s="20">
        <v>14129.99</v>
      </c>
    </row>
    <row r="405" spans="1:8" ht="23.25">
      <c r="A405" s="19">
        <v>38</v>
      </c>
      <c r="B405" s="55">
        <v>100000399712</v>
      </c>
      <c r="C405" s="19">
        <v>0</v>
      </c>
      <c r="D405" s="17" t="s">
        <v>420</v>
      </c>
      <c r="E405" s="17" t="s">
        <v>469</v>
      </c>
      <c r="F405" s="20">
        <v>17800</v>
      </c>
      <c r="G405" s="20">
        <v>-3670.02</v>
      </c>
      <c r="H405" s="20">
        <v>14129.98</v>
      </c>
    </row>
    <row r="406" spans="1:8" ht="23.25">
      <c r="A406" s="19">
        <v>39</v>
      </c>
      <c r="B406" s="55">
        <v>100000399713</v>
      </c>
      <c r="C406" s="19">
        <v>0</v>
      </c>
      <c r="D406" s="17" t="s">
        <v>420</v>
      </c>
      <c r="E406" s="17" t="s">
        <v>469</v>
      </c>
      <c r="F406" s="20">
        <v>17800</v>
      </c>
      <c r="G406" s="20">
        <v>-3670.01</v>
      </c>
      <c r="H406" s="20">
        <v>14129.99</v>
      </c>
    </row>
    <row r="407" spans="1:8" ht="23.25">
      <c r="A407" s="19">
        <v>40</v>
      </c>
      <c r="B407" s="55">
        <v>100000399714</v>
      </c>
      <c r="C407" s="19">
        <v>0</v>
      </c>
      <c r="D407" s="17" t="s">
        <v>420</v>
      </c>
      <c r="E407" s="17" t="s">
        <v>469</v>
      </c>
      <c r="F407" s="20">
        <v>17800</v>
      </c>
      <c r="G407" s="20">
        <v>-3670.02</v>
      </c>
      <c r="H407" s="20">
        <v>14129.98</v>
      </c>
    </row>
    <row r="408" spans="1:8" ht="23.25">
      <c r="A408" s="19">
        <v>41</v>
      </c>
      <c r="B408" s="55">
        <v>100000399715</v>
      </c>
      <c r="C408" s="19">
        <v>0</v>
      </c>
      <c r="D408" s="17" t="s">
        <v>420</v>
      </c>
      <c r="E408" s="17" t="s">
        <v>469</v>
      </c>
      <c r="F408" s="20">
        <v>17800</v>
      </c>
      <c r="G408" s="20">
        <v>-3670.01</v>
      </c>
      <c r="H408" s="20">
        <v>14129.99</v>
      </c>
    </row>
    <row r="409" spans="1:8" ht="23.25">
      <c r="A409" s="19">
        <v>42</v>
      </c>
      <c r="B409" s="55">
        <v>100000399716</v>
      </c>
      <c r="C409" s="19">
        <v>0</v>
      </c>
      <c r="D409" s="17" t="s">
        <v>420</v>
      </c>
      <c r="E409" s="17" t="s">
        <v>469</v>
      </c>
      <c r="F409" s="20">
        <v>17800</v>
      </c>
      <c r="G409" s="20">
        <v>-3670.02</v>
      </c>
      <c r="H409" s="20">
        <v>14129.98</v>
      </c>
    </row>
    <row r="410" spans="1:8" ht="23.25">
      <c r="A410" s="19">
        <v>43</v>
      </c>
      <c r="B410" s="55">
        <v>100000399946</v>
      </c>
      <c r="C410" s="19">
        <v>0</v>
      </c>
      <c r="D410" s="17" t="s">
        <v>420</v>
      </c>
      <c r="E410" s="17" t="s">
        <v>472</v>
      </c>
      <c r="F410" s="20">
        <v>63210</v>
      </c>
      <c r="G410" s="20">
        <v>-13238.59</v>
      </c>
      <c r="H410" s="20">
        <v>49971.41</v>
      </c>
    </row>
    <row r="411" spans="1:8" ht="23.25">
      <c r="A411" s="19">
        <v>44</v>
      </c>
      <c r="B411" s="55">
        <v>100000399947</v>
      </c>
      <c r="C411" s="19">
        <v>0</v>
      </c>
      <c r="D411" s="17" t="s">
        <v>420</v>
      </c>
      <c r="E411" s="17" t="s">
        <v>478</v>
      </c>
      <c r="F411" s="20">
        <v>56500</v>
      </c>
      <c r="G411" s="20">
        <v>-11833.25</v>
      </c>
      <c r="H411" s="20">
        <v>44666.75</v>
      </c>
    </row>
    <row r="412" spans="1:8" ht="23.25">
      <c r="A412" s="19">
        <v>45</v>
      </c>
      <c r="B412" s="55">
        <v>100000399948</v>
      </c>
      <c r="C412" s="19">
        <v>0</v>
      </c>
      <c r="D412" s="17" t="s">
        <v>420</v>
      </c>
      <c r="E412" s="17" t="s">
        <v>474</v>
      </c>
      <c r="F412" s="20">
        <v>52920</v>
      </c>
      <c r="G412" s="20">
        <v>-11083.47</v>
      </c>
      <c r="H412" s="20">
        <v>41836.53</v>
      </c>
    </row>
    <row r="413" spans="1:8" ht="23.25">
      <c r="A413" s="19">
        <v>46</v>
      </c>
      <c r="B413" s="55">
        <v>100000399949</v>
      </c>
      <c r="C413" s="19">
        <v>0</v>
      </c>
      <c r="D413" s="17" t="s">
        <v>420</v>
      </c>
      <c r="E413" s="17" t="s">
        <v>476</v>
      </c>
      <c r="F413" s="20">
        <v>28500</v>
      </c>
      <c r="G413" s="20">
        <v>-5968.99</v>
      </c>
      <c r="H413" s="20">
        <v>22531.01</v>
      </c>
    </row>
    <row r="414" spans="1:8" ht="23.25">
      <c r="A414" s="19">
        <v>47</v>
      </c>
      <c r="B414" s="55">
        <v>100000417395</v>
      </c>
      <c r="C414" s="19">
        <v>0</v>
      </c>
      <c r="D414" s="17" t="s">
        <v>365</v>
      </c>
      <c r="E414" s="17" t="s">
        <v>139</v>
      </c>
      <c r="F414" s="20">
        <v>9872.41</v>
      </c>
      <c r="G414" s="20">
        <v>-2379.6</v>
      </c>
      <c r="H414" s="20">
        <v>7492.81</v>
      </c>
    </row>
    <row r="415" spans="1:8" ht="23.25">
      <c r="A415" s="17"/>
      <c r="B415" s="55">
        <v>100000417395</v>
      </c>
      <c r="C415" s="19">
        <v>1</v>
      </c>
      <c r="D415" s="17" t="s">
        <v>365</v>
      </c>
      <c r="E415" s="17" t="s">
        <v>139</v>
      </c>
      <c r="F415" s="20">
        <v>8077.59</v>
      </c>
      <c r="G415" s="20">
        <v>-8076.59</v>
      </c>
      <c r="H415" s="17">
        <v>1</v>
      </c>
    </row>
    <row r="416" spans="1:8" ht="23.25">
      <c r="A416" s="19">
        <v>48</v>
      </c>
      <c r="B416" s="55">
        <v>100000417396</v>
      </c>
      <c r="C416" s="19">
        <v>0</v>
      </c>
      <c r="D416" s="17" t="s">
        <v>365</v>
      </c>
      <c r="E416" s="17" t="s">
        <v>139</v>
      </c>
      <c r="F416" s="20">
        <v>9872.41</v>
      </c>
      <c r="G416" s="20">
        <v>-2379.6</v>
      </c>
      <c r="H416" s="20">
        <v>7492.81</v>
      </c>
    </row>
    <row r="417" spans="1:8" ht="23.25">
      <c r="A417" s="19"/>
      <c r="B417" s="55">
        <v>100000417396</v>
      </c>
      <c r="C417" s="19">
        <v>1</v>
      </c>
      <c r="D417" s="17" t="s">
        <v>365</v>
      </c>
      <c r="E417" s="17" t="s">
        <v>139</v>
      </c>
      <c r="F417" s="20">
        <v>8077.59</v>
      </c>
      <c r="G417" s="20">
        <v>-8076.59</v>
      </c>
      <c r="H417" s="17">
        <v>1</v>
      </c>
    </row>
    <row r="418" spans="1:8" ht="23.25">
      <c r="A418" s="19">
        <v>49</v>
      </c>
      <c r="B418" s="55">
        <v>100000417397</v>
      </c>
      <c r="C418" s="19">
        <v>0</v>
      </c>
      <c r="D418" s="17" t="s">
        <v>365</v>
      </c>
      <c r="E418" s="17" t="s">
        <v>139</v>
      </c>
      <c r="F418" s="20">
        <v>9872.41</v>
      </c>
      <c r="G418" s="20">
        <v>-2379.6</v>
      </c>
      <c r="H418" s="20">
        <v>7492.81</v>
      </c>
    </row>
    <row r="419" spans="1:8" ht="23.25">
      <c r="A419" s="19"/>
      <c r="B419" s="55">
        <v>100000417397</v>
      </c>
      <c r="C419" s="19">
        <v>1</v>
      </c>
      <c r="D419" s="17" t="s">
        <v>365</v>
      </c>
      <c r="E419" s="17" t="s">
        <v>139</v>
      </c>
      <c r="F419" s="20">
        <v>8077.59</v>
      </c>
      <c r="G419" s="20">
        <v>-8076.59</v>
      </c>
      <c r="H419" s="17">
        <v>1</v>
      </c>
    </row>
    <row r="420" spans="1:8" ht="23.25">
      <c r="A420" s="15"/>
      <c r="B420" s="16" t="s">
        <v>141</v>
      </c>
      <c r="C420" s="21"/>
      <c r="D420" s="21"/>
      <c r="E420" s="21"/>
      <c r="F420" s="23">
        <f>SUM(F368:F419)</f>
        <v>1590310</v>
      </c>
      <c r="G420" s="23">
        <f>SUM(G368:G419)</f>
        <v>-394851.85000000015</v>
      </c>
      <c r="H420" s="23">
        <f t="shared" ref="H420" si="11">SUM(H368:H419)</f>
        <v>1195458.1499999999</v>
      </c>
    </row>
    <row r="421" spans="1:8" ht="23.25">
      <c r="A421" s="6"/>
      <c r="B421" s="57"/>
      <c r="C421" s="12"/>
      <c r="D421" s="12"/>
      <c r="E421" s="12"/>
      <c r="F421" s="14"/>
      <c r="G421" s="14"/>
      <c r="H421" s="14"/>
    </row>
    <row r="422" spans="1:8" ht="23.25">
      <c r="A422" s="13" t="s">
        <v>280</v>
      </c>
      <c r="B422" s="57"/>
      <c r="C422" s="12"/>
      <c r="D422" s="12"/>
      <c r="E422" s="12"/>
      <c r="F422" s="14"/>
      <c r="G422" s="14"/>
      <c r="H422" s="14"/>
    </row>
    <row r="423" spans="1:8" ht="23.25">
      <c r="A423" s="15" t="s">
        <v>273</v>
      </c>
      <c r="B423" s="16" t="s">
        <v>1</v>
      </c>
      <c r="C423" s="15" t="s">
        <v>2</v>
      </c>
      <c r="D423" s="15" t="s">
        <v>274</v>
      </c>
      <c r="E423" s="15" t="s">
        <v>3</v>
      </c>
      <c r="F423" s="15" t="s">
        <v>4</v>
      </c>
      <c r="G423" s="15" t="s">
        <v>307</v>
      </c>
      <c r="H423" s="15" t="s">
        <v>6</v>
      </c>
    </row>
    <row r="424" spans="1:8" ht="23.25">
      <c r="A424" s="19">
        <v>1</v>
      </c>
      <c r="B424" s="55">
        <v>100000004223</v>
      </c>
      <c r="C424" s="19">
        <v>0</v>
      </c>
      <c r="D424" s="17" t="s">
        <v>371</v>
      </c>
      <c r="E424" s="17" t="s">
        <v>481</v>
      </c>
      <c r="F424" s="20">
        <v>42211.5</v>
      </c>
      <c r="G424" s="20">
        <v>-42210.5</v>
      </c>
      <c r="H424" s="17">
        <v>1</v>
      </c>
    </row>
    <row r="425" spans="1:8" ht="23.25">
      <c r="A425" s="19">
        <v>2</v>
      </c>
      <c r="B425" s="55">
        <v>100000028646</v>
      </c>
      <c r="C425" s="19">
        <v>0</v>
      </c>
      <c r="D425" s="17" t="s">
        <v>482</v>
      </c>
      <c r="E425" s="17" t="s">
        <v>483</v>
      </c>
      <c r="F425" s="20">
        <v>9800</v>
      </c>
      <c r="G425" s="20">
        <v>-9799</v>
      </c>
      <c r="H425" s="17">
        <v>1</v>
      </c>
    </row>
    <row r="426" spans="1:8" ht="23.25">
      <c r="A426" s="19">
        <v>3</v>
      </c>
      <c r="B426" s="55">
        <v>100000076195</v>
      </c>
      <c r="C426" s="19">
        <v>0</v>
      </c>
      <c r="D426" s="17" t="s">
        <v>445</v>
      </c>
      <c r="E426" s="17" t="s">
        <v>484</v>
      </c>
      <c r="F426" s="20">
        <v>11990</v>
      </c>
      <c r="G426" s="20">
        <v>-11989</v>
      </c>
      <c r="H426" s="17">
        <v>1</v>
      </c>
    </row>
    <row r="427" spans="1:8" ht="23.25">
      <c r="A427" s="19">
        <v>4</v>
      </c>
      <c r="B427" s="55">
        <v>100000076196</v>
      </c>
      <c r="C427" s="19">
        <v>0</v>
      </c>
      <c r="D427" s="17" t="s">
        <v>445</v>
      </c>
      <c r="E427" s="17" t="s">
        <v>484</v>
      </c>
      <c r="F427" s="20">
        <v>11990</v>
      </c>
      <c r="G427" s="20">
        <v>-11989</v>
      </c>
      <c r="H427" s="17">
        <v>1</v>
      </c>
    </row>
    <row r="428" spans="1:8" ht="23.25">
      <c r="A428" s="19">
        <v>5</v>
      </c>
      <c r="B428" s="55">
        <v>100000076197</v>
      </c>
      <c r="C428" s="19">
        <v>0</v>
      </c>
      <c r="D428" s="17" t="s">
        <v>445</v>
      </c>
      <c r="E428" s="17" t="s">
        <v>485</v>
      </c>
      <c r="F428" s="20">
        <v>11490</v>
      </c>
      <c r="G428" s="20">
        <v>-11489</v>
      </c>
      <c r="H428" s="17">
        <v>1</v>
      </c>
    </row>
    <row r="429" spans="1:8" ht="23.25">
      <c r="A429" s="19">
        <v>6</v>
      </c>
      <c r="B429" s="55">
        <v>100000076198</v>
      </c>
      <c r="C429" s="19">
        <v>0</v>
      </c>
      <c r="D429" s="17" t="s">
        <v>445</v>
      </c>
      <c r="E429" s="17" t="s">
        <v>486</v>
      </c>
      <c r="F429" s="20">
        <v>6490</v>
      </c>
      <c r="G429" s="20">
        <v>-6489</v>
      </c>
      <c r="H429" s="17">
        <v>1</v>
      </c>
    </row>
    <row r="430" spans="1:8" ht="23.25">
      <c r="A430" s="19">
        <v>7</v>
      </c>
      <c r="B430" s="55">
        <v>100000076199</v>
      </c>
      <c r="C430" s="19">
        <v>0</v>
      </c>
      <c r="D430" s="17" t="s">
        <v>445</v>
      </c>
      <c r="E430" s="17" t="s">
        <v>487</v>
      </c>
      <c r="F430" s="20">
        <v>15000</v>
      </c>
      <c r="G430" s="20">
        <v>-14999</v>
      </c>
      <c r="H430" s="17">
        <v>1</v>
      </c>
    </row>
    <row r="431" spans="1:8" ht="23.25">
      <c r="A431" s="19">
        <v>8</v>
      </c>
      <c r="B431" s="55">
        <v>100000077046</v>
      </c>
      <c r="C431" s="19">
        <v>0</v>
      </c>
      <c r="D431" s="17" t="s">
        <v>488</v>
      </c>
      <c r="E431" s="17" t="s">
        <v>489</v>
      </c>
      <c r="F431" s="20">
        <v>21500</v>
      </c>
      <c r="G431" s="20">
        <v>-21499</v>
      </c>
      <c r="H431" s="17">
        <v>1</v>
      </c>
    </row>
    <row r="432" spans="1:8" ht="23.25">
      <c r="A432" s="19">
        <v>9</v>
      </c>
      <c r="B432" s="55">
        <v>100000077802</v>
      </c>
      <c r="C432" s="19">
        <v>0</v>
      </c>
      <c r="D432" s="17" t="s">
        <v>488</v>
      </c>
      <c r="E432" s="17" t="s">
        <v>489</v>
      </c>
      <c r="F432" s="20">
        <v>21500</v>
      </c>
      <c r="G432" s="20">
        <v>-21499</v>
      </c>
      <c r="H432" s="17">
        <v>1</v>
      </c>
    </row>
    <row r="433" spans="1:8" ht="23.25">
      <c r="A433" s="19">
        <v>10</v>
      </c>
      <c r="B433" s="55">
        <v>100000085336</v>
      </c>
      <c r="C433" s="19">
        <v>0</v>
      </c>
      <c r="D433" s="17" t="s">
        <v>490</v>
      </c>
      <c r="E433" s="17" t="s">
        <v>491</v>
      </c>
      <c r="F433" s="20">
        <v>7860</v>
      </c>
      <c r="G433" s="20">
        <v>-7859</v>
      </c>
      <c r="H433" s="17">
        <v>1</v>
      </c>
    </row>
    <row r="434" spans="1:8" ht="23.25">
      <c r="A434" s="19">
        <v>11</v>
      </c>
      <c r="B434" s="55">
        <v>100000085337</v>
      </c>
      <c r="C434" s="19">
        <v>0</v>
      </c>
      <c r="D434" s="17" t="s">
        <v>490</v>
      </c>
      <c r="E434" s="17" t="s">
        <v>491</v>
      </c>
      <c r="F434" s="20">
        <v>7860</v>
      </c>
      <c r="G434" s="20">
        <v>-7859</v>
      </c>
      <c r="H434" s="17">
        <v>1</v>
      </c>
    </row>
    <row r="435" spans="1:8" ht="23.25">
      <c r="A435" s="19">
        <v>12</v>
      </c>
      <c r="B435" s="55">
        <v>100000085338</v>
      </c>
      <c r="C435" s="19">
        <v>0</v>
      </c>
      <c r="D435" s="17" t="s">
        <v>490</v>
      </c>
      <c r="E435" s="17" t="s">
        <v>491</v>
      </c>
      <c r="F435" s="20">
        <v>7860</v>
      </c>
      <c r="G435" s="20">
        <v>-7859</v>
      </c>
      <c r="H435" s="17">
        <v>1</v>
      </c>
    </row>
    <row r="436" spans="1:8" ht="23.25">
      <c r="A436" s="19">
        <v>13</v>
      </c>
      <c r="B436" s="55">
        <v>100000085339</v>
      </c>
      <c r="C436" s="19">
        <v>0</v>
      </c>
      <c r="D436" s="17" t="s">
        <v>490</v>
      </c>
      <c r="E436" s="17" t="s">
        <v>491</v>
      </c>
      <c r="F436" s="20">
        <v>7860</v>
      </c>
      <c r="G436" s="20">
        <v>-7859</v>
      </c>
      <c r="H436" s="17">
        <v>1</v>
      </c>
    </row>
    <row r="437" spans="1:8" ht="23.25">
      <c r="A437" s="19">
        <v>14</v>
      </c>
      <c r="B437" s="55">
        <v>100000085343</v>
      </c>
      <c r="C437" s="19">
        <v>0</v>
      </c>
      <c r="D437" s="17" t="s">
        <v>490</v>
      </c>
      <c r="E437" s="17" t="s">
        <v>492</v>
      </c>
      <c r="F437" s="20">
        <v>9700</v>
      </c>
      <c r="G437" s="20">
        <v>-9699</v>
      </c>
      <c r="H437" s="17">
        <v>1</v>
      </c>
    </row>
    <row r="438" spans="1:8" ht="23.25">
      <c r="A438" s="19">
        <v>15</v>
      </c>
      <c r="B438" s="55">
        <v>100000085344</v>
      </c>
      <c r="C438" s="19">
        <v>0</v>
      </c>
      <c r="D438" s="17" t="s">
        <v>490</v>
      </c>
      <c r="E438" s="17" t="s">
        <v>492</v>
      </c>
      <c r="F438" s="20">
        <v>9700</v>
      </c>
      <c r="G438" s="20">
        <v>-9699</v>
      </c>
      <c r="H438" s="17">
        <v>1</v>
      </c>
    </row>
    <row r="439" spans="1:8" ht="23.25">
      <c r="A439" s="19">
        <v>16</v>
      </c>
      <c r="B439" s="55">
        <v>100000087885</v>
      </c>
      <c r="C439" s="19">
        <v>0</v>
      </c>
      <c r="D439" s="17" t="s">
        <v>493</v>
      </c>
      <c r="E439" s="17" t="s">
        <v>494</v>
      </c>
      <c r="F439" s="20">
        <v>599200</v>
      </c>
      <c r="G439" s="20">
        <v>-599199</v>
      </c>
      <c r="H439" s="17">
        <v>1</v>
      </c>
    </row>
    <row r="440" spans="1:8" ht="23.25">
      <c r="A440" s="19">
        <v>17</v>
      </c>
      <c r="B440" s="55">
        <v>100000090269</v>
      </c>
      <c r="C440" s="19">
        <v>0</v>
      </c>
      <c r="D440" s="17" t="s">
        <v>495</v>
      </c>
      <c r="E440" s="17" t="s">
        <v>496</v>
      </c>
      <c r="F440" s="20">
        <v>23800</v>
      </c>
      <c r="G440" s="20">
        <v>-23799</v>
      </c>
      <c r="H440" s="17">
        <v>1</v>
      </c>
    </row>
    <row r="441" spans="1:8" ht="23.25">
      <c r="A441" s="19">
        <v>18</v>
      </c>
      <c r="B441" s="55">
        <v>100000092454</v>
      </c>
      <c r="C441" s="19">
        <v>0</v>
      </c>
      <c r="D441" s="17" t="s">
        <v>497</v>
      </c>
      <c r="E441" s="17" t="s">
        <v>498</v>
      </c>
      <c r="F441" s="20">
        <v>26215</v>
      </c>
      <c r="G441" s="20">
        <v>-26214</v>
      </c>
      <c r="H441" s="17">
        <v>1</v>
      </c>
    </row>
    <row r="442" spans="1:8" ht="23.25">
      <c r="A442" s="19">
        <v>19</v>
      </c>
      <c r="B442" s="55">
        <v>100000092455</v>
      </c>
      <c r="C442" s="19">
        <v>0</v>
      </c>
      <c r="D442" s="17" t="s">
        <v>497</v>
      </c>
      <c r="E442" s="17" t="s">
        <v>498</v>
      </c>
      <c r="F442" s="20">
        <v>26215</v>
      </c>
      <c r="G442" s="20">
        <v>-26214</v>
      </c>
      <c r="H442" s="17">
        <v>1</v>
      </c>
    </row>
    <row r="443" spans="1:8" ht="23.25">
      <c r="A443" s="19">
        <v>20</v>
      </c>
      <c r="B443" s="55">
        <v>100000092456</v>
      </c>
      <c r="C443" s="19">
        <v>0</v>
      </c>
      <c r="D443" s="17" t="s">
        <v>497</v>
      </c>
      <c r="E443" s="17" t="s">
        <v>498</v>
      </c>
      <c r="F443" s="20">
        <v>26215</v>
      </c>
      <c r="G443" s="20">
        <v>-26214</v>
      </c>
      <c r="H443" s="17">
        <v>1</v>
      </c>
    </row>
    <row r="444" spans="1:8" ht="23.25">
      <c r="A444" s="19">
        <v>21</v>
      </c>
      <c r="B444" s="55">
        <v>100000092457</v>
      </c>
      <c r="C444" s="19">
        <v>0</v>
      </c>
      <c r="D444" s="17" t="s">
        <v>497</v>
      </c>
      <c r="E444" s="17" t="s">
        <v>498</v>
      </c>
      <c r="F444" s="20">
        <v>26215</v>
      </c>
      <c r="G444" s="20">
        <v>-26214</v>
      </c>
      <c r="H444" s="17">
        <v>1</v>
      </c>
    </row>
    <row r="445" spans="1:8" ht="23.25">
      <c r="A445" s="19">
        <v>22</v>
      </c>
      <c r="B445" s="55">
        <v>100000110228</v>
      </c>
      <c r="C445" s="19">
        <v>0</v>
      </c>
      <c r="D445" s="17" t="s">
        <v>499</v>
      </c>
      <c r="E445" s="17" t="s">
        <v>500</v>
      </c>
      <c r="F445" s="20">
        <v>7276</v>
      </c>
      <c r="G445" s="20">
        <v>-7275</v>
      </c>
      <c r="H445" s="17">
        <v>1</v>
      </c>
    </row>
    <row r="446" spans="1:8" ht="23.25">
      <c r="A446" s="19">
        <v>23</v>
      </c>
      <c r="B446" s="55">
        <v>100000110229</v>
      </c>
      <c r="C446" s="19">
        <v>0</v>
      </c>
      <c r="D446" s="17" t="s">
        <v>499</v>
      </c>
      <c r="E446" s="17" t="s">
        <v>500</v>
      </c>
      <c r="F446" s="20">
        <v>7276</v>
      </c>
      <c r="G446" s="20">
        <v>-7275</v>
      </c>
      <c r="H446" s="17">
        <v>1</v>
      </c>
    </row>
    <row r="447" spans="1:8" ht="23.25">
      <c r="A447" s="19">
        <v>24</v>
      </c>
      <c r="B447" s="55">
        <v>100000110230</v>
      </c>
      <c r="C447" s="19">
        <v>0</v>
      </c>
      <c r="D447" s="17" t="s">
        <v>499</v>
      </c>
      <c r="E447" s="17" t="s">
        <v>500</v>
      </c>
      <c r="F447" s="20">
        <v>7276</v>
      </c>
      <c r="G447" s="20">
        <v>-7275</v>
      </c>
      <c r="H447" s="17">
        <v>1</v>
      </c>
    </row>
    <row r="448" spans="1:8" ht="23.25">
      <c r="A448" s="19">
        <v>25</v>
      </c>
      <c r="B448" s="55">
        <v>100000110231</v>
      </c>
      <c r="C448" s="19">
        <v>0</v>
      </c>
      <c r="D448" s="17" t="s">
        <v>499</v>
      </c>
      <c r="E448" s="17" t="s">
        <v>500</v>
      </c>
      <c r="F448" s="20">
        <v>7276</v>
      </c>
      <c r="G448" s="20">
        <v>-7275</v>
      </c>
      <c r="H448" s="17">
        <v>1</v>
      </c>
    </row>
    <row r="449" spans="1:8" ht="23.25">
      <c r="A449" s="19">
        <v>26</v>
      </c>
      <c r="B449" s="55">
        <v>100000110232</v>
      </c>
      <c r="C449" s="19">
        <v>0</v>
      </c>
      <c r="D449" s="17" t="s">
        <v>499</v>
      </c>
      <c r="E449" s="17" t="s">
        <v>500</v>
      </c>
      <c r="F449" s="20">
        <v>7276</v>
      </c>
      <c r="G449" s="20">
        <v>-7275</v>
      </c>
      <c r="H449" s="17">
        <v>1</v>
      </c>
    </row>
    <row r="450" spans="1:8" ht="23.25">
      <c r="A450" s="19">
        <v>27</v>
      </c>
      <c r="B450" s="55">
        <v>100000110233</v>
      </c>
      <c r="C450" s="19">
        <v>0</v>
      </c>
      <c r="D450" s="17" t="s">
        <v>499</v>
      </c>
      <c r="E450" s="17" t="s">
        <v>500</v>
      </c>
      <c r="F450" s="20">
        <v>7276</v>
      </c>
      <c r="G450" s="20">
        <v>-7275</v>
      </c>
      <c r="H450" s="17">
        <v>1</v>
      </c>
    </row>
    <row r="451" spans="1:8" ht="23.25">
      <c r="A451" s="19">
        <v>28</v>
      </c>
      <c r="B451" s="55">
        <v>100000110234</v>
      </c>
      <c r="C451" s="19">
        <v>0</v>
      </c>
      <c r="D451" s="17" t="s">
        <v>499</v>
      </c>
      <c r="E451" s="17" t="s">
        <v>500</v>
      </c>
      <c r="F451" s="20">
        <v>7276</v>
      </c>
      <c r="G451" s="20">
        <v>-7275</v>
      </c>
      <c r="H451" s="17">
        <v>1</v>
      </c>
    </row>
    <row r="452" spans="1:8" ht="23.25">
      <c r="A452" s="19">
        <v>29</v>
      </c>
      <c r="B452" s="55">
        <v>100000110235</v>
      </c>
      <c r="C452" s="19">
        <v>0</v>
      </c>
      <c r="D452" s="17" t="s">
        <v>499</v>
      </c>
      <c r="E452" s="17" t="s">
        <v>500</v>
      </c>
      <c r="F452" s="20">
        <v>7276</v>
      </c>
      <c r="G452" s="20">
        <v>-7275</v>
      </c>
      <c r="H452" s="17">
        <v>1</v>
      </c>
    </row>
    <row r="453" spans="1:8" ht="23.25">
      <c r="A453" s="19">
        <v>30</v>
      </c>
      <c r="B453" s="55">
        <v>100000110236</v>
      </c>
      <c r="C453" s="19">
        <v>0</v>
      </c>
      <c r="D453" s="17" t="s">
        <v>499</v>
      </c>
      <c r="E453" s="17" t="s">
        <v>500</v>
      </c>
      <c r="F453" s="20">
        <v>7276</v>
      </c>
      <c r="G453" s="20">
        <v>-7275</v>
      </c>
      <c r="H453" s="17">
        <v>1</v>
      </c>
    </row>
    <row r="454" spans="1:8" ht="23.25">
      <c r="A454" s="19">
        <v>31</v>
      </c>
      <c r="B454" s="55">
        <v>100000110237</v>
      </c>
      <c r="C454" s="19">
        <v>0</v>
      </c>
      <c r="D454" s="17" t="s">
        <v>499</v>
      </c>
      <c r="E454" s="17" t="s">
        <v>500</v>
      </c>
      <c r="F454" s="20">
        <v>7276</v>
      </c>
      <c r="G454" s="20">
        <v>-7275</v>
      </c>
      <c r="H454" s="17">
        <v>1</v>
      </c>
    </row>
    <row r="455" spans="1:8" ht="23.25">
      <c r="A455" s="19">
        <v>32</v>
      </c>
      <c r="B455" s="55">
        <v>100000110238</v>
      </c>
      <c r="C455" s="19">
        <v>0</v>
      </c>
      <c r="D455" s="17" t="s">
        <v>499</v>
      </c>
      <c r="E455" s="17" t="s">
        <v>500</v>
      </c>
      <c r="F455" s="20">
        <v>7276</v>
      </c>
      <c r="G455" s="20">
        <v>-7275</v>
      </c>
      <c r="H455" s="17">
        <v>1</v>
      </c>
    </row>
    <row r="456" spans="1:8" ht="23.25">
      <c r="A456" s="19">
        <v>33</v>
      </c>
      <c r="B456" s="55">
        <v>100000110239</v>
      </c>
      <c r="C456" s="19">
        <v>0</v>
      </c>
      <c r="D456" s="17" t="s">
        <v>499</v>
      </c>
      <c r="E456" s="17" t="s">
        <v>500</v>
      </c>
      <c r="F456" s="20">
        <v>7276</v>
      </c>
      <c r="G456" s="20">
        <v>-7275</v>
      </c>
      <c r="H456" s="17">
        <v>1</v>
      </c>
    </row>
    <row r="457" spans="1:8" ht="23.25">
      <c r="A457" s="19">
        <v>34</v>
      </c>
      <c r="B457" s="55">
        <v>100000110240</v>
      </c>
      <c r="C457" s="19">
        <v>0</v>
      </c>
      <c r="D457" s="17" t="s">
        <v>499</v>
      </c>
      <c r="E457" s="17" t="s">
        <v>500</v>
      </c>
      <c r="F457" s="20">
        <v>7276</v>
      </c>
      <c r="G457" s="20">
        <v>-7275</v>
      </c>
      <c r="H457" s="17">
        <v>1</v>
      </c>
    </row>
    <row r="458" spans="1:8" ht="23.25">
      <c r="A458" s="19">
        <v>35</v>
      </c>
      <c r="B458" s="55">
        <v>100000110241</v>
      </c>
      <c r="C458" s="19">
        <v>0</v>
      </c>
      <c r="D458" s="17" t="s">
        <v>499</v>
      </c>
      <c r="E458" s="17" t="s">
        <v>500</v>
      </c>
      <c r="F458" s="20">
        <v>7276</v>
      </c>
      <c r="G458" s="20">
        <v>-7275</v>
      </c>
      <c r="H458" s="17">
        <v>1</v>
      </c>
    </row>
    <row r="459" spans="1:8" ht="23.25">
      <c r="A459" s="19">
        <v>36</v>
      </c>
      <c r="B459" s="55">
        <v>100000110242</v>
      </c>
      <c r="C459" s="19">
        <v>0</v>
      </c>
      <c r="D459" s="17" t="s">
        <v>499</v>
      </c>
      <c r="E459" s="17" t="s">
        <v>500</v>
      </c>
      <c r="F459" s="20">
        <v>7276</v>
      </c>
      <c r="G459" s="20">
        <v>-7275</v>
      </c>
      <c r="H459" s="17">
        <v>1</v>
      </c>
    </row>
    <row r="460" spans="1:8" ht="23.25">
      <c r="A460" s="19">
        <v>37</v>
      </c>
      <c r="B460" s="55">
        <v>100000110243</v>
      </c>
      <c r="C460" s="19">
        <v>0</v>
      </c>
      <c r="D460" s="17" t="s">
        <v>499</v>
      </c>
      <c r="E460" s="17" t="s">
        <v>500</v>
      </c>
      <c r="F460" s="20">
        <v>7276</v>
      </c>
      <c r="G460" s="20">
        <v>-7275</v>
      </c>
      <c r="H460" s="17">
        <v>1</v>
      </c>
    </row>
    <row r="461" spans="1:8" ht="23.25">
      <c r="A461" s="19">
        <v>38</v>
      </c>
      <c r="B461" s="55">
        <v>100000113853</v>
      </c>
      <c r="C461" s="19">
        <v>0</v>
      </c>
      <c r="D461" s="17" t="s">
        <v>456</v>
      </c>
      <c r="E461" s="17" t="s">
        <v>501</v>
      </c>
      <c r="F461" s="20">
        <v>24000</v>
      </c>
      <c r="G461" s="20">
        <v>-23999</v>
      </c>
      <c r="H461" s="17">
        <v>1</v>
      </c>
    </row>
    <row r="462" spans="1:8" ht="23.25">
      <c r="A462" s="19">
        <v>39</v>
      </c>
      <c r="B462" s="55">
        <v>100000113854</v>
      </c>
      <c r="C462" s="19">
        <v>0</v>
      </c>
      <c r="D462" s="17" t="s">
        <v>456</v>
      </c>
      <c r="E462" s="17" t="s">
        <v>501</v>
      </c>
      <c r="F462" s="20">
        <v>24000</v>
      </c>
      <c r="G462" s="20">
        <v>-23999</v>
      </c>
      <c r="H462" s="17">
        <v>1</v>
      </c>
    </row>
    <row r="463" spans="1:8" ht="23.25">
      <c r="A463" s="19">
        <v>40</v>
      </c>
      <c r="B463" s="55">
        <v>100000113855</v>
      </c>
      <c r="C463" s="19">
        <v>0</v>
      </c>
      <c r="D463" s="17" t="s">
        <v>456</v>
      </c>
      <c r="E463" s="17" t="s">
        <v>502</v>
      </c>
      <c r="F463" s="20">
        <v>24000</v>
      </c>
      <c r="G463" s="20">
        <v>-23999</v>
      </c>
      <c r="H463" s="17">
        <v>1</v>
      </c>
    </row>
    <row r="464" spans="1:8" ht="23.25">
      <c r="A464" s="19">
        <v>41</v>
      </c>
      <c r="B464" s="55">
        <v>100000113856</v>
      </c>
      <c r="C464" s="19">
        <v>0</v>
      </c>
      <c r="D464" s="17" t="s">
        <v>456</v>
      </c>
      <c r="E464" s="17" t="s">
        <v>501</v>
      </c>
      <c r="F464" s="20">
        <v>24000</v>
      </c>
      <c r="G464" s="20">
        <v>-23999</v>
      </c>
      <c r="H464" s="17">
        <v>1</v>
      </c>
    </row>
    <row r="465" spans="1:8" ht="23.25">
      <c r="A465" s="19">
        <v>42</v>
      </c>
      <c r="B465" s="55">
        <v>100000113857</v>
      </c>
      <c r="C465" s="19">
        <v>0</v>
      </c>
      <c r="D465" s="17" t="s">
        <v>456</v>
      </c>
      <c r="E465" s="17" t="s">
        <v>502</v>
      </c>
      <c r="F465" s="20">
        <v>24000</v>
      </c>
      <c r="G465" s="20">
        <v>-23999</v>
      </c>
      <c r="H465" s="17">
        <v>1</v>
      </c>
    </row>
    <row r="466" spans="1:8" ht="23.25">
      <c r="A466" s="19">
        <v>43</v>
      </c>
      <c r="B466" s="55">
        <v>100000127819</v>
      </c>
      <c r="C466" s="19">
        <v>0</v>
      </c>
      <c r="D466" s="17" t="s">
        <v>503</v>
      </c>
      <c r="E466" s="17" t="s">
        <v>504</v>
      </c>
      <c r="F466" s="20">
        <v>13000</v>
      </c>
      <c r="G466" s="20">
        <v>-12999</v>
      </c>
      <c r="H466" s="17">
        <v>1</v>
      </c>
    </row>
    <row r="467" spans="1:8" ht="23.25">
      <c r="A467" s="19">
        <v>44</v>
      </c>
      <c r="B467" s="55">
        <v>100000137825</v>
      </c>
      <c r="C467" s="19">
        <v>0</v>
      </c>
      <c r="D467" s="17" t="s">
        <v>387</v>
      </c>
      <c r="E467" s="17" t="s">
        <v>505</v>
      </c>
      <c r="F467" s="20">
        <v>17400</v>
      </c>
      <c r="G467" s="20">
        <v>-17399</v>
      </c>
      <c r="H467" s="17">
        <v>1</v>
      </c>
    </row>
    <row r="468" spans="1:8" ht="23.25">
      <c r="A468" s="19">
        <v>45</v>
      </c>
      <c r="B468" s="55">
        <v>100000137826</v>
      </c>
      <c r="C468" s="19">
        <v>0</v>
      </c>
      <c r="D468" s="17" t="s">
        <v>387</v>
      </c>
      <c r="E468" s="17" t="s">
        <v>505</v>
      </c>
      <c r="F468" s="20">
        <v>17400</v>
      </c>
      <c r="G468" s="20">
        <v>-17399</v>
      </c>
      <c r="H468" s="17">
        <v>1</v>
      </c>
    </row>
    <row r="469" spans="1:8" ht="23.25">
      <c r="A469" s="19">
        <v>46</v>
      </c>
      <c r="B469" s="55">
        <v>100000137827</v>
      </c>
      <c r="C469" s="19">
        <v>0</v>
      </c>
      <c r="D469" s="17" t="s">
        <v>387</v>
      </c>
      <c r="E469" s="17" t="s">
        <v>506</v>
      </c>
      <c r="F469" s="20">
        <v>9900</v>
      </c>
      <c r="G469" s="20">
        <v>-9899</v>
      </c>
      <c r="H469" s="17">
        <v>1</v>
      </c>
    </row>
    <row r="470" spans="1:8" ht="23.25">
      <c r="A470" s="19">
        <v>47</v>
      </c>
      <c r="B470" s="55">
        <v>100000137828</v>
      </c>
      <c r="C470" s="19">
        <v>0</v>
      </c>
      <c r="D470" s="17" t="s">
        <v>387</v>
      </c>
      <c r="E470" s="17" t="s">
        <v>506</v>
      </c>
      <c r="F470" s="20">
        <v>9900</v>
      </c>
      <c r="G470" s="20">
        <v>-9899</v>
      </c>
      <c r="H470" s="17">
        <v>1</v>
      </c>
    </row>
    <row r="471" spans="1:8" ht="23.25">
      <c r="A471" s="19">
        <v>48</v>
      </c>
      <c r="B471" s="55">
        <v>100000137829</v>
      </c>
      <c r="C471" s="19">
        <v>0</v>
      </c>
      <c r="D471" s="17" t="s">
        <v>387</v>
      </c>
      <c r="E471" s="17" t="s">
        <v>507</v>
      </c>
      <c r="F471" s="20">
        <v>8100</v>
      </c>
      <c r="G471" s="20">
        <v>-8099</v>
      </c>
      <c r="H471" s="17">
        <v>1</v>
      </c>
    </row>
    <row r="472" spans="1:8" ht="23.25">
      <c r="A472" s="19">
        <v>49</v>
      </c>
      <c r="B472" s="55">
        <v>100000137830</v>
      </c>
      <c r="C472" s="19">
        <v>0</v>
      </c>
      <c r="D472" s="17" t="s">
        <v>387</v>
      </c>
      <c r="E472" s="17" t="s">
        <v>507</v>
      </c>
      <c r="F472" s="20">
        <v>8100</v>
      </c>
      <c r="G472" s="20">
        <v>-8099</v>
      </c>
      <c r="H472" s="17">
        <v>1</v>
      </c>
    </row>
    <row r="473" spans="1:8" ht="23.25">
      <c r="A473" s="19">
        <v>50</v>
      </c>
      <c r="B473" s="55">
        <v>100000137831</v>
      </c>
      <c r="C473" s="19">
        <v>0</v>
      </c>
      <c r="D473" s="17" t="s">
        <v>387</v>
      </c>
      <c r="E473" s="17" t="s">
        <v>507</v>
      </c>
      <c r="F473" s="20">
        <v>8100</v>
      </c>
      <c r="G473" s="20">
        <v>-8099</v>
      </c>
      <c r="H473" s="17">
        <v>1</v>
      </c>
    </row>
    <row r="474" spans="1:8" ht="23.25">
      <c r="A474" s="19">
        <v>51</v>
      </c>
      <c r="B474" s="55">
        <v>100000137832</v>
      </c>
      <c r="C474" s="19">
        <v>0</v>
      </c>
      <c r="D474" s="17" t="s">
        <v>387</v>
      </c>
      <c r="E474" s="17" t="s">
        <v>507</v>
      </c>
      <c r="F474" s="20">
        <v>8100</v>
      </c>
      <c r="G474" s="20">
        <v>-8099</v>
      </c>
      <c r="H474" s="17">
        <v>1</v>
      </c>
    </row>
    <row r="475" spans="1:8" ht="23.25">
      <c r="A475" s="19">
        <v>52</v>
      </c>
      <c r="B475" s="55">
        <v>100000137833</v>
      </c>
      <c r="C475" s="19">
        <v>0</v>
      </c>
      <c r="D475" s="17" t="s">
        <v>387</v>
      </c>
      <c r="E475" s="17" t="s">
        <v>507</v>
      </c>
      <c r="F475" s="20">
        <v>8100</v>
      </c>
      <c r="G475" s="20">
        <v>-8099</v>
      </c>
      <c r="H475" s="17">
        <v>1</v>
      </c>
    </row>
    <row r="476" spans="1:8" ht="23.25">
      <c r="A476" s="19">
        <v>53</v>
      </c>
      <c r="B476" s="55">
        <v>100000137834</v>
      </c>
      <c r="C476" s="19">
        <v>0</v>
      </c>
      <c r="D476" s="17" t="s">
        <v>387</v>
      </c>
      <c r="E476" s="17" t="s">
        <v>507</v>
      </c>
      <c r="F476" s="20">
        <v>8100</v>
      </c>
      <c r="G476" s="20">
        <v>-8099</v>
      </c>
      <c r="H476" s="17">
        <v>1</v>
      </c>
    </row>
    <row r="477" spans="1:8" ht="23.25">
      <c r="A477" s="19">
        <v>54</v>
      </c>
      <c r="B477" s="55">
        <v>100000137835</v>
      </c>
      <c r="C477" s="19">
        <v>0</v>
      </c>
      <c r="D477" s="17" t="s">
        <v>387</v>
      </c>
      <c r="E477" s="17" t="s">
        <v>507</v>
      </c>
      <c r="F477" s="20">
        <v>8100</v>
      </c>
      <c r="G477" s="20">
        <v>-8099</v>
      </c>
      <c r="H477" s="17">
        <v>1</v>
      </c>
    </row>
    <row r="478" spans="1:8" ht="23.25">
      <c r="A478" s="19">
        <v>55</v>
      </c>
      <c r="B478" s="55">
        <v>100000137836</v>
      </c>
      <c r="C478" s="19">
        <v>0</v>
      </c>
      <c r="D478" s="17" t="s">
        <v>387</v>
      </c>
      <c r="E478" s="17" t="s">
        <v>507</v>
      </c>
      <c r="F478" s="20">
        <v>8100</v>
      </c>
      <c r="G478" s="20">
        <v>-8099</v>
      </c>
      <c r="H478" s="17">
        <v>1</v>
      </c>
    </row>
    <row r="479" spans="1:8" ht="23.25">
      <c r="A479" s="19">
        <v>56</v>
      </c>
      <c r="B479" s="55">
        <v>100000137837</v>
      </c>
      <c r="C479" s="19">
        <v>0</v>
      </c>
      <c r="D479" s="17" t="s">
        <v>387</v>
      </c>
      <c r="E479" s="17" t="s">
        <v>507</v>
      </c>
      <c r="F479" s="20">
        <v>8100</v>
      </c>
      <c r="G479" s="20">
        <v>-8099</v>
      </c>
      <c r="H479" s="17">
        <v>1</v>
      </c>
    </row>
    <row r="480" spans="1:8" ht="23.25">
      <c r="A480" s="19">
        <v>57</v>
      </c>
      <c r="B480" s="55">
        <v>100000137838</v>
      </c>
      <c r="C480" s="19">
        <v>0</v>
      </c>
      <c r="D480" s="17" t="s">
        <v>387</v>
      </c>
      <c r="E480" s="17" t="s">
        <v>507</v>
      </c>
      <c r="F480" s="20">
        <v>8100</v>
      </c>
      <c r="G480" s="20">
        <v>-8099</v>
      </c>
      <c r="H480" s="17">
        <v>1</v>
      </c>
    </row>
    <row r="481" spans="1:8" ht="23.25">
      <c r="A481" s="19">
        <v>58</v>
      </c>
      <c r="B481" s="55">
        <v>100000137839</v>
      </c>
      <c r="C481" s="19">
        <v>0</v>
      </c>
      <c r="D481" s="17" t="s">
        <v>387</v>
      </c>
      <c r="E481" s="17" t="s">
        <v>507</v>
      </c>
      <c r="F481" s="20">
        <v>8100</v>
      </c>
      <c r="G481" s="20">
        <v>-8099</v>
      </c>
      <c r="H481" s="17">
        <v>1</v>
      </c>
    </row>
    <row r="482" spans="1:8" ht="23.25">
      <c r="A482" s="19">
        <v>59</v>
      </c>
      <c r="B482" s="55">
        <v>100000137840</v>
      </c>
      <c r="C482" s="19">
        <v>0</v>
      </c>
      <c r="D482" s="17" t="s">
        <v>387</v>
      </c>
      <c r="E482" s="17" t="s">
        <v>507</v>
      </c>
      <c r="F482" s="20">
        <v>8100</v>
      </c>
      <c r="G482" s="20">
        <v>-8099</v>
      </c>
      <c r="H482" s="17">
        <v>1</v>
      </c>
    </row>
    <row r="483" spans="1:8" ht="23.25">
      <c r="A483" s="19">
        <v>60</v>
      </c>
      <c r="B483" s="55">
        <v>100000137841</v>
      </c>
      <c r="C483" s="19">
        <v>0</v>
      </c>
      <c r="D483" s="17" t="s">
        <v>387</v>
      </c>
      <c r="E483" s="17" t="s">
        <v>507</v>
      </c>
      <c r="F483" s="20">
        <v>8100</v>
      </c>
      <c r="G483" s="20">
        <v>-8099</v>
      </c>
      <c r="H483" s="17">
        <v>1</v>
      </c>
    </row>
    <row r="484" spans="1:8" ht="23.25">
      <c r="A484" s="19">
        <v>61</v>
      </c>
      <c r="B484" s="55">
        <v>100000137842</v>
      </c>
      <c r="C484" s="19">
        <v>0</v>
      </c>
      <c r="D484" s="17" t="s">
        <v>387</v>
      </c>
      <c r="E484" s="17" t="s">
        <v>507</v>
      </c>
      <c r="F484" s="20">
        <v>8100</v>
      </c>
      <c r="G484" s="20">
        <v>-8099</v>
      </c>
      <c r="H484" s="17">
        <v>1</v>
      </c>
    </row>
    <row r="485" spans="1:8" ht="23.25">
      <c r="A485" s="19">
        <v>62</v>
      </c>
      <c r="B485" s="55">
        <v>100000137843</v>
      </c>
      <c r="C485" s="19">
        <v>0</v>
      </c>
      <c r="D485" s="17" t="s">
        <v>387</v>
      </c>
      <c r="E485" s="17" t="s">
        <v>507</v>
      </c>
      <c r="F485" s="20">
        <v>8100</v>
      </c>
      <c r="G485" s="20">
        <v>-8099</v>
      </c>
      <c r="H485" s="17">
        <v>1</v>
      </c>
    </row>
    <row r="486" spans="1:8" ht="23.25">
      <c r="A486" s="19">
        <v>63</v>
      </c>
      <c r="B486" s="55">
        <v>100000137844</v>
      </c>
      <c r="C486" s="19">
        <v>0</v>
      </c>
      <c r="D486" s="17" t="s">
        <v>387</v>
      </c>
      <c r="E486" s="17" t="s">
        <v>507</v>
      </c>
      <c r="F486" s="20">
        <v>8100</v>
      </c>
      <c r="G486" s="20">
        <v>-8099</v>
      </c>
      <c r="H486" s="17">
        <v>1</v>
      </c>
    </row>
    <row r="487" spans="1:8" ht="23.25">
      <c r="A487" s="19">
        <v>64</v>
      </c>
      <c r="B487" s="55">
        <v>100000137845</v>
      </c>
      <c r="C487" s="19">
        <v>0</v>
      </c>
      <c r="D487" s="17" t="s">
        <v>387</v>
      </c>
      <c r="E487" s="17" t="s">
        <v>507</v>
      </c>
      <c r="F487" s="20">
        <v>8100</v>
      </c>
      <c r="G487" s="20">
        <v>-8099</v>
      </c>
      <c r="H487" s="17">
        <v>1</v>
      </c>
    </row>
    <row r="488" spans="1:8" ht="23.25">
      <c r="A488" s="19">
        <v>65</v>
      </c>
      <c r="B488" s="55">
        <v>100000137846</v>
      </c>
      <c r="C488" s="19">
        <v>0</v>
      </c>
      <c r="D488" s="17" t="s">
        <v>387</v>
      </c>
      <c r="E488" s="17" t="s">
        <v>507</v>
      </c>
      <c r="F488" s="20">
        <v>8100</v>
      </c>
      <c r="G488" s="20">
        <v>-8099</v>
      </c>
      <c r="H488" s="17">
        <v>1</v>
      </c>
    </row>
    <row r="489" spans="1:8" ht="23.25">
      <c r="A489" s="19">
        <v>66</v>
      </c>
      <c r="B489" s="55">
        <v>100000137847</v>
      </c>
      <c r="C489" s="19">
        <v>0</v>
      </c>
      <c r="D489" s="17" t="s">
        <v>387</v>
      </c>
      <c r="E489" s="17" t="s">
        <v>507</v>
      </c>
      <c r="F489" s="20">
        <v>8100</v>
      </c>
      <c r="G489" s="20">
        <v>-8099</v>
      </c>
      <c r="H489" s="17">
        <v>1</v>
      </c>
    </row>
    <row r="490" spans="1:8" ht="23.25">
      <c r="A490" s="19">
        <v>67</v>
      </c>
      <c r="B490" s="55">
        <v>100000137848</v>
      </c>
      <c r="C490" s="19">
        <v>0</v>
      </c>
      <c r="D490" s="17" t="s">
        <v>387</v>
      </c>
      <c r="E490" s="17" t="s">
        <v>507</v>
      </c>
      <c r="F490" s="20">
        <v>8100</v>
      </c>
      <c r="G490" s="20">
        <v>-8099</v>
      </c>
      <c r="H490" s="17">
        <v>1</v>
      </c>
    </row>
    <row r="491" spans="1:8" ht="23.25">
      <c r="A491" s="19">
        <v>68</v>
      </c>
      <c r="B491" s="55">
        <v>100000137849</v>
      </c>
      <c r="C491" s="19">
        <v>0</v>
      </c>
      <c r="D491" s="17" t="s">
        <v>387</v>
      </c>
      <c r="E491" s="17" t="s">
        <v>507</v>
      </c>
      <c r="F491" s="20">
        <v>8100</v>
      </c>
      <c r="G491" s="20">
        <v>-8099</v>
      </c>
      <c r="H491" s="17">
        <v>1</v>
      </c>
    </row>
    <row r="492" spans="1:8" ht="23.25">
      <c r="A492" s="19">
        <v>69</v>
      </c>
      <c r="B492" s="55">
        <v>100000137850</v>
      </c>
      <c r="C492" s="19">
        <v>0</v>
      </c>
      <c r="D492" s="17" t="s">
        <v>387</v>
      </c>
      <c r="E492" s="17" t="s">
        <v>507</v>
      </c>
      <c r="F492" s="20">
        <v>8100</v>
      </c>
      <c r="G492" s="20">
        <v>-8099</v>
      </c>
      <c r="H492" s="17">
        <v>1</v>
      </c>
    </row>
    <row r="493" spans="1:8" ht="23.25">
      <c r="A493" s="19">
        <v>70</v>
      </c>
      <c r="B493" s="55">
        <v>100000137851</v>
      </c>
      <c r="C493" s="19">
        <v>0</v>
      </c>
      <c r="D493" s="17" t="s">
        <v>387</v>
      </c>
      <c r="E493" s="17" t="s">
        <v>507</v>
      </c>
      <c r="F493" s="20">
        <v>8100</v>
      </c>
      <c r="G493" s="20">
        <v>-8099</v>
      </c>
      <c r="H493" s="17">
        <v>1</v>
      </c>
    </row>
    <row r="494" spans="1:8" ht="23.25">
      <c r="A494" s="19">
        <v>71</v>
      </c>
      <c r="B494" s="55">
        <v>100000137852</v>
      </c>
      <c r="C494" s="19">
        <v>0</v>
      </c>
      <c r="D494" s="17" t="s">
        <v>387</v>
      </c>
      <c r="E494" s="17" t="s">
        <v>507</v>
      </c>
      <c r="F494" s="20">
        <v>8100</v>
      </c>
      <c r="G494" s="20">
        <v>-8099</v>
      </c>
      <c r="H494" s="17">
        <v>1</v>
      </c>
    </row>
    <row r="495" spans="1:8" ht="23.25">
      <c r="A495" s="19">
        <v>72</v>
      </c>
      <c r="B495" s="55">
        <v>100000137853</v>
      </c>
      <c r="C495" s="19">
        <v>0</v>
      </c>
      <c r="D495" s="17" t="s">
        <v>387</v>
      </c>
      <c r="E495" s="17" t="s">
        <v>507</v>
      </c>
      <c r="F495" s="20">
        <v>8100</v>
      </c>
      <c r="G495" s="20">
        <v>-8099</v>
      </c>
      <c r="H495" s="17">
        <v>1</v>
      </c>
    </row>
    <row r="496" spans="1:8" ht="23.25">
      <c r="A496" s="19">
        <v>73</v>
      </c>
      <c r="B496" s="55">
        <v>100000137854</v>
      </c>
      <c r="C496" s="19">
        <v>0</v>
      </c>
      <c r="D496" s="17" t="s">
        <v>387</v>
      </c>
      <c r="E496" s="17" t="s">
        <v>507</v>
      </c>
      <c r="F496" s="20">
        <v>8100</v>
      </c>
      <c r="G496" s="20">
        <v>-8099</v>
      </c>
      <c r="H496" s="17">
        <v>1</v>
      </c>
    </row>
    <row r="497" spans="1:8" ht="23.25">
      <c r="A497" s="19">
        <v>74</v>
      </c>
      <c r="B497" s="55">
        <v>100000137855</v>
      </c>
      <c r="C497" s="19">
        <v>0</v>
      </c>
      <c r="D497" s="17" t="s">
        <v>387</v>
      </c>
      <c r="E497" s="17" t="s">
        <v>507</v>
      </c>
      <c r="F497" s="20">
        <v>8100</v>
      </c>
      <c r="G497" s="20">
        <v>-8099</v>
      </c>
      <c r="H497" s="17">
        <v>1</v>
      </c>
    </row>
    <row r="498" spans="1:8" ht="23.25">
      <c r="A498" s="19">
        <v>75</v>
      </c>
      <c r="B498" s="55">
        <v>100000137856</v>
      </c>
      <c r="C498" s="19">
        <v>0</v>
      </c>
      <c r="D498" s="17" t="s">
        <v>387</v>
      </c>
      <c r="E498" s="17" t="s">
        <v>507</v>
      </c>
      <c r="F498" s="20">
        <v>8100</v>
      </c>
      <c r="G498" s="20">
        <v>-8099</v>
      </c>
      <c r="H498" s="17">
        <v>1</v>
      </c>
    </row>
    <row r="499" spans="1:8" ht="23.25">
      <c r="A499" s="19">
        <v>76</v>
      </c>
      <c r="B499" s="55">
        <v>100000137857</v>
      </c>
      <c r="C499" s="19">
        <v>0</v>
      </c>
      <c r="D499" s="17" t="s">
        <v>387</v>
      </c>
      <c r="E499" s="17" t="s">
        <v>507</v>
      </c>
      <c r="F499" s="20">
        <v>8100</v>
      </c>
      <c r="G499" s="20">
        <v>-8099</v>
      </c>
      <c r="H499" s="17">
        <v>1</v>
      </c>
    </row>
    <row r="500" spans="1:8" ht="23.25">
      <c r="A500" s="19">
        <v>77</v>
      </c>
      <c r="B500" s="55">
        <v>100000137858</v>
      </c>
      <c r="C500" s="19">
        <v>0</v>
      </c>
      <c r="D500" s="17" t="s">
        <v>387</v>
      </c>
      <c r="E500" s="17" t="s">
        <v>507</v>
      </c>
      <c r="F500" s="20">
        <v>8100</v>
      </c>
      <c r="G500" s="20">
        <v>-8099</v>
      </c>
      <c r="H500" s="17">
        <v>1</v>
      </c>
    </row>
    <row r="501" spans="1:8" ht="23.25">
      <c r="A501" s="19">
        <v>78</v>
      </c>
      <c r="B501" s="55">
        <v>100000137859</v>
      </c>
      <c r="C501" s="19">
        <v>0</v>
      </c>
      <c r="D501" s="17" t="s">
        <v>387</v>
      </c>
      <c r="E501" s="17" t="s">
        <v>507</v>
      </c>
      <c r="F501" s="20">
        <v>8100</v>
      </c>
      <c r="G501" s="20">
        <v>-8099</v>
      </c>
      <c r="H501" s="17">
        <v>1</v>
      </c>
    </row>
    <row r="502" spans="1:8" ht="23.25">
      <c r="A502" s="19">
        <v>79</v>
      </c>
      <c r="B502" s="55">
        <v>100000137860</v>
      </c>
      <c r="C502" s="19">
        <v>0</v>
      </c>
      <c r="D502" s="17" t="s">
        <v>387</v>
      </c>
      <c r="E502" s="17" t="s">
        <v>507</v>
      </c>
      <c r="F502" s="20">
        <v>8100</v>
      </c>
      <c r="G502" s="20">
        <v>-8099</v>
      </c>
      <c r="H502" s="17">
        <v>1</v>
      </c>
    </row>
    <row r="503" spans="1:8" ht="23.25">
      <c r="A503" s="19">
        <v>80</v>
      </c>
      <c r="B503" s="55">
        <v>100000137861</v>
      </c>
      <c r="C503" s="19">
        <v>0</v>
      </c>
      <c r="D503" s="17" t="s">
        <v>387</v>
      </c>
      <c r="E503" s="17" t="s">
        <v>507</v>
      </c>
      <c r="F503" s="20">
        <v>8100</v>
      </c>
      <c r="G503" s="20">
        <v>-8099</v>
      </c>
      <c r="H503" s="17">
        <v>1</v>
      </c>
    </row>
    <row r="504" spans="1:8" ht="23.25">
      <c r="A504" s="19">
        <v>81</v>
      </c>
      <c r="B504" s="55">
        <v>100000137862</v>
      </c>
      <c r="C504" s="19">
        <v>0</v>
      </c>
      <c r="D504" s="17" t="s">
        <v>387</v>
      </c>
      <c r="E504" s="17" t="s">
        <v>507</v>
      </c>
      <c r="F504" s="20">
        <v>8100</v>
      </c>
      <c r="G504" s="20">
        <v>-8099</v>
      </c>
      <c r="H504" s="17">
        <v>1</v>
      </c>
    </row>
    <row r="505" spans="1:8" ht="23.25">
      <c r="A505" s="19">
        <v>82</v>
      </c>
      <c r="B505" s="55">
        <v>100000137863</v>
      </c>
      <c r="C505" s="19">
        <v>0</v>
      </c>
      <c r="D505" s="17" t="s">
        <v>387</v>
      </c>
      <c r="E505" s="17" t="s">
        <v>507</v>
      </c>
      <c r="F505" s="20">
        <v>8100</v>
      </c>
      <c r="G505" s="20">
        <v>-8099</v>
      </c>
      <c r="H505" s="17">
        <v>1</v>
      </c>
    </row>
    <row r="506" spans="1:8" ht="23.25">
      <c r="A506" s="19">
        <v>83</v>
      </c>
      <c r="B506" s="55">
        <v>100000137864</v>
      </c>
      <c r="C506" s="19">
        <v>0</v>
      </c>
      <c r="D506" s="17" t="s">
        <v>387</v>
      </c>
      <c r="E506" s="17" t="s">
        <v>507</v>
      </c>
      <c r="F506" s="20">
        <v>8100</v>
      </c>
      <c r="G506" s="20">
        <v>-8099</v>
      </c>
      <c r="H506" s="17">
        <v>1</v>
      </c>
    </row>
    <row r="507" spans="1:8" ht="23.25">
      <c r="A507" s="19">
        <v>84</v>
      </c>
      <c r="B507" s="55">
        <v>100000137865</v>
      </c>
      <c r="C507" s="19">
        <v>0</v>
      </c>
      <c r="D507" s="17" t="s">
        <v>387</v>
      </c>
      <c r="E507" s="17" t="s">
        <v>507</v>
      </c>
      <c r="F507" s="20">
        <v>8100</v>
      </c>
      <c r="G507" s="20">
        <v>-8099</v>
      </c>
      <c r="H507" s="17">
        <v>1</v>
      </c>
    </row>
    <row r="508" spans="1:8" ht="23.25">
      <c r="A508" s="19">
        <v>85</v>
      </c>
      <c r="B508" s="55">
        <v>100000137866</v>
      </c>
      <c r="C508" s="19">
        <v>0</v>
      </c>
      <c r="D508" s="17" t="s">
        <v>387</v>
      </c>
      <c r="E508" s="17" t="s">
        <v>507</v>
      </c>
      <c r="F508" s="20">
        <v>8100</v>
      </c>
      <c r="G508" s="20">
        <v>-8099</v>
      </c>
      <c r="H508" s="17">
        <v>1</v>
      </c>
    </row>
    <row r="509" spans="1:8" ht="23.25">
      <c r="A509" s="19">
        <v>86</v>
      </c>
      <c r="B509" s="55">
        <v>100000137867</v>
      </c>
      <c r="C509" s="19">
        <v>0</v>
      </c>
      <c r="D509" s="17" t="s">
        <v>387</v>
      </c>
      <c r="E509" s="17" t="s">
        <v>507</v>
      </c>
      <c r="F509" s="20">
        <v>8100</v>
      </c>
      <c r="G509" s="20">
        <v>-8099</v>
      </c>
      <c r="H509" s="17">
        <v>1</v>
      </c>
    </row>
    <row r="510" spans="1:8" ht="23.25">
      <c r="A510" s="19">
        <v>87</v>
      </c>
      <c r="B510" s="55">
        <v>100000137868</v>
      </c>
      <c r="C510" s="19">
        <v>0</v>
      </c>
      <c r="D510" s="17" t="s">
        <v>387</v>
      </c>
      <c r="E510" s="17" t="s">
        <v>507</v>
      </c>
      <c r="F510" s="20">
        <v>8100</v>
      </c>
      <c r="G510" s="20">
        <v>-8099</v>
      </c>
      <c r="H510" s="17">
        <v>1</v>
      </c>
    </row>
    <row r="511" spans="1:8" ht="23.25">
      <c r="A511" s="19">
        <v>88</v>
      </c>
      <c r="B511" s="55">
        <v>100000137869</v>
      </c>
      <c r="C511" s="19">
        <v>0</v>
      </c>
      <c r="D511" s="17" t="s">
        <v>387</v>
      </c>
      <c r="E511" s="17" t="s">
        <v>508</v>
      </c>
      <c r="F511" s="20">
        <v>5400</v>
      </c>
      <c r="G511" s="20">
        <v>-5399</v>
      </c>
      <c r="H511" s="17">
        <v>1</v>
      </c>
    </row>
    <row r="512" spans="1:8" ht="23.25">
      <c r="A512" s="19">
        <v>89</v>
      </c>
      <c r="B512" s="55">
        <v>100000137870</v>
      </c>
      <c r="C512" s="19">
        <v>0</v>
      </c>
      <c r="D512" s="17" t="s">
        <v>387</v>
      </c>
      <c r="E512" s="17" t="s">
        <v>509</v>
      </c>
      <c r="F512" s="20">
        <v>28700</v>
      </c>
      <c r="G512" s="20">
        <v>-28699</v>
      </c>
      <c r="H512" s="17">
        <v>1</v>
      </c>
    </row>
    <row r="513" spans="1:8" ht="23.25">
      <c r="A513" s="19">
        <v>90</v>
      </c>
      <c r="B513" s="55">
        <v>100000137871</v>
      </c>
      <c r="C513" s="19">
        <v>0</v>
      </c>
      <c r="D513" s="17" t="s">
        <v>387</v>
      </c>
      <c r="E513" s="17" t="s">
        <v>509</v>
      </c>
      <c r="F513" s="20">
        <v>28700</v>
      </c>
      <c r="G513" s="20">
        <v>-28699</v>
      </c>
      <c r="H513" s="17">
        <v>1</v>
      </c>
    </row>
    <row r="514" spans="1:8" ht="23.25">
      <c r="A514" s="19">
        <v>91</v>
      </c>
      <c r="B514" s="55">
        <v>100000137872</v>
      </c>
      <c r="C514" s="19">
        <v>0</v>
      </c>
      <c r="D514" s="17" t="s">
        <v>387</v>
      </c>
      <c r="E514" s="17" t="s">
        <v>510</v>
      </c>
      <c r="F514" s="20">
        <v>25000</v>
      </c>
      <c r="G514" s="20">
        <v>-24999</v>
      </c>
      <c r="H514" s="17">
        <v>1</v>
      </c>
    </row>
    <row r="515" spans="1:8" ht="23.25">
      <c r="A515" s="19">
        <v>92</v>
      </c>
      <c r="B515" s="55">
        <v>100000137873</v>
      </c>
      <c r="C515" s="19">
        <v>0</v>
      </c>
      <c r="D515" s="17" t="s">
        <v>387</v>
      </c>
      <c r="E515" s="17" t="s">
        <v>511</v>
      </c>
      <c r="F515" s="20">
        <v>36000</v>
      </c>
      <c r="G515" s="20">
        <v>-35999</v>
      </c>
      <c r="H515" s="17">
        <v>1</v>
      </c>
    </row>
    <row r="516" spans="1:8" ht="23.25">
      <c r="A516" s="19">
        <v>93</v>
      </c>
      <c r="B516" s="55">
        <v>100000137874</v>
      </c>
      <c r="C516" s="19">
        <v>0</v>
      </c>
      <c r="D516" s="17" t="s">
        <v>387</v>
      </c>
      <c r="E516" s="17" t="s">
        <v>511</v>
      </c>
      <c r="F516" s="20">
        <v>36000</v>
      </c>
      <c r="G516" s="20">
        <v>-35999</v>
      </c>
      <c r="H516" s="17">
        <v>1</v>
      </c>
    </row>
    <row r="517" spans="1:8" ht="23.25">
      <c r="A517" s="19">
        <v>94</v>
      </c>
      <c r="B517" s="55">
        <v>100000137875</v>
      </c>
      <c r="C517" s="19">
        <v>0</v>
      </c>
      <c r="D517" s="17" t="s">
        <v>387</v>
      </c>
      <c r="E517" s="17" t="s">
        <v>512</v>
      </c>
      <c r="F517" s="20">
        <v>8200</v>
      </c>
      <c r="G517" s="20">
        <v>-8199</v>
      </c>
      <c r="H517" s="17">
        <v>1</v>
      </c>
    </row>
    <row r="518" spans="1:8" ht="23.25">
      <c r="A518" s="19">
        <v>95</v>
      </c>
      <c r="B518" s="55">
        <v>100000137876</v>
      </c>
      <c r="C518" s="19">
        <v>0</v>
      </c>
      <c r="D518" s="17" t="s">
        <v>387</v>
      </c>
      <c r="E518" s="17" t="s">
        <v>512</v>
      </c>
      <c r="F518" s="20">
        <v>8200</v>
      </c>
      <c r="G518" s="20">
        <v>-8199</v>
      </c>
      <c r="H518" s="17">
        <v>1</v>
      </c>
    </row>
    <row r="519" spans="1:8" ht="23.25">
      <c r="A519" s="19">
        <v>96</v>
      </c>
      <c r="B519" s="55">
        <v>100000137877</v>
      </c>
      <c r="C519" s="19">
        <v>0</v>
      </c>
      <c r="D519" s="17" t="s">
        <v>387</v>
      </c>
      <c r="E519" s="17" t="s">
        <v>512</v>
      </c>
      <c r="F519" s="20">
        <v>8200</v>
      </c>
      <c r="G519" s="20">
        <v>-8199</v>
      </c>
      <c r="H519" s="17">
        <v>1</v>
      </c>
    </row>
    <row r="520" spans="1:8" ht="23.25">
      <c r="A520" s="19">
        <v>97</v>
      </c>
      <c r="B520" s="55">
        <v>100000137878</v>
      </c>
      <c r="C520" s="19">
        <v>0</v>
      </c>
      <c r="D520" s="17" t="s">
        <v>387</v>
      </c>
      <c r="E520" s="17" t="s">
        <v>512</v>
      </c>
      <c r="F520" s="20">
        <v>8200</v>
      </c>
      <c r="G520" s="20">
        <v>-8199</v>
      </c>
      <c r="H520" s="17">
        <v>1</v>
      </c>
    </row>
    <row r="521" spans="1:8" ht="23.25">
      <c r="A521" s="19">
        <v>98</v>
      </c>
      <c r="B521" s="55">
        <v>100000137879</v>
      </c>
      <c r="C521" s="19">
        <v>0</v>
      </c>
      <c r="D521" s="17" t="s">
        <v>387</v>
      </c>
      <c r="E521" s="17" t="s">
        <v>512</v>
      </c>
      <c r="F521" s="20">
        <v>8200</v>
      </c>
      <c r="G521" s="20">
        <v>-8199</v>
      </c>
      <c r="H521" s="17">
        <v>1</v>
      </c>
    </row>
    <row r="522" spans="1:8" ht="23.25">
      <c r="A522" s="19">
        <v>99</v>
      </c>
      <c r="B522" s="55">
        <v>100000137880</v>
      </c>
      <c r="C522" s="19">
        <v>0</v>
      </c>
      <c r="D522" s="17" t="s">
        <v>387</v>
      </c>
      <c r="E522" s="17" t="s">
        <v>512</v>
      </c>
      <c r="F522" s="20">
        <v>8200</v>
      </c>
      <c r="G522" s="20">
        <v>-8199</v>
      </c>
      <c r="H522" s="17">
        <v>1</v>
      </c>
    </row>
    <row r="523" spans="1:8" ht="23.25">
      <c r="A523" s="19">
        <v>100</v>
      </c>
      <c r="B523" s="55">
        <v>100000137881</v>
      </c>
      <c r="C523" s="19">
        <v>0</v>
      </c>
      <c r="D523" s="17" t="s">
        <v>387</v>
      </c>
      <c r="E523" s="17" t="s">
        <v>512</v>
      </c>
      <c r="F523" s="20">
        <v>8200</v>
      </c>
      <c r="G523" s="20">
        <v>-8199</v>
      </c>
      <c r="H523" s="17">
        <v>1</v>
      </c>
    </row>
    <row r="524" spans="1:8" ht="23.25">
      <c r="A524" s="19">
        <v>101</v>
      </c>
      <c r="B524" s="55">
        <v>100000137882</v>
      </c>
      <c r="C524" s="19">
        <v>0</v>
      </c>
      <c r="D524" s="17" t="s">
        <v>387</v>
      </c>
      <c r="E524" s="17" t="s">
        <v>512</v>
      </c>
      <c r="F524" s="20">
        <v>8200</v>
      </c>
      <c r="G524" s="20">
        <v>-8199</v>
      </c>
      <c r="H524" s="17">
        <v>1</v>
      </c>
    </row>
    <row r="525" spans="1:8" ht="23.25">
      <c r="A525" s="19">
        <v>102</v>
      </c>
      <c r="B525" s="55">
        <v>100000137932</v>
      </c>
      <c r="C525" s="19">
        <v>0</v>
      </c>
      <c r="D525" s="17" t="s">
        <v>387</v>
      </c>
      <c r="E525" s="17" t="s">
        <v>513</v>
      </c>
      <c r="F525" s="20">
        <v>157000</v>
      </c>
      <c r="G525" s="20">
        <v>-156999</v>
      </c>
      <c r="H525" s="17">
        <v>1</v>
      </c>
    </row>
    <row r="526" spans="1:8" ht="23.25">
      <c r="A526" s="19">
        <v>103</v>
      </c>
      <c r="B526" s="55">
        <v>100000137933</v>
      </c>
      <c r="C526" s="19">
        <v>0</v>
      </c>
      <c r="D526" s="17" t="s">
        <v>387</v>
      </c>
      <c r="E526" s="17" t="s">
        <v>513</v>
      </c>
      <c r="F526" s="20">
        <v>157000</v>
      </c>
      <c r="G526" s="20">
        <v>-156999</v>
      </c>
      <c r="H526" s="17">
        <v>1</v>
      </c>
    </row>
    <row r="527" spans="1:8" ht="23.25">
      <c r="A527" s="19">
        <v>104</v>
      </c>
      <c r="B527" s="55">
        <v>100000137934</v>
      </c>
      <c r="C527" s="19">
        <v>0</v>
      </c>
      <c r="D527" s="17" t="s">
        <v>387</v>
      </c>
      <c r="E527" s="17" t="s">
        <v>514</v>
      </c>
      <c r="F527" s="20">
        <v>5500</v>
      </c>
      <c r="G527" s="20">
        <v>-5499</v>
      </c>
      <c r="H527" s="17">
        <v>1</v>
      </c>
    </row>
    <row r="528" spans="1:8" ht="23.25">
      <c r="A528" s="19">
        <v>105</v>
      </c>
      <c r="B528" s="55">
        <v>100000137935</v>
      </c>
      <c r="C528" s="19">
        <v>0</v>
      </c>
      <c r="D528" s="17" t="s">
        <v>387</v>
      </c>
      <c r="E528" s="17" t="s">
        <v>514</v>
      </c>
      <c r="F528" s="20">
        <v>5500</v>
      </c>
      <c r="G528" s="20">
        <v>-5499</v>
      </c>
      <c r="H528" s="17">
        <v>1</v>
      </c>
    </row>
    <row r="529" spans="1:8" ht="23.25">
      <c r="A529" s="19">
        <v>106</v>
      </c>
      <c r="B529" s="55">
        <v>100000137936</v>
      </c>
      <c r="C529" s="19">
        <v>0</v>
      </c>
      <c r="D529" s="17" t="s">
        <v>387</v>
      </c>
      <c r="E529" s="17" t="s">
        <v>515</v>
      </c>
      <c r="F529" s="20">
        <v>12000</v>
      </c>
      <c r="G529" s="20">
        <v>-11999</v>
      </c>
      <c r="H529" s="17">
        <v>1</v>
      </c>
    </row>
    <row r="530" spans="1:8" ht="23.25">
      <c r="A530" s="19">
        <v>107</v>
      </c>
      <c r="B530" s="55">
        <v>100000137937</v>
      </c>
      <c r="C530" s="19">
        <v>0</v>
      </c>
      <c r="D530" s="17" t="s">
        <v>387</v>
      </c>
      <c r="E530" s="17" t="s">
        <v>515</v>
      </c>
      <c r="F530" s="20">
        <v>12000</v>
      </c>
      <c r="G530" s="20">
        <v>-11999</v>
      </c>
      <c r="H530" s="17">
        <v>1</v>
      </c>
    </row>
    <row r="531" spans="1:8" ht="23.25">
      <c r="A531" s="19">
        <v>108</v>
      </c>
      <c r="B531" s="55">
        <v>100000137938</v>
      </c>
      <c r="C531" s="19">
        <v>0</v>
      </c>
      <c r="D531" s="17" t="s">
        <v>387</v>
      </c>
      <c r="E531" s="17" t="s">
        <v>516</v>
      </c>
      <c r="F531" s="20">
        <v>9000</v>
      </c>
      <c r="G531" s="20">
        <v>-8999</v>
      </c>
      <c r="H531" s="17">
        <v>1</v>
      </c>
    </row>
    <row r="532" spans="1:8" ht="23.25">
      <c r="A532" s="19">
        <v>109</v>
      </c>
      <c r="B532" s="55">
        <v>100000137939</v>
      </c>
      <c r="C532" s="19">
        <v>0</v>
      </c>
      <c r="D532" s="17" t="s">
        <v>387</v>
      </c>
      <c r="E532" s="17" t="s">
        <v>516</v>
      </c>
      <c r="F532" s="20">
        <v>9000</v>
      </c>
      <c r="G532" s="20">
        <v>-8999</v>
      </c>
      <c r="H532" s="17">
        <v>1</v>
      </c>
    </row>
    <row r="533" spans="1:8" ht="23.25">
      <c r="A533" s="19">
        <v>110</v>
      </c>
      <c r="B533" s="55">
        <v>100000137940</v>
      </c>
      <c r="C533" s="19">
        <v>0</v>
      </c>
      <c r="D533" s="17" t="s">
        <v>387</v>
      </c>
      <c r="E533" s="17" t="s">
        <v>517</v>
      </c>
      <c r="F533" s="20">
        <v>339000</v>
      </c>
      <c r="G533" s="20">
        <v>-338999</v>
      </c>
      <c r="H533" s="17">
        <v>1</v>
      </c>
    </row>
    <row r="534" spans="1:8" ht="23.25">
      <c r="A534" s="19">
        <v>111</v>
      </c>
      <c r="B534" s="55">
        <v>100000137941</v>
      </c>
      <c r="C534" s="19">
        <v>0</v>
      </c>
      <c r="D534" s="17" t="s">
        <v>387</v>
      </c>
      <c r="E534" s="17" t="s">
        <v>518</v>
      </c>
      <c r="F534" s="20">
        <v>7500</v>
      </c>
      <c r="G534" s="20">
        <v>-7499</v>
      </c>
      <c r="H534" s="17">
        <v>1</v>
      </c>
    </row>
    <row r="535" spans="1:8" ht="23.25">
      <c r="A535" s="19">
        <v>112</v>
      </c>
      <c r="B535" s="55">
        <v>100000137942</v>
      </c>
      <c r="C535" s="19">
        <v>0</v>
      </c>
      <c r="D535" s="17" t="s">
        <v>387</v>
      </c>
      <c r="E535" s="17" t="s">
        <v>518</v>
      </c>
      <c r="F535" s="20">
        <v>7500</v>
      </c>
      <c r="G535" s="20">
        <v>-7499</v>
      </c>
      <c r="H535" s="17">
        <v>1</v>
      </c>
    </row>
    <row r="536" spans="1:8" ht="23.25">
      <c r="A536" s="19">
        <v>113</v>
      </c>
      <c r="B536" s="55">
        <v>100000147473</v>
      </c>
      <c r="C536" s="19">
        <v>0</v>
      </c>
      <c r="D536" s="17" t="s">
        <v>519</v>
      </c>
      <c r="E536" s="17" t="s">
        <v>520</v>
      </c>
      <c r="F536" s="20">
        <v>11984</v>
      </c>
      <c r="G536" s="20">
        <v>-11983</v>
      </c>
      <c r="H536" s="17">
        <v>1</v>
      </c>
    </row>
    <row r="537" spans="1:8" ht="23.25">
      <c r="A537" s="19">
        <v>114</v>
      </c>
      <c r="B537" s="55">
        <v>100000147474</v>
      </c>
      <c r="C537" s="19">
        <v>0</v>
      </c>
      <c r="D537" s="17" t="s">
        <v>519</v>
      </c>
      <c r="E537" s="17" t="s">
        <v>521</v>
      </c>
      <c r="F537" s="20">
        <v>11984</v>
      </c>
      <c r="G537" s="20">
        <v>-11983</v>
      </c>
      <c r="H537" s="17">
        <v>1</v>
      </c>
    </row>
    <row r="538" spans="1:8" ht="23.25">
      <c r="A538" s="19">
        <v>115</v>
      </c>
      <c r="B538" s="55">
        <v>100000148705</v>
      </c>
      <c r="C538" s="19">
        <v>0</v>
      </c>
      <c r="D538" s="17" t="s">
        <v>522</v>
      </c>
      <c r="E538" s="17" t="s">
        <v>523</v>
      </c>
      <c r="F538" s="20">
        <v>24000</v>
      </c>
      <c r="G538" s="20">
        <v>-23999</v>
      </c>
      <c r="H538" s="17">
        <v>1</v>
      </c>
    </row>
    <row r="539" spans="1:8" ht="23.25">
      <c r="A539" s="19">
        <v>116</v>
      </c>
      <c r="B539" s="55">
        <v>100000154846</v>
      </c>
      <c r="C539" s="19">
        <v>0</v>
      </c>
      <c r="D539" s="17" t="s">
        <v>463</v>
      </c>
      <c r="E539" s="17" t="s">
        <v>524</v>
      </c>
      <c r="F539" s="20">
        <v>24000</v>
      </c>
      <c r="G539" s="20">
        <v>-23999</v>
      </c>
      <c r="H539" s="17">
        <v>1</v>
      </c>
    </row>
    <row r="540" spans="1:8" ht="23.25">
      <c r="A540" s="19">
        <v>117</v>
      </c>
      <c r="B540" s="55">
        <v>100000242841</v>
      </c>
      <c r="C540" s="19">
        <v>0</v>
      </c>
      <c r="D540" s="17" t="s">
        <v>525</v>
      </c>
      <c r="E540" s="17" t="s">
        <v>526</v>
      </c>
      <c r="F540" s="20">
        <v>11919.8</v>
      </c>
      <c r="G540" s="20">
        <v>-11918.8</v>
      </c>
      <c r="H540" s="17">
        <v>1</v>
      </c>
    </row>
    <row r="541" spans="1:8" ht="23.25">
      <c r="A541" s="19">
        <v>118</v>
      </c>
      <c r="B541" s="55">
        <v>100000252550</v>
      </c>
      <c r="C541" s="19">
        <v>0</v>
      </c>
      <c r="D541" s="17" t="s">
        <v>130</v>
      </c>
      <c r="E541" s="17" t="s">
        <v>527</v>
      </c>
      <c r="F541" s="20">
        <v>11919.8</v>
      </c>
      <c r="G541" s="20">
        <v>-11918.8</v>
      </c>
      <c r="H541" s="17">
        <v>1</v>
      </c>
    </row>
    <row r="542" spans="1:8" ht="23.25">
      <c r="A542" s="19">
        <v>119</v>
      </c>
      <c r="B542" s="55">
        <v>100000252554</v>
      </c>
      <c r="C542" s="19">
        <v>0</v>
      </c>
      <c r="D542" s="17" t="s">
        <v>130</v>
      </c>
      <c r="E542" s="17" t="s">
        <v>527</v>
      </c>
      <c r="F542" s="20">
        <v>11919.8</v>
      </c>
      <c r="G542" s="20">
        <v>-11918.8</v>
      </c>
      <c r="H542" s="17">
        <v>1</v>
      </c>
    </row>
    <row r="543" spans="1:8" ht="23.25">
      <c r="A543" s="19">
        <v>120</v>
      </c>
      <c r="B543" s="55">
        <v>100000252555</v>
      </c>
      <c r="C543" s="19">
        <v>0</v>
      </c>
      <c r="D543" s="17" t="s">
        <v>130</v>
      </c>
      <c r="E543" s="17" t="s">
        <v>527</v>
      </c>
      <c r="F543" s="20">
        <v>11919.8</v>
      </c>
      <c r="G543" s="20">
        <v>-11918.8</v>
      </c>
      <c r="H543" s="17">
        <v>1</v>
      </c>
    </row>
    <row r="544" spans="1:8" ht="23.25">
      <c r="A544" s="17"/>
      <c r="B544" s="16" t="s">
        <v>280</v>
      </c>
      <c r="C544" s="19"/>
      <c r="D544" s="17"/>
      <c r="E544" s="17"/>
      <c r="F544" s="23">
        <f>SUM(F424:F543)</f>
        <v>2624734.6999999993</v>
      </c>
      <c r="G544" s="23">
        <f t="shared" ref="G544:H544" si="12">SUM(G424:G543)</f>
        <v>-2624614.6999999993</v>
      </c>
      <c r="H544" s="23">
        <f t="shared" si="12"/>
        <v>120</v>
      </c>
    </row>
    <row r="545" spans="1:8" ht="23.25">
      <c r="A545" s="43" t="s">
        <v>276</v>
      </c>
      <c r="B545" s="44"/>
      <c r="C545" s="44"/>
      <c r="D545" s="44"/>
      <c r="E545" s="45"/>
      <c r="F545" s="7">
        <f>F544+F420</f>
        <v>4215044.6999999993</v>
      </c>
      <c r="G545" s="7">
        <f t="shared" ref="G545:H545" si="13">G544+G420</f>
        <v>-3019466.5499999993</v>
      </c>
      <c r="H545" s="7">
        <f t="shared" si="13"/>
        <v>1195578.1499999999</v>
      </c>
    </row>
    <row r="546" spans="1:8" ht="23.25">
      <c r="A546" s="3"/>
      <c r="B546" s="56" t="s">
        <v>142</v>
      </c>
      <c r="C546" s="3"/>
      <c r="D546" s="3"/>
      <c r="E546" s="3"/>
      <c r="F546" s="5">
        <v>4215044.7</v>
      </c>
      <c r="G546" s="5">
        <v>-3019466.55</v>
      </c>
      <c r="H546" s="5">
        <v>1195578.1499999999</v>
      </c>
    </row>
    <row r="547" spans="1:8" ht="23.25">
      <c r="A547" s="3"/>
      <c r="B547" s="56"/>
      <c r="C547" s="3"/>
      <c r="D547" s="3"/>
      <c r="E547" s="3"/>
      <c r="F547" s="5"/>
      <c r="G547" s="5"/>
      <c r="H547" s="5"/>
    </row>
    <row r="548" spans="1:8" ht="23.25">
      <c r="A548" s="13" t="s">
        <v>175</v>
      </c>
      <c r="B548" s="56"/>
      <c r="C548" s="3"/>
      <c r="D548" s="3"/>
      <c r="E548" s="3"/>
      <c r="F548" s="5"/>
      <c r="G548" s="5"/>
      <c r="H548" s="5"/>
    </row>
    <row r="549" spans="1:8" ht="23.25">
      <c r="A549" s="15" t="s">
        <v>273</v>
      </c>
      <c r="B549" s="16" t="s">
        <v>1</v>
      </c>
      <c r="C549" s="15" t="s">
        <v>2</v>
      </c>
      <c r="D549" s="15" t="s">
        <v>274</v>
      </c>
      <c r="E549" s="15" t="s">
        <v>3</v>
      </c>
      <c r="F549" s="15" t="s">
        <v>4</v>
      </c>
      <c r="G549" s="15" t="s">
        <v>307</v>
      </c>
      <c r="H549" s="15" t="s">
        <v>6</v>
      </c>
    </row>
    <row r="550" spans="1:8" ht="23.25">
      <c r="A550" s="19">
        <v>1</v>
      </c>
      <c r="B550" s="55">
        <v>100000301357</v>
      </c>
      <c r="C550" s="19">
        <v>0</v>
      </c>
      <c r="D550" s="17" t="s">
        <v>353</v>
      </c>
      <c r="E550" s="17" t="s">
        <v>528</v>
      </c>
      <c r="F550" s="20">
        <v>57900</v>
      </c>
      <c r="G550" s="20">
        <v>-29949.37</v>
      </c>
      <c r="H550" s="20">
        <v>27950.63</v>
      </c>
    </row>
    <row r="551" spans="1:8" ht="23.25">
      <c r="A551" s="19">
        <v>2</v>
      </c>
      <c r="B551" s="55">
        <v>100000301358</v>
      </c>
      <c r="C551" s="19">
        <v>0</v>
      </c>
      <c r="D551" s="17" t="s">
        <v>529</v>
      </c>
      <c r="E551" s="17" t="s">
        <v>530</v>
      </c>
      <c r="F551" s="20">
        <v>380000</v>
      </c>
      <c r="G551" s="20">
        <v>-193852.05</v>
      </c>
      <c r="H551" s="20">
        <v>186147.95</v>
      </c>
    </row>
    <row r="552" spans="1:8" ht="23.25">
      <c r="A552" s="19">
        <v>3</v>
      </c>
      <c r="B552" s="55">
        <v>100000416259</v>
      </c>
      <c r="C552" s="19">
        <v>0</v>
      </c>
      <c r="D552" s="17" t="s">
        <v>365</v>
      </c>
      <c r="E552" s="17" t="s">
        <v>531</v>
      </c>
      <c r="F552" s="20">
        <v>480000</v>
      </c>
      <c r="G552" s="20">
        <v>-63649.32</v>
      </c>
      <c r="H552" s="20">
        <v>416350.68</v>
      </c>
    </row>
    <row r="553" spans="1:8" ht="23.25">
      <c r="A553" s="19">
        <v>4</v>
      </c>
      <c r="B553" s="55">
        <v>100000416334</v>
      </c>
      <c r="C553" s="19">
        <v>0</v>
      </c>
      <c r="D553" s="17" t="s">
        <v>365</v>
      </c>
      <c r="E553" s="17" t="s">
        <v>532</v>
      </c>
      <c r="F553" s="20">
        <v>30923</v>
      </c>
      <c r="G553" s="20">
        <v>-4100.47</v>
      </c>
      <c r="H553" s="20">
        <v>26822.53</v>
      </c>
    </row>
    <row r="554" spans="1:8" ht="23.25">
      <c r="A554" s="19">
        <v>5</v>
      </c>
      <c r="B554" s="55">
        <v>100000416335</v>
      </c>
      <c r="C554" s="19">
        <v>0</v>
      </c>
      <c r="D554" s="17" t="s">
        <v>365</v>
      </c>
      <c r="E554" s="17" t="s">
        <v>532</v>
      </c>
      <c r="F554" s="20">
        <v>30923</v>
      </c>
      <c r="G554" s="20">
        <v>-4100.47</v>
      </c>
      <c r="H554" s="20">
        <v>26822.53</v>
      </c>
    </row>
    <row r="555" spans="1:8" ht="23.25">
      <c r="A555" s="19">
        <v>6</v>
      </c>
      <c r="B555" s="55">
        <v>100000416336</v>
      </c>
      <c r="C555" s="19">
        <v>0</v>
      </c>
      <c r="D555" s="17" t="s">
        <v>365</v>
      </c>
      <c r="E555" s="17" t="s">
        <v>532</v>
      </c>
      <c r="F555" s="20">
        <v>30923</v>
      </c>
      <c r="G555" s="20">
        <v>-4100.47</v>
      </c>
      <c r="H555" s="20">
        <v>26822.53</v>
      </c>
    </row>
    <row r="556" spans="1:8" ht="23.25">
      <c r="A556" s="19">
        <v>7</v>
      </c>
      <c r="B556" s="55">
        <v>100000416337</v>
      </c>
      <c r="C556" s="19">
        <v>0</v>
      </c>
      <c r="D556" s="17" t="s">
        <v>365</v>
      </c>
      <c r="E556" s="17" t="s">
        <v>532</v>
      </c>
      <c r="F556" s="20">
        <v>30923</v>
      </c>
      <c r="G556" s="20">
        <v>-4100.47</v>
      </c>
      <c r="H556" s="20">
        <v>26822.53</v>
      </c>
    </row>
    <row r="557" spans="1:8" ht="23.25">
      <c r="A557" s="19">
        <v>8</v>
      </c>
      <c r="B557" s="55">
        <v>100000416338</v>
      </c>
      <c r="C557" s="19">
        <v>0</v>
      </c>
      <c r="D557" s="17" t="s">
        <v>365</v>
      </c>
      <c r="E557" s="17" t="s">
        <v>533</v>
      </c>
      <c r="F557" s="20">
        <v>35203</v>
      </c>
      <c r="G557" s="20">
        <v>-4668.01</v>
      </c>
      <c r="H557" s="20">
        <v>30534.99</v>
      </c>
    </row>
    <row r="558" spans="1:8" ht="23.25">
      <c r="A558" s="19">
        <v>9</v>
      </c>
      <c r="B558" s="55">
        <v>100000416339</v>
      </c>
      <c r="C558" s="19">
        <v>0</v>
      </c>
      <c r="D558" s="17" t="s">
        <v>365</v>
      </c>
      <c r="E558" s="17" t="s">
        <v>533</v>
      </c>
      <c r="F558" s="20">
        <v>35203</v>
      </c>
      <c r="G558" s="20">
        <v>-4668.01</v>
      </c>
      <c r="H558" s="20">
        <v>30534.99</v>
      </c>
    </row>
    <row r="559" spans="1:8" ht="23.25">
      <c r="A559" s="19">
        <v>10</v>
      </c>
      <c r="B559" s="55">
        <v>100000416340</v>
      </c>
      <c r="C559" s="19">
        <v>0</v>
      </c>
      <c r="D559" s="17" t="s">
        <v>365</v>
      </c>
      <c r="E559" s="17" t="s">
        <v>533</v>
      </c>
      <c r="F559" s="20">
        <v>35203</v>
      </c>
      <c r="G559" s="20">
        <v>-4668.01</v>
      </c>
      <c r="H559" s="20">
        <v>30534.99</v>
      </c>
    </row>
    <row r="560" spans="1:8" ht="23.25">
      <c r="A560" s="19">
        <v>11</v>
      </c>
      <c r="B560" s="55">
        <v>100000416341</v>
      </c>
      <c r="C560" s="19">
        <v>0</v>
      </c>
      <c r="D560" s="17" t="s">
        <v>365</v>
      </c>
      <c r="E560" s="17" t="s">
        <v>533</v>
      </c>
      <c r="F560" s="20">
        <v>35203</v>
      </c>
      <c r="G560" s="20">
        <v>-4668.01</v>
      </c>
      <c r="H560" s="20">
        <v>30534.99</v>
      </c>
    </row>
    <row r="561" spans="1:8" ht="23.25">
      <c r="A561" s="21"/>
      <c r="B561" s="16" t="s">
        <v>175</v>
      </c>
      <c r="C561" s="21"/>
      <c r="D561" s="21"/>
      <c r="E561" s="21"/>
      <c r="F561" s="23">
        <f>SUM(F550:F560)</f>
        <v>1182404</v>
      </c>
      <c r="G561" s="23">
        <f t="shared" ref="G561:H561" si="14">SUM(G550:G560)</f>
        <v>-322524.65999999992</v>
      </c>
      <c r="H561" s="23">
        <f t="shared" si="14"/>
        <v>859879.34000000008</v>
      </c>
    </row>
    <row r="562" spans="1:8" ht="23.25">
      <c r="A562" s="28"/>
      <c r="B562" s="58"/>
      <c r="C562" s="28"/>
      <c r="D562" s="28"/>
      <c r="E562" s="28"/>
      <c r="F562" s="27"/>
      <c r="G562" s="27"/>
      <c r="H562" s="27"/>
    </row>
    <row r="563" spans="1:8" ht="23.25">
      <c r="A563" s="25" t="s">
        <v>281</v>
      </c>
      <c r="B563" s="56"/>
      <c r="C563" s="3"/>
      <c r="D563" s="3"/>
      <c r="E563" s="3"/>
      <c r="F563" s="5"/>
      <c r="G563" s="5"/>
      <c r="H563" s="5"/>
    </row>
    <row r="564" spans="1:8" ht="23.25">
      <c r="A564" s="15" t="s">
        <v>273</v>
      </c>
      <c r="B564" s="16" t="s">
        <v>1</v>
      </c>
      <c r="C564" s="15" t="s">
        <v>2</v>
      </c>
      <c r="D564" s="15" t="s">
        <v>274</v>
      </c>
      <c r="E564" s="15" t="s">
        <v>3</v>
      </c>
      <c r="F564" s="15" t="s">
        <v>4</v>
      </c>
      <c r="G564" s="15" t="s">
        <v>307</v>
      </c>
      <c r="H564" s="15" t="s">
        <v>6</v>
      </c>
    </row>
    <row r="565" spans="1:8" ht="23.25">
      <c r="A565" s="19">
        <v>1</v>
      </c>
      <c r="B565" s="55">
        <v>100000004224</v>
      </c>
      <c r="C565" s="19">
        <v>0</v>
      </c>
      <c r="D565" s="17" t="s">
        <v>371</v>
      </c>
      <c r="E565" s="17" t="s">
        <v>534</v>
      </c>
      <c r="F565" s="20">
        <v>33919</v>
      </c>
      <c r="G565" s="20">
        <v>-33918</v>
      </c>
      <c r="H565" s="17">
        <v>1</v>
      </c>
    </row>
    <row r="566" spans="1:8" ht="23.25">
      <c r="A566" s="19">
        <v>2</v>
      </c>
      <c r="B566" s="55">
        <v>100000004225</v>
      </c>
      <c r="C566" s="19">
        <v>0</v>
      </c>
      <c r="D566" s="17" t="s">
        <v>371</v>
      </c>
      <c r="E566" s="17" t="s">
        <v>535</v>
      </c>
      <c r="F566" s="20">
        <v>23861</v>
      </c>
      <c r="G566" s="20">
        <v>-23860</v>
      </c>
      <c r="H566" s="17">
        <v>1</v>
      </c>
    </row>
    <row r="567" spans="1:8" ht="23.25">
      <c r="A567" s="19">
        <v>3</v>
      </c>
      <c r="B567" s="55">
        <v>100000004226</v>
      </c>
      <c r="C567" s="19">
        <v>0</v>
      </c>
      <c r="D567" s="17" t="s">
        <v>371</v>
      </c>
      <c r="E567" s="17" t="s">
        <v>535</v>
      </c>
      <c r="F567" s="20">
        <v>23861</v>
      </c>
      <c r="G567" s="20">
        <v>-23860</v>
      </c>
      <c r="H567" s="17">
        <v>1</v>
      </c>
    </row>
    <row r="568" spans="1:8" ht="23.25">
      <c r="A568" s="19">
        <v>4</v>
      </c>
      <c r="B568" s="55">
        <v>100000025810</v>
      </c>
      <c r="C568" s="19">
        <v>0</v>
      </c>
      <c r="D568" s="17" t="s">
        <v>536</v>
      </c>
      <c r="E568" s="17" t="s">
        <v>537</v>
      </c>
      <c r="F568" s="20">
        <v>54900</v>
      </c>
      <c r="G568" s="20">
        <v>-54899</v>
      </c>
      <c r="H568" s="17">
        <v>1</v>
      </c>
    </row>
    <row r="569" spans="1:8" ht="23.25">
      <c r="A569" s="19">
        <v>5</v>
      </c>
      <c r="B569" s="55">
        <v>100000028644</v>
      </c>
      <c r="C569" s="19">
        <v>0</v>
      </c>
      <c r="D569" s="17" t="s">
        <v>538</v>
      </c>
      <c r="E569" s="17" t="s">
        <v>539</v>
      </c>
      <c r="F569" s="20">
        <v>25900</v>
      </c>
      <c r="G569" s="20">
        <v>-25899</v>
      </c>
      <c r="H569" s="17">
        <v>1</v>
      </c>
    </row>
    <row r="570" spans="1:8" ht="23.25">
      <c r="A570" s="19">
        <v>6</v>
      </c>
      <c r="B570" s="55">
        <v>100000028645</v>
      </c>
      <c r="C570" s="19">
        <v>0</v>
      </c>
      <c r="D570" s="17" t="s">
        <v>538</v>
      </c>
      <c r="E570" s="17" t="s">
        <v>540</v>
      </c>
      <c r="F570" s="20">
        <v>7500</v>
      </c>
      <c r="G570" s="20">
        <v>-7499</v>
      </c>
      <c r="H570" s="17">
        <v>1</v>
      </c>
    </row>
    <row r="571" spans="1:8" ht="23.25">
      <c r="A571" s="19">
        <v>7</v>
      </c>
      <c r="B571" s="55">
        <v>100000062695</v>
      </c>
      <c r="C571" s="19">
        <v>0</v>
      </c>
      <c r="D571" s="17" t="s">
        <v>443</v>
      </c>
      <c r="E571" s="17" t="s">
        <v>146</v>
      </c>
      <c r="F571" s="20">
        <v>49500</v>
      </c>
      <c r="G571" s="20">
        <v>-49499</v>
      </c>
      <c r="H571" s="17">
        <v>1</v>
      </c>
    </row>
    <row r="572" spans="1:8" ht="23.25">
      <c r="A572" s="19">
        <v>8</v>
      </c>
      <c r="B572" s="55">
        <v>100000062696</v>
      </c>
      <c r="C572" s="19">
        <v>0</v>
      </c>
      <c r="D572" s="17" t="s">
        <v>443</v>
      </c>
      <c r="E572" s="17" t="s">
        <v>146</v>
      </c>
      <c r="F572" s="20">
        <v>49500</v>
      </c>
      <c r="G572" s="20">
        <v>-49499</v>
      </c>
      <c r="H572" s="17">
        <v>1</v>
      </c>
    </row>
    <row r="573" spans="1:8" ht="23.25">
      <c r="A573" s="19">
        <v>9</v>
      </c>
      <c r="B573" s="55">
        <v>100000062697</v>
      </c>
      <c r="C573" s="19">
        <v>0</v>
      </c>
      <c r="D573" s="17" t="s">
        <v>443</v>
      </c>
      <c r="E573" s="17" t="s">
        <v>146</v>
      </c>
      <c r="F573" s="20">
        <v>49500</v>
      </c>
      <c r="G573" s="20">
        <v>-49499</v>
      </c>
      <c r="H573" s="17">
        <v>1</v>
      </c>
    </row>
    <row r="574" spans="1:8" ht="23.25">
      <c r="A574" s="19">
        <v>10</v>
      </c>
      <c r="B574" s="55">
        <v>100000064036</v>
      </c>
      <c r="C574" s="19">
        <v>0</v>
      </c>
      <c r="D574" s="17" t="s">
        <v>541</v>
      </c>
      <c r="E574" s="17" t="s">
        <v>542</v>
      </c>
      <c r="F574" s="20">
        <v>98440</v>
      </c>
      <c r="G574" s="20">
        <v>-98439</v>
      </c>
      <c r="H574" s="17">
        <v>1</v>
      </c>
    </row>
    <row r="575" spans="1:8" ht="23.25">
      <c r="A575" s="19">
        <v>11</v>
      </c>
      <c r="B575" s="55">
        <v>100000078527</v>
      </c>
      <c r="C575" s="19">
        <v>0</v>
      </c>
      <c r="D575" s="17" t="s">
        <v>543</v>
      </c>
      <c r="E575" s="17" t="s">
        <v>544</v>
      </c>
      <c r="F575" s="20">
        <v>49900</v>
      </c>
      <c r="G575" s="20">
        <v>-49899</v>
      </c>
      <c r="H575" s="17">
        <v>1</v>
      </c>
    </row>
    <row r="576" spans="1:8" ht="23.25">
      <c r="A576" s="19">
        <v>12</v>
      </c>
      <c r="B576" s="55">
        <v>100000085027</v>
      </c>
      <c r="C576" s="19">
        <v>0</v>
      </c>
      <c r="D576" s="17" t="s">
        <v>448</v>
      </c>
      <c r="E576" s="17" t="s">
        <v>545</v>
      </c>
      <c r="F576" s="20">
        <v>75000</v>
      </c>
      <c r="G576" s="20">
        <v>-74999</v>
      </c>
      <c r="H576" s="17">
        <v>1</v>
      </c>
    </row>
    <row r="577" spans="1:8" ht="23.25">
      <c r="A577" s="19">
        <v>13</v>
      </c>
      <c r="B577" s="55">
        <v>100000085031</v>
      </c>
      <c r="C577" s="19">
        <v>0</v>
      </c>
      <c r="D577" s="17" t="s">
        <v>448</v>
      </c>
      <c r="E577" s="17" t="s">
        <v>546</v>
      </c>
      <c r="F577" s="20">
        <v>22000</v>
      </c>
      <c r="G577" s="20">
        <v>-21999</v>
      </c>
      <c r="H577" s="17">
        <v>1</v>
      </c>
    </row>
    <row r="578" spans="1:8" ht="23.25">
      <c r="A578" s="19">
        <v>14</v>
      </c>
      <c r="B578" s="55">
        <v>100000090270</v>
      </c>
      <c r="C578" s="19">
        <v>0</v>
      </c>
      <c r="D578" s="17" t="s">
        <v>547</v>
      </c>
      <c r="E578" s="17" t="s">
        <v>548</v>
      </c>
      <c r="F578" s="20">
        <v>50000</v>
      </c>
      <c r="G578" s="20">
        <v>-49999</v>
      </c>
      <c r="H578" s="17">
        <v>1</v>
      </c>
    </row>
    <row r="579" spans="1:8" ht="23.25">
      <c r="A579" s="19">
        <v>15</v>
      </c>
      <c r="B579" s="55">
        <v>100000090271</v>
      </c>
      <c r="C579" s="19">
        <v>0</v>
      </c>
      <c r="D579" s="17" t="s">
        <v>547</v>
      </c>
      <c r="E579" s="17" t="s">
        <v>548</v>
      </c>
      <c r="F579" s="20">
        <v>50000</v>
      </c>
      <c r="G579" s="20">
        <v>-49999</v>
      </c>
      <c r="H579" s="17">
        <v>1</v>
      </c>
    </row>
    <row r="580" spans="1:8" ht="23.25">
      <c r="A580" s="19">
        <v>16</v>
      </c>
      <c r="B580" s="55">
        <v>100000090273</v>
      </c>
      <c r="C580" s="19">
        <v>0</v>
      </c>
      <c r="D580" s="17" t="s">
        <v>547</v>
      </c>
      <c r="E580" s="17" t="s">
        <v>549</v>
      </c>
      <c r="F580" s="20">
        <v>50000</v>
      </c>
      <c r="G580" s="20">
        <v>-49999</v>
      </c>
      <c r="H580" s="17">
        <v>1</v>
      </c>
    </row>
    <row r="581" spans="1:8" ht="23.25">
      <c r="A581" s="19">
        <v>17</v>
      </c>
      <c r="B581" s="55">
        <v>100000090274</v>
      </c>
      <c r="C581" s="19">
        <v>0</v>
      </c>
      <c r="D581" s="17" t="s">
        <v>547</v>
      </c>
      <c r="E581" s="17" t="s">
        <v>550</v>
      </c>
      <c r="F581" s="20">
        <v>20000</v>
      </c>
      <c r="G581" s="20">
        <v>-19999</v>
      </c>
      <c r="H581" s="17">
        <v>1</v>
      </c>
    </row>
    <row r="582" spans="1:8" ht="23.25">
      <c r="A582" s="19">
        <v>18</v>
      </c>
      <c r="B582" s="55">
        <v>100000090275</v>
      </c>
      <c r="C582" s="19">
        <v>0</v>
      </c>
      <c r="D582" s="17" t="s">
        <v>547</v>
      </c>
      <c r="E582" s="17" t="s">
        <v>550</v>
      </c>
      <c r="F582" s="20">
        <v>20000</v>
      </c>
      <c r="G582" s="20">
        <v>-19999</v>
      </c>
      <c r="H582" s="17">
        <v>1</v>
      </c>
    </row>
    <row r="583" spans="1:8" ht="23.25">
      <c r="A583" s="19">
        <v>19</v>
      </c>
      <c r="B583" s="55">
        <v>100000090281</v>
      </c>
      <c r="C583" s="19">
        <v>0</v>
      </c>
      <c r="D583" s="17" t="s">
        <v>547</v>
      </c>
      <c r="E583" s="17" t="s">
        <v>551</v>
      </c>
      <c r="F583" s="20">
        <v>20000</v>
      </c>
      <c r="G583" s="20">
        <v>-19999</v>
      </c>
      <c r="H583" s="17">
        <v>1</v>
      </c>
    </row>
    <row r="584" spans="1:8" ht="23.25">
      <c r="A584" s="19">
        <v>20</v>
      </c>
      <c r="B584" s="55">
        <v>100000090282</v>
      </c>
      <c r="C584" s="19">
        <v>0</v>
      </c>
      <c r="D584" s="17" t="s">
        <v>547</v>
      </c>
      <c r="E584" s="17" t="s">
        <v>551</v>
      </c>
      <c r="F584" s="20">
        <v>20000</v>
      </c>
      <c r="G584" s="20">
        <v>-19999</v>
      </c>
      <c r="H584" s="17">
        <v>1</v>
      </c>
    </row>
    <row r="585" spans="1:8" ht="23.25">
      <c r="A585" s="19">
        <v>21</v>
      </c>
      <c r="B585" s="55">
        <v>100000090283</v>
      </c>
      <c r="C585" s="19">
        <v>0</v>
      </c>
      <c r="D585" s="17" t="s">
        <v>547</v>
      </c>
      <c r="E585" s="17" t="s">
        <v>552</v>
      </c>
      <c r="F585" s="20">
        <v>7000</v>
      </c>
      <c r="G585" s="20">
        <v>-6999</v>
      </c>
      <c r="H585" s="17">
        <v>1</v>
      </c>
    </row>
    <row r="586" spans="1:8" ht="23.25">
      <c r="A586" s="19">
        <v>22</v>
      </c>
      <c r="B586" s="55">
        <v>100000090284</v>
      </c>
      <c r="C586" s="19">
        <v>0</v>
      </c>
      <c r="D586" s="17" t="s">
        <v>547</v>
      </c>
      <c r="E586" s="17" t="s">
        <v>552</v>
      </c>
      <c r="F586" s="20">
        <v>7000</v>
      </c>
      <c r="G586" s="20">
        <v>-6999</v>
      </c>
      <c r="H586" s="17">
        <v>1</v>
      </c>
    </row>
    <row r="587" spans="1:8" ht="23.25">
      <c r="A587" s="19">
        <v>23</v>
      </c>
      <c r="B587" s="55">
        <v>100000092443</v>
      </c>
      <c r="C587" s="19">
        <v>0</v>
      </c>
      <c r="D587" s="17" t="s">
        <v>553</v>
      </c>
      <c r="E587" s="17" t="s">
        <v>554</v>
      </c>
      <c r="F587" s="20">
        <v>98000</v>
      </c>
      <c r="G587" s="20">
        <v>-97999</v>
      </c>
      <c r="H587" s="17">
        <v>1</v>
      </c>
    </row>
    <row r="588" spans="1:8" ht="23.25">
      <c r="A588" s="19">
        <v>24</v>
      </c>
      <c r="B588" s="55">
        <v>100000092444</v>
      </c>
      <c r="C588" s="19">
        <v>0</v>
      </c>
      <c r="D588" s="17" t="s">
        <v>553</v>
      </c>
      <c r="E588" s="17" t="s">
        <v>554</v>
      </c>
      <c r="F588" s="20">
        <v>98000</v>
      </c>
      <c r="G588" s="20">
        <v>-97999</v>
      </c>
      <c r="H588" s="17">
        <v>1</v>
      </c>
    </row>
    <row r="589" spans="1:8" ht="23.25">
      <c r="A589" s="19">
        <v>25</v>
      </c>
      <c r="B589" s="55">
        <v>100000092445</v>
      </c>
      <c r="C589" s="19">
        <v>0</v>
      </c>
      <c r="D589" s="17" t="s">
        <v>553</v>
      </c>
      <c r="E589" s="17" t="s">
        <v>554</v>
      </c>
      <c r="F589" s="20">
        <v>98000</v>
      </c>
      <c r="G589" s="20">
        <v>-97999</v>
      </c>
      <c r="H589" s="17">
        <v>1</v>
      </c>
    </row>
    <row r="590" spans="1:8" ht="23.25">
      <c r="A590" s="19">
        <v>26</v>
      </c>
      <c r="B590" s="55">
        <v>100000104143</v>
      </c>
      <c r="C590" s="19">
        <v>0</v>
      </c>
      <c r="D590" s="17" t="s">
        <v>555</v>
      </c>
      <c r="E590" s="17" t="s">
        <v>556</v>
      </c>
      <c r="F590" s="20">
        <v>7500</v>
      </c>
      <c r="G590" s="20">
        <v>-7499</v>
      </c>
      <c r="H590" s="17">
        <v>1</v>
      </c>
    </row>
    <row r="591" spans="1:8" ht="23.25">
      <c r="A591" s="19">
        <v>27</v>
      </c>
      <c r="B591" s="55">
        <v>100000104144</v>
      </c>
      <c r="C591" s="19">
        <v>0</v>
      </c>
      <c r="D591" s="17" t="s">
        <v>555</v>
      </c>
      <c r="E591" s="17" t="s">
        <v>556</v>
      </c>
      <c r="F591" s="20">
        <v>7500</v>
      </c>
      <c r="G591" s="20">
        <v>-7499</v>
      </c>
      <c r="H591" s="17">
        <v>1</v>
      </c>
    </row>
    <row r="592" spans="1:8" ht="23.25">
      <c r="A592" s="19">
        <v>28</v>
      </c>
      <c r="B592" s="55">
        <v>100000104145</v>
      </c>
      <c r="C592" s="19">
        <v>0</v>
      </c>
      <c r="D592" s="17" t="s">
        <v>555</v>
      </c>
      <c r="E592" s="17" t="s">
        <v>556</v>
      </c>
      <c r="F592" s="20">
        <v>7500</v>
      </c>
      <c r="G592" s="20">
        <v>-7499</v>
      </c>
      <c r="H592" s="17">
        <v>1</v>
      </c>
    </row>
    <row r="593" spans="1:8" ht="23.25">
      <c r="A593" s="19">
        <v>29</v>
      </c>
      <c r="B593" s="55">
        <v>100000104146</v>
      </c>
      <c r="C593" s="19">
        <v>0</v>
      </c>
      <c r="D593" s="17" t="s">
        <v>555</v>
      </c>
      <c r="E593" s="17" t="s">
        <v>556</v>
      </c>
      <c r="F593" s="20">
        <v>7500</v>
      </c>
      <c r="G593" s="20">
        <v>-7499</v>
      </c>
      <c r="H593" s="17">
        <v>1</v>
      </c>
    </row>
    <row r="594" spans="1:8" ht="23.25">
      <c r="A594" s="19">
        <v>30</v>
      </c>
      <c r="B594" s="55">
        <v>100000104147</v>
      </c>
      <c r="C594" s="19">
        <v>0</v>
      </c>
      <c r="D594" s="17" t="s">
        <v>555</v>
      </c>
      <c r="E594" s="17" t="s">
        <v>556</v>
      </c>
      <c r="F594" s="20">
        <v>7500</v>
      </c>
      <c r="G594" s="20">
        <v>-7499</v>
      </c>
      <c r="H594" s="17">
        <v>1</v>
      </c>
    </row>
    <row r="595" spans="1:8" ht="23.25">
      <c r="A595" s="19">
        <v>31</v>
      </c>
      <c r="B595" s="55">
        <v>100000104148</v>
      </c>
      <c r="C595" s="19">
        <v>0</v>
      </c>
      <c r="D595" s="17" t="s">
        <v>555</v>
      </c>
      <c r="E595" s="17" t="s">
        <v>556</v>
      </c>
      <c r="F595" s="20">
        <v>7500</v>
      </c>
      <c r="G595" s="20">
        <v>-7499</v>
      </c>
      <c r="H595" s="17">
        <v>1</v>
      </c>
    </row>
    <row r="596" spans="1:8" ht="23.25">
      <c r="A596" s="19">
        <v>32</v>
      </c>
      <c r="B596" s="55">
        <v>100000104149</v>
      </c>
      <c r="C596" s="19">
        <v>0</v>
      </c>
      <c r="D596" s="17" t="s">
        <v>555</v>
      </c>
      <c r="E596" s="17" t="s">
        <v>556</v>
      </c>
      <c r="F596" s="20">
        <v>7500</v>
      </c>
      <c r="G596" s="20">
        <v>-7499</v>
      </c>
      <c r="H596" s="17">
        <v>1</v>
      </c>
    </row>
    <row r="597" spans="1:8" ht="23.25">
      <c r="A597" s="19">
        <v>33</v>
      </c>
      <c r="B597" s="55">
        <v>100000104150</v>
      </c>
      <c r="C597" s="19">
        <v>0</v>
      </c>
      <c r="D597" s="17" t="s">
        <v>555</v>
      </c>
      <c r="E597" s="17" t="s">
        <v>556</v>
      </c>
      <c r="F597" s="20">
        <v>7500</v>
      </c>
      <c r="G597" s="20">
        <v>-7499</v>
      </c>
      <c r="H597" s="17">
        <v>1</v>
      </c>
    </row>
    <row r="598" spans="1:8" ht="23.25">
      <c r="A598" s="19">
        <v>34</v>
      </c>
      <c r="B598" s="55">
        <v>100000137883</v>
      </c>
      <c r="C598" s="19">
        <v>0</v>
      </c>
      <c r="D598" s="17" t="s">
        <v>387</v>
      </c>
      <c r="E598" s="17" t="s">
        <v>557</v>
      </c>
      <c r="F598" s="20">
        <v>14400</v>
      </c>
      <c r="G598" s="20">
        <v>-14399</v>
      </c>
      <c r="H598" s="17">
        <v>1</v>
      </c>
    </row>
    <row r="599" spans="1:8" ht="23.25">
      <c r="A599" s="19">
        <v>35</v>
      </c>
      <c r="B599" s="55">
        <v>100000137884</v>
      </c>
      <c r="C599" s="19">
        <v>0</v>
      </c>
      <c r="D599" s="17" t="s">
        <v>387</v>
      </c>
      <c r="E599" s="17" t="s">
        <v>558</v>
      </c>
      <c r="F599" s="20">
        <v>144000</v>
      </c>
      <c r="G599" s="20">
        <v>-143999</v>
      </c>
      <c r="H599" s="17">
        <v>1</v>
      </c>
    </row>
    <row r="600" spans="1:8" ht="23.25">
      <c r="A600" s="19">
        <v>36</v>
      </c>
      <c r="B600" s="55">
        <v>100000137943</v>
      </c>
      <c r="C600" s="19">
        <v>0</v>
      </c>
      <c r="D600" s="17" t="s">
        <v>387</v>
      </c>
      <c r="E600" s="17" t="s">
        <v>559</v>
      </c>
      <c r="F600" s="20">
        <v>30000</v>
      </c>
      <c r="G600" s="20">
        <v>-29999</v>
      </c>
      <c r="H600" s="17">
        <v>1</v>
      </c>
    </row>
    <row r="601" spans="1:8" ht="23.25">
      <c r="A601" s="19">
        <v>37</v>
      </c>
      <c r="B601" s="55">
        <v>100000137944</v>
      </c>
      <c r="C601" s="19">
        <v>0</v>
      </c>
      <c r="D601" s="17" t="s">
        <v>387</v>
      </c>
      <c r="E601" s="17" t="s">
        <v>560</v>
      </c>
      <c r="F601" s="20">
        <v>7500</v>
      </c>
      <c r="G601" s="20">
        <v>-7499</v>
      </c>
      <c r="H601" s="17">
        <v>1</v>
      </c>
    </row>
    <row r="602" spans="1:8" ht="23.25">
      <c r="A602" s="19">
        <v>38</v>
      </c>
      <c r="B602" s="55">
        <v>100000138486</v>
      </c>
      <c r="C602" s="19">
        <v>0</v>
      </c>
      <c r="D602" s="17" t="s">
        <v>561</v>
      </c>
      <c r="E602" s="17" t="s">
        <v>562</v>
      </c>
      <c r="F602" s="20">
        <v>500000</v>
      </c>
      <c r="G602" s="20">
        <v>-499999</v>
      </c>
      <c r="H602" s="17">
        <v>1</v>
      </c>
    </row>
    <row r="603" spans="1:8" ht="23.25">
      <c r="A603" s="19">
        <v>39</v>
      </c>
      <c r="B603" s="55">
        <v>100000152321</v>
      </c>
      <c r="C603" s="19">
        <v>0</v>
      </c>
      <c r="D603" s="17" t="s">
        <v>563</v>
      </c>
      <c r="E603" s="17" t="s">
        <v>564</v>
      </c>
      <c r="F603" s="20">
        <v>6000</v>
      </c>
      <c r="G603" s="20">
        <v>-5999</v>
      </c>
      <c r="H603" s="17">
        <v>1</v>
      </c>
    </row>
    <row r="604" spans="1:8" ht="23.25">
      <c r="A604" s="19">
        <v>40</v>
      </c>
      <c r="B604" s="55">
        <v>100000152322</v>
      </c>
      <c r="C604" s="19">
        <v>0</v>
      </c>
      <c r="D604" s="17" t="s">
        <v>563</v>
      </c>
      <c r="E604" s="17" t="s">
        <v>564</v>
      </c>
      <c r="F604" s="20">
        <v>6000</v>
      </c>
      <c r="G604" s="20">
        <v>-5999</v>
      </c>
      <c r="H604" s="17">
        <v>1</v>
      </c>
    </row>
    <row r="605" spans="1:8" ht="23.25">
      <c r="A605" s="19">
        <v>41</v>
      </c>
      <c r="B605" s="55">
        <v>100000152323</v>
      </c>
      <c r="C605" s="19">
        <v>0</v>
      </c>
      <c r="D605" s="17" t="s">
        <v>563</v>
      </c>
      <c r="E605" s="17" t="s">
        <v>564</v>
      </c>
      <c r="F605" s="20">
        <v>6000</v>
      </c>
      <c r="G605" s="20">
        <v>-5999</v>
      </c>
      <c r="H605" s="17">
        <v>1</v>
      </c>
    </row>
    <row r="606" spans="1:8" ht="23.25">
      <c r="A606" s="17"/>
      <c r="B606" s="16" t="s">
        <v>281</v>
      </c>
      <c r="C606" s="19"/>
      <c r="D606" s="17"/>
      <c r="E606" s="17"/>
      <c r="F606" s="23">
        <f>SUM(F565:F605)</f>
        <v>1875681</v>
      </c>
      <c r="G606" s="23">
        <f t="shared" ref="G606:H606" si="15">SUM(G565:G605)</f>
        <v>-1875640</v>
      </c>
      <c r="H606" s="23">
        <f t="shared" si="15"/>
        <v>41</v>
      </c>
    </row>
    <row r="607" spans="1:8" ht="23.25">
      <c r="A607" s="43" t="s">
        <v>276</v>
      </c>
      <c r="B607" s="44"/>
      <c r="C607" s="44"/>
      <c r="D607" s="44"/>
      <c r="E607" s="45"/>
      <c r="F607" s="7">
        <f>F606+F561</f>
        <v>3058085</v>
      </c>
      <c r="G607" s="7">
        <f t="shared" ref="G607:H607" si="16">G606+G561</f>
        <v>-2198164.66</v>
      </c>
      <c r="H607" s="7">
        <f t="shared" si="16"/>
        <v>859920.34000000008</v>
      </c>
    </row>
    <row r="608" spans="1:8" ht="23.25">
      <c r="A608" s="3"/>
      <c r="B608" s="56" t="s">
        <v>176</v>
      </c>
      <c r="C608" s="3"/>
      <c r="D608" s="3"/>
      <c r="E608" s="3"/>
      <c r="F608" s="5">
        <v>3058085</v>
      </c>
      <c r="G608" s="5">
        <v>-2198164.66</v>
      </c>
      <c r="H608" s="5">
        <v>859920.34</v>
      </c>
    </row>
    <row r="609" spans="1:8" ht="23.25">
      <c r="A609" s="3"/>
      <c r="B609" s="56"/>
      <c r="C609" s="3"/>
      <c r="D609" s="3"/>
      <c r="E609" s="3"/>
      <c r="F609" s="5"/>
      <c r="G609" s="5"/>
      <c r="H609" s="5"/>
    </row>
    <row r="610" spans="1:8" ht="23.25">
      <c r="A610" s="13" t="s">
        <v>565</v>
      </c>
      <c r="B610" s="56"/>
      <c r="C610" s="3"/>
      <c r="D610" s="3"/>
      <c r="E610" s="3"/>
      <c r="F610" s="5"/>
      <c r="G610" s="5"/>
      <c r="H610" s="5"/>
    </row>
    <row r="611" spans="1:8" ht="23.25">
      <c r="A611" s="15" t="s">
        <v>273</v>
      </c>
      <c r="B611" s="16" t="s">
        <v>1</v>
      </c>
      <c r="C611" s="15" t="s">
        <v>2</v>
      </c>
      <c r="D611" s="15" t="s">
        <v>274</v>
      </c>
      <c r="E611" s="15" t="s">
        <v>3</v>
      </c>
      <c r="F611" s="15" t="s">
        <v>4</v>
      </c>
      <c r="G611" s="15" t="s">
        <v>307</v>
      </c>
      <c r="H611" s="15" t="s">
        <v>6</v>
      </c>
    </row>
    <row r="612" spans="1:8" ht="23.25">
      <c r="A612" s="19">
        <v>1</v>
      </c>
      <c r="B612" s="55">
        <v>100000004228</v>
      </c>
      <c r="C612" s="19">
        <v>0</v>
      </c>
      <c r="D612" s="17" t="s">
        <v>371</v>
      </c>
      <c r="E612" s="17" t="s">
        <v>566</v>
      </c>
      <c r="F612" s="20">
        <v>293073</v>
      </c>
      <c r="G612" s="20">
        <v>-293072</v>
      </c>
      <c r="H612" s="17">
        <v>1</v>
      </c>
    </row>
    <row r="613" spans="1:8" ht="23.25">
      <c r="A613" s="19">
        <v>2</v>
      </c>
      <c r="B613" s="55">
        <v>100000004229</v>
      </c>
      <c r="C613" s="19">
        <v>0</v>
      </c>
      <c r="D613" s="17" t="s">
        <v>371</v>
      </c>
      <c r="E613" s="17" t="s">
        <v>567</v>
      </c>
      <c r="F613" s="20">
        <v>12519</v>
      </c>
      <c r="G613" s="20">
        <v>-12518</v>
      </c>
      <c r="H613" s="17">
        <v>1</v>
      </c>
    </row>
    <row r="614" spans="1:8" ht="23.25">
      <c r="A614" s="19">
        <v>3</v>
      </c>
      <c r="B614" s="55">
        <v>100000004230</v>
      </c>
      <c r="C614" s="19">
        <v>0</v>
      </c>
      <c r="D614" s="17" t="s">
        <v>371</v>
      </c>
      <c r="E614" s="17" t="s">
        <v>568</v>
      </c>
      <c r="F614" s="20">
        <v>148730</v>
      </c>
      <c r="G614" s="20">
        <v>-148729</v>
      </c>
      <c r="H614" s="17">
        <v>1</v>
      </c>
    </row>
    <row r="615" spans="1:8" ht="23.25">
      <c r="A615" s="21"/>
      <c r="B615" s="16" t="s">
        <v>565</v>
      </c>
      <c r="C615" s="21"/>
      <c r="D615" s="21"/>
      <c r="E615" s="21"/>
      <c r="F615" s="23">
        <v>454322</v>
      </c>
      <c r="G615" s="23">
        <v>-454319</v>
      </c>
      <c r="H615" s="21">
        <v>3</v>
      </c>
    </row>
    <row r="616" spans="1:8" ht="23.25">
      <c r="A616" s="43" t="s">
        <v>276</v>
      </c>
      <c r="B616" s="44"/>
      <c r="C616" s="44"/>
      <c r="D616" s="44"/>
      <c r="E616" s="45"/>
      <c r="F616" s="7">
        <f>F615</f>
        <v>454322</v>
      </c>
      <c r="G616" s="7">
        <f t="shared" ref="G616:H616" si="17">G615</f>
        <v>-454319</v>
      </c>
      <c r="H616" s="7">
        <f t="shared" si="17"/>
        <v>3</v>
      </c>
    </row>
    <row r="617" spans="1:8" ht="23.25">
      <c r="A617" s="3"/>
      <c r="B617" s="56" t="s">
        <v>569</v>
      </c>
      <c r="C617" s="3"/>
      <c r="D617" s="3"/>
      <c r="E617" s="3"/>
      <c r="F617" s="5">
        <v>454322</v>
      </c>
      <c r="G617" s="5">
        <v>-454319</v>
      </c>
      <c r="H617" s="3">
        <v>3</v>
      </c>
    </row>
    <row r="618" spans="1:8" ht="23.25">
      <c r="A618" s="3"/>
      <c r="B618" s="56"/>
      <c r="C618" s="3"/>
      <c r="D618" s="3"/>
      <c r="E618" s="3"/>
      <c r="F618" s="5"/>
      <c r="G618" s="5"/>
      <c r="H618" s="3"/>
    </row>
    <row r="619" spans="1:8" ht="23.25">
      <c r="A619" s="13" t="s">
        <v>570</v>
      </c>
      <c r="B619" s="56"/>
      <c r="C619" s="3"/>
      <c r="D619" s="3"/>
      <c r="E619" s="3"/>
      <c r="F619" s="5"/>
      <c r="G619" s="5"/>
      <c r="H619" s="3"/>
    </row>
    <row r="620" spans="1:8" ht="23.25">
      <c r="A620" s="15" t="s">
        <v>273</v>
      </c>
      <c r="B620" s="16" t="s">
        <v>1</v>
      </c>
      <c r="C620" s="15" t="s">
        <v>2</v>
      </c>
      <c r="D620" s="15" t="s">
        <v>274</v>
      </c>
      <c r="E620" s="15" t="s">
        <v>3</v>
      </c>
      <c r="F620" s="15" t="s">
        <v>4</v>
      </c>
      <c r="G620" s="15" t="s">
        <v>307</v>
      </c>
      <c r="H620" s="15" t="s">
        <v>6</v>
      </c>
    </row>
    <row r="621" spans="1:8" ht="23.25">
      <c r="A621" s="19">
        <v>1</v>
      </c>
      <c r="B621" s="55">
        <v>100000154593</v>
      </c>
      <c r="C621" s="19">
        <v>0</v>
      </c>
      <c r="D621" s="17" t="s">
        <v>463</v>
      </c>
      <c r="E621" s="17" t="s">
        <v>571</v>
      </c>
      <c r="F621" s="20">
        <v>20350</v>
      </c>
      <c r="G621" s="20">
        <v>-16949.04</v>
      </c>
      <c r="H621" s="20">
        <v>3400.96</v>
      </c>
    </row>
    <row r="622" spans="1:8" ht="23.25">
      <c r="A622" s="19">
        <v>2</v>
      </c>
      <c r="B622" s="55">
        <v>100000154594</v>
      </c>
      <c r="C622" s="19">
        <v>0</v>
      </c>
      <c r="D622" s="17" t="s">
        <v>463</v>
      </c>
      <c r="E622" s="17" t="s">
        <v>572</v>
      </c>
      <c r="F622" s="20">
        <v>20350</v>
      </c>
      <c r="G622" s="20">
        <v>-16949.04</v>
      </c>
      <c r="H622" s="20">
        <v>3400.96</v>
      </c>
    </row>
    <row r="623" spans="1:8" ht="23.25">
      <c r="A623" s="19">
        <v>3</v>
      </c>
      <c r="B623" s="55">
        <v>100000154595</v>
      </c>
      <c r="C623" s="19">
        <v>0</v>
      </c>
      <c r="D623" s="17" t="s">
        <v>463</v>
      </c>
      <c r="E623" s="17" t="s">
        <v>573</v>
      </c>
      <c r="F623" s="20">
        <v>20350</v>
      </c>
      <c r="G623" s="20">
        <v>-16949.04</v>
      </c>
      <c r="H623" s="20">
        <v>3400.96</v>
      </c>
    </row>
    <row r="624" spans="1:8" ht="23.25">
      <c r="A624" s="19">
        <v>4</v>
      </c>
      <c r="B624" s="55">
        <v>100000204015</v>
      </c>
      <c r="C624" s="19">
        <v>0</v>
      </c>
      <c r="D624" s="17" t="s">
        <v>228</v>
      </c>
      <c r="E624" s="17" t="s">
        <v>574</v>
      </c>
      <c r="F624" s="20">
        <v>59150</v>
      </c>
      <c r="G624" s="20">
        <v>-36940.120000000003</v>
      </c>
      <c r="H624" s="20">
        <v>22209.88</v>
      </c>
    </row>
    <row r="625" spans="1:8" ht="23.25">
      <c r="A625" s="19">
        <v>5</v>
      </c>
      <c r="B625" s="55">
        <v>100000204017</v>
      </c>
      <c r="C625" s="19">
        <v>0</v>
      </c>
      <c r="D625" s="17" t="s">
        <v>228</v>
      </c>
      <c r="E625" s="17" t="s">
        <v>574</v>
      </c>
      <c r="F625" s="20">
        <v>59150</v>
      </c>
      <c r="G625" s="20">
        <v>-35212.04</v>
      </c>
      <c r="H625" s="20">
        <v>23937.96</v>
      </c>
    </row>
    <row r="626" spans="1:8" ht="23.25">
      <c r="A626" s="19">
        <v>6</v>
      </c>
      <c r="B626" s="55">
        <v>100000213241</v>
      </c>
      <c r="C626" s="19">
        <v>0</v>
      </c>
      <c r="D626" s="17" t="s">
        <v>97</v>
      </c>
      <c r="E626" s="17" t="s">
        <v>575</v>
      </c>
      <c r="F626" s="20">
        <v>59150</v>
      </c>
      <c r="G626" s="20">
        <v>-36972.53</v>
      </c>
      <c r="H626" s="20">
        <v>22177.47</v>
      </c>
    </row>
    <row r="627" spans="1:8" ht="23.25">
      <c r="A627" s="19">
        <v>7</v>
      </c>
      <c r="B627" s="55">
        <v>100000213242</v>
      </c>
      <c r="C627" s="19">
        <v>0</v>
      </c>
      <c r="D627" s="17" t="s">
        <v>97</v>
      </c>
      <c r="E627" s="17" t="s">
        <v>575</v>
      </c>
      <c r="F627" s="20">
        <v>59150</v>
      </c>
      <c r="G627" s="20">
        <v>-36972.519999999997</v>
      </c>
      <c r="H627" s="20">
        <v>22177.48</v>
      </c>
    </row>
    <row r="628" spans="1:8" ht="23.25">
      <c r="A628" s="19">
        <v>8</v>
      </c>
      <c r="B628" s="55">
        <v>100000213243</v>
      </c>
      <c r="C628" s="19">
        <v>0</v>
      </c>
      <c r="D628" s="17" t="s">
        <v>97</v>
      </c>
      <c r="E628" s="17" t="s">
        <v>575</v>
      </c>
      <c r="F628" s="20">
        <v>59150</v>
      </c>
      <c r="G628" s="20">
        <v>-36972.53</v>
      </c>
      <c r="H628" s="20">
        <v>22177.47</v>
      </c>
    </row>
    <row r="629" spans="1:8" ht="23.25">
      <c r="A629" s="21"/>
      <c r="B629" s="16" t="s">
        <v>570</v>
      </c>
      <c r="C629" s="21"/>
      <c r="D629" s="21"/>
      <c r="E629" s="21"/>
      <c r="F629" s="23">
        <f>SUM(F621:F628)</f>
        <v>356800</v>
      </c>
      <c r="G629" s="23">
        <f t="shared" ref="G629:H629" si="18">SUM(G621:G628)</f>
        <v>-233916.86</v>
      </c>
      <c r="H629" s="23">
        <f t="shared" si="18"/>
        <v>122883.14</v>
      </c>
    </row>
    <row r="630" spans="1:8" ht="23.25">
      <c r="A630" s="28"/>
      <c r="B630" s="58"/>
      <c r="C630" s="28"/>
      <c r="D630" s="28"/>
      <c r="E630" s="28"/>
      <c r="F630" s="27"/>
      <c r="G630" s="27"/>
      <c r="H630" s="27"/>
    </row>
    <row r="631" spans="1:8" ht="23.25">
      <c r="A631" s="13" t="s">
        <v>576</v>
      </c>
      <c r="B631" s="57"/>
      <c r="C631" s="12"/>
      <c r="D631" s="12"/>
      <c r="E631" s="12"/>
      <c r="F631" s="14"/>
      <c r="G631" s="14"/>
      <c r="H631" s="14"/>
    </row>
    <row r="632" spans="1:8" ht="23.25">
      <c r="A632" s="15" t="s">
        <v>273</v>
      </c>
      <c r="B632" s="16" t="s">
        <v>1</v>
      </c>
      <c r="C632" s="15" t="s">
        <v>2</v>
      </c>
      <c r="D632" s="15" t="s">
        <v>274</v>
      </c>
      <c r="E632" s="15" t="s">
        <v>3</v>
      </c>
      <c r="F632" s="15" t="s">
        <v>4</v>
      </c>
      <c r="G632" s="15" t="s">
        <v>307</v>
      </c>
      <c r="H632" s="15" t="s">
        <v>6</v>
      </c>
    </row>
    <row r="633" spans="1:8" ht="23.25">
      <c r="A633" s="19">
        <v>1</v>
      </c>
      <c r="B633" s="55">
        <v>100000112721</v>
      </c>
      <c r="C633" s="19">
        <v>0</v>
      </c>
      <c r="D633" s="17" t="s">
        <v>499</v>
      </c>
      <c r="E633" s="17" t="s">
        <v>577</v>
      </c>
      <c r="F633" s="20">
        <v>13696</v>
      </c>
      <c r="G633" s="20">
        <v>-13695</v>
      </c>
      <c r="H633" s="17">
        <v>1</v>
      </c>
    </row>
    <row r="634" spans="1:8" ht="23.25">
      <c r="A634" s="19">
        <v>2</v>
      </c>
      <c r="B634" s="55">
        <v>100000112722</v>
      </c>
      <c r="C634" s="19">
        <v>0</v>
      </c>
      <c r="D634" s="17" t="s">
        <v>499</v>
      </c>
      <c r="E634" s="17" t="s">
        <v>578</v>
      </c>
      <c r="F634" s="20">
        <v>13696</v>
      </c>
      <c r="G634" s="20">
        <v>-13695</v>
      </c>
      <c r="H634" s="17">
        <v>1</v>
      </c>
    </row>
    <row r="635" spans="1:8" ht="23.25">
      <c r="A635" s="19">
        <v>3</v>
      </c>
      <c r="B635" s="55">
        <v>100000112723</v>
      </c>
      <c r="C635" s="19">
        <v>0</v>
      </c>
      <c r="D635" s="17" t="s">
        <v>499</v>
      </c>
      <c r="E635" s="17" t="s">
        <v>579</v>
      </c>
      <c r="F635" s="20">
        <v>13696</v>
      </c>
      <c r="G635" s="20">
        <v>-13695</v>
      </c>
      <c r="H635" s="17">
        <v>1</v>
      </c>
    </row>
    <row r="636" spans="1:8" ht="23.25">
      <c r="A636" s="19">
        <v>4</v>
      </c>
      <c r="B636" s="55">
        <v>100000112724</v>
      </c>
      <c r="C636" s="19">
        <v>0</v>
      </c>
      <c r="D636" s="17" t="s">
        <v>499</v>
      </c>
      <c r="E636" s="17" t="s">
        <v>580</v>
      </c>
      <c r="F636" s="20">
        <v>13696</v>
      </c>
      <c r="G636" s="20">
        <v>-13695</v>
      </c>
      <c r="H636" s="17">
        <v>1</v>
      </c>
    </row>
    <row r="637" spans="1:8" ht="23.25">
      <c r="A637" s="19">
        <v>5</v>
      </c>
      <c r="B637" s="55">
        <v>100000112725</v>
      </c>
      <c r="C637" s="19">
        <v>0</v>
      </c>
      <c r="D637" s="17" t="s">
        <v>499</v>
      </c>
      <c r="E637" s="17" t="s">
        <v>581</v>
      </c>
      <c r="F637" s="20">
        <v>13696</v>
      </c>
      <c r="G637" s="20">
        <v>-13695</v>
      </c>
      <c r="H637" s="17">
        <v>1</v>
      </c>
    </row>
    <row r="638" spans="1:8" ht="23.25">
      <c r="A638" s="17"/>
      <c r="B638" s="16" t="s">
        <v>576</v>
      </c>
      <c r="C638" s="19"/>
      <c r="D638" s="17"/>
      <c r="E638" s="17"/>
      <c r="F638" s="23">
        <f>SUM(F633:F637)</f>
        <v>68480</v>
      </c>
      <c r="G638" s="23">
        <f t="shared" ref="G638:H638" si="19">SUM(G633:G637)</f>
        <v>-68475</v>
      </c>
      <c r="H638" s="23">
        <f t="shared" si="19"/>
        <v>5</v>
      </c>
    </row>
    <row r="639" spans="1:8" ht="23.25">
      <c r="A639" s="43" t="s">
        <v>276</v>
      </c>
      <c r="B639" s="44"/>
      <c r="C639" s="44"/>
      <c r="D639" s="44"/>
      <c r="E639" s="45"/>
      <c r="F639" s="7">
        <f>F638+F629</f>
        <v>425280</v>
      </c>
      <c r="G639" s="7">
        <f t="shared" ref="G639:H639" si="20">G638+G629</f>
        <v>-302391.86</v>
      </c>
      <c r="H639" s="7">
        <f t="shared" si="20"/>
        <v>122888.14</v>
      </c>
    </row>
    <row r="640" spans="1:8" ht="23.25">
      <c r="A640" s="3"/>
      <c r="B640" s="56" t="s">
        <v>582</v>
      </c>
      <c r="C640" s="3"/>
      <c r="D640" s="3"/>
      <c r="E640" s="3"/>
      <c r="F640" s="5">
        <v>425280</v>
      </c>
      <c r="G640" s="5">
        <v>-302391.86</v>
      </c>
      <c r="H640" s="5">
        <v>122888.14</v>
      </c>
    </row>
    <row r="641" spans="1:8" ht="23.25">
      <c r="A641" s="3"/>
      <c r="B641" s="56"/>
      <c r="C641" s="3"/>
      <c r="D641" s="3"/>
      <c r="E641" s="3"/>
      <c r="F641" s="5"/>
      <c r="G641" s="5"/>
      <c r="H641" s="5"/>
    </row>
    <row r="642" spans="1:8" ht="23.25">
      <c r="A642" s="25" t="s">
        <v>224</v>
      </c>
      <c r="B642" s="56"/>
      <c r="C642" s="3"/>
      <c r="D642" s="3"/>
      <c r="E642" s="3"/>
      <c r="F642" s="5"/>
      <c r="G642" s="5"/>
      <c r="H642" s="5"/>
    </row>
    <row r="643" spans="1:8" ht="23.25">
      <c r="A643" s="15" t="s">
        <v>273</v>
      </c>
      <c r="B643" s="16" t="s">
        <v>1</v>
      </c>
      <c r="C643" s="15" t="s">
        <v>2</v>
      </c>
      <c r="D643" s="15" t="s">
        <v>274</v>
      </c>
      <c r="E643" s="15" t="s">
        <v>3</v>
      </c>
      <c r="F643" s="15" t="s">
        <v>4</v>
      </c>
      <c r="G643" s="15" t="s">
        <v>307</v>
      </c>
      <c r="H643" s="15" t="s">
        <v>6</v>
      </c>
    </row>
    <row r="644" spans="1:8" ht="23.25">
      <c r="A644" s="19">
        <v>1</v>
      </c>
      <c r="B644" s="55">
        <v>100000258127</v>
      </c>
      <c r="C644" s="19">
        <v>0</v>
      </c>
      <c r="D644" s="17" t="s">
        <v>583</v>
      </c>
      <c r="E644" s="17" t="s">
        <v>584</v>
      </c>
      <c r="F644" s="20">
        <v>129500</v>
      </c>
      <c r="G644" s="20">
        <v>-123350.23</v>
      </c>
      <c r="H644" s="20">
        <v>6149.77</v>
      </c>
    </row>
    <row r="645" spans="1:8" ht="23.25">
      <c r="A645" s="19">
        <v>2</v>
      </c>
      <c r="B645" s="55">
        <v>100000258133</v>
      </c>
      <c r="C645" s="19">
        <v>0</v>
      </c>
      <c r="D645" s="17" t="s">
        <v>585</v>
      </c>
      <c r="E645" s="17" t="s">
        <v>586</v>
      </c>
      <c r="F645" s="20">
        <v>7400</v>
      </c>
      <c r="G645" s="20">
        <v>-7095.89</v>
      </c>
      <c r="H645" s="17">
        <v>304.11</v>
      </c>
    </row>
    <row r="646" spans="1:8" ht="23.25">
      <c r="A646" s="19">
        <v>3</v>
      </c>
      <c r="B646" s="55">
        <v>100000258134</v>
      </c>
      <c r="C646" s="19">
        <v>0</v>
      </c>
      <c r="D646" s="17" t="s">
        <v>585</v>
      </c>
      <c r="E646" s="17" t="s">
        <v>586</v>
      </c>
      <c r="F646" s="20">
        <v>7400</v>
      </c>
      <c r="G646" s="20">
        <v>-7095.89</v>
      </c>
      <c r="H646" s="17">
        <v>304.11</v>
      </c>
    </row>
    <row r="647" spans="1:8" ht="23.25">
      <c r="A647" s="19">
        <v>4</v>
      </c>
      <c r="B647" s="55">
        <v>100000258135</v>
      </c>
      <c r="C647" s="19">
        <v>0</v>
      </c>
      <c r="D647" s="17" t="s">
        <v>585</v>
      </c>
      <c r="E647" s="17" t="s">
        <v>586</v>
      </c>
      <c r="F647" s="20">
        <v>7400</v>
      </c>
      <c r="G647" s="20">
        <v>-7095.89</v>
      </c>
      <c r="H647" s="17">
        <v>304.11</v>
      </c>
    </row>
    <row r="648" spans="1:8" ht="23.25">
      <c r="A648" s="19">
        <v>5</v>
      </c>
      <c r="B648" s="55">
        <v>100000258136</v>
      </c>
      <c r="C648" s="19">
        <v>0</v>
      </c>
      <c r="D648" s="17" t="s">
        <v>585</v>
      </c>
      <c r="E648" s="17" t="s">
        <v>586</v>
      </c>
      <c r="F648" s="20">
        <v>7400</v>
      </c>
      <c r="G648" s="20">
        <v>-7095.89</v>
      </c>
      <c r="H648" s="17">
        <v>304.11</v>
      </c>
    </row>
    <row r="649" spans="1:8" ht="23.25">
      <c r="A649" s="19">
        <v>6</v>
      </c>
      <c r="B649" s="55">
        <v>100000258137</v>
      </c>
      <c r="C649" s="19">
        <v>0</v>
      </c>
      <c r="D649" s="17" t="s">
        <v>585</v>
      </c>
      <c r="E649" s="17" t="s">
        <v>586</v>
      </c>
      <c r="F649" s="20">
        <v>7400</v>
      </c>
      <c r="G649" s="20">
        <v>-7095.89</v>
      </c>
      <c r="H649" s="17">
        <v>304.11</v>
      </c>
    </row>
    <row r="650" spans="1:8" ht="23.25">
      <c r="A650" s="19">
        <v>7</v>
      </c>
      <c r="B650" s="55">
        <v>100000258138</v>
      </c>
      <c r="C650" s="19">
        <v>0</v>
      </c>
      <c r="D650" s="17" t="s">
        <v>585</v>
      </c>
      <c r="E650" s="17" t="s">
        <v>586</v>
      </c>
      <c r="F650" s="20">
        <v>7400</v>
      </c>
      <c r="G650" s="20">
        <v>-7095.89</v>
      </c>
      <c r="H650" s="17">
        <v>304.11</v>
      </c>
    </row>
    <row r="651" spans="1:8" ht="23.25">
      <c r="A651" s="19">
        <v>8</v>
      </c>
      <c r="B651" s="55">
        <v>100000258139</v>
      </c>
      <c r="C651" s="19">
        <v>0</v>
      </c>
      <c r="D651" s="17" t="s">
        <v>585</v>
      </c>
      <c r="E651" s="17" t="s">
        <v>586</v>
      </c>
      <c r="F651" s="20">
        <v>7400</v>
      </c>
      <c r="G651" s="20">
        <v>-7095.89</v>
      </c>
      <c r="H651" s="17">
        <v>304.11</v>
      </c>
    </row>
    <row r="652" spans="1:8" ht="23.25">
      <c r="A652" s="19">
        <v>9</v>
      </c>
      <c r="B652" s="55">
        <v>100000258140</v>
      </c>
      <c r="C652" s="19">
        <v>0</v>
      </c>
      <c r="D652" s="17" t="s">
        <v>585</v>
      </c>
      <c r="E652" s="17" t="s">
        <v>586</v>
      </c>
      <c r="F652" s="20">
        <v>7400</v>
      </c>
      <c r="G652" s="20">
        <v>-7095.89</v>
      </c>
      <c r="H652" s="17">
        <v>304.11</v>
      </c>
    </row>
    <row r="653" spans="1:8" ht="23.25">
      <c r="A653" s="19">
        <v>10</v>
      </c>
      <c r="B653" s="55">
        <v>100000258141</v>
      </c>
      <c r="C653" s="19">
        <v>0</v>
      </c>
      <c r="D653" s="17" t="s">
        <v>585</v>
      </c>
      <c r="E653" s="17" t="s">
        <v>586</v>
      </c>
      <c r="F653" s="20">
        <v>7400</v>
      </c>
      <c r="G653" s="20">
        <v>-7095.89</v>
      </c>
      <c r="H653" s="17">
        <v>304.11</v>
      </c>
    </row>
    <row r="654" spans="1:8" ht="23.25">
      <c r="A654" s="19">
        <v>11</v>
      </c>
      <c r="B654" s="55">
        <v>100000258142</v>
      </c>
      <c r="C654" s="19">
        <v>0</v>
      </c>
      <c r="D654" s="17" t="s">
        <v>585</v>
      </c>
      <c r="E654" s="17" t="s">
        <v>587</v>
      </c>
      <c r="F654" s="20">
        <v>28900</v>
      </c>
      <c r="G654" s="20">
        <v>-27712.33</v>
      </c>
      <c r="H654" s="20">
        <v>1187.67</v>
      </c>
    </row>
    <row r="655" spans="1:8" ht="23.25">
      <c r="A655" s="19">
        <v>12</v>
      </c>
      <c r="B655" s="55">
        <v>100000258143</v>
      </c>
      <c r="C655" s="19">
        <v>0</v>
      </c>
      <c r="D655" s="17" t="s">
        <v>585</v>
      </c>
      <c r="E655" s="17" t="s">
        <v>587</v>
      </c>
      <c r="F655" s="20">
        <v>28900</v>
      </c>
      <c r="G655" s="20">
        <v>-27712.33</v>
      </c>
      <c r="H655" s="20">
        <v>1187.67</v>
      </c>
    </row>
    <row r="656" spans="1:8" ht="23.25">
      <c r="A656" s="19">
        <v>13</v>
      </c>
      <c r="B656" s="55">
        <v>100000258144</v>
      </c>
      <c r="C656" s="19">
        <v>0</v>
      </c>
      <c r="D656" s="17" t="s">
        <v>585</v>
      </c>
      <c r="E656" s="17" t="s">
        <v>587</v>
      </c>
      <c r="F656" s="20">
        <v>28900</v>
      </c>
      <c r="G656" s="20">
        <v>-27712.33</v>
      </c>
      <c r="H656" s="20">
        <v>1187.67</v>
      </c>
    </row>
    <row r="657" spans="1:8" ht="23.25">
      <c r="A657" s="19">
        <v>14</v>
      </c>
      <c r="B657" s="55">
        <v>100000258145</v>
      </c>
      <c r="C657" s="19">
        <v>0</v>
      </c>
      <c r="D657" s="17" t="s">
        <v>585</v>
      </c>
      <c r="E657" s="17" t="s">
        <v>587</v>
      </c>
      <c r="F657" s="20">
        <v>28900</v>
      </c>
      <c r="G657" s="20">
        <v>-27712.33</v>
      </c>
      <c r="H657" s="20">
        <v>1187.67</v>
      </c>
    </row>
    <row r="658" spans="1:8" ht="23.25">
      <c r="A658" s="19">
        <v>15</v>
      </c>
      <c r="B658" s="55">
        <v>100000258146</v>
      </c>
      <c r="C658" s="19">
        <v>0</v>
      </c>
      <c r="D658" s="17" t="s">
        <v>585</v>
      </c>
      <c r="E658" s="17" t="s">
        <v>587</v>
      </c>
      <c r="F658" s="20">
        <v>28900</v>
      </c>
      <c r="G658" s="20">
        <v>-27712.33</v>
      </c>
      <c r="H658" s="20">
        <v>1187.67</v>
      </c>
    </row>
    <row r="659" spans="1:8" ht="23.25">
      <c r="A659" s="19">
        <v>16</v>
      </c>
      <c r="B659" s="55">
        <v>100000258147</v>
      </c>
      <c r="C659" s="19">
        <v>0</v>
      </c>
      <c r="D659" s="17" t="s">
        <v>585</v>
      </c>
      <c r="E659" s="17" t="s">
        <v>587</v>
      </c>
      <c r="F659" s="20">
        <v>28900</v>
      </c>
      <c r="G659" s="20">
        <v>-27712.33</v>
      </c>
      <c r="H659" s="20">
        <v>1187.67</v>
      </c>
    </row>
    <row r="660" spans="1:8" ht="23.25">
      <c r="A660" s="19">
        <v>17</v>
      </c>
      <c r="B660" s="55">
        <v>100000258148</v>
      </c>
      <c r="C660" s="19">
        <v>0</v>
      </c>
      <c r="D660" s="17" t="s">
        <v>585</v>
      </c>
      <c r="E660" s="17" t="s">
        <v>587</v>
      </c>
      <c r="F660" s="20">
        <v>28900</v>
      </c>
      <c r="G660" s="20">
        <v>-27712.33</v>
      </c>
      <c r="H660" s="20">
        <v>1187.67</v>
      </c>
    </row>
    <row r="661" spans="1:8" ht="23.25">
      <c r="A661" s="19">
        <v>18</v>
      </c>
      <c r="B661" s="55">
        <v>100000258149</v>
      </c>
      <c r="C661" s="19">
        <v>0</v>
      </c>
      <c r="D661" s="17" t="s">
        <v>585</v>
      </c>
      <c r="E661" s="17" t="s">
        <v>587</v>
      </c>
      <c r="F661" s="20">
        <v>28900</v>
      </c>
      <c r="G661" s="20">
        <v>-27712.33</v>
      </c>
      <c r="H661" s="20">
        <v>1187.67</v>
      </c>
    </row>
    <row r="662" spans="1:8" ht="23.25">
      <c r="A662" s="19">
        <v>19</v>
      </c>
      <c r="B662" s="55">
        <v>100000258150</v>
      </c>
      <c r="C662" s="19">
        <v>0</v>
      </c>
      <c r="D662" s="17" t="s">
        <v>585</v>
      </c>
      <c r="E662" s="17" t="s">
        <v>587</v>
      </c>
      <c r="F662" s="20">
        <v>28900</v>
      </c>
      <c r="G662" s="20">
        <v>-27712.33</v>
      </c>
      <c r="H662" s="20">
        <v>1187.67</v>
      </c>
    </row>
    <row r="663" spans="1:8" ht="23.25">
      <c r="A663" s="19">
        <v>20</v>
      </c>
      <c r="B663" s="55">
        <v>100000258151</v>
      </c>
      <c r="C663" s="19">
        <v>0</v>
      </c>
      <c r="D663" s="17" t="s">
        <v>585</v>
      </c>
      <c r="E663" s="17" t="s">
        <v>588</v>
      </c>
      <c r="F663" s="20">
        <v>15990</v>
      </c>
      <c r="G663" s="20">
        <v>-15332.88</v>
      </c>
      <c r="H663" s="17">
        <v>657.12</v>
      </c>
    </row>
    <row r="664" spans="1:8" ht="23.25">
      <c r="A664" s="19">
        <v>21</v>
      </c>
      <c r="B664" s="55">
        <v>100000258152</v>
      </c>
      <c r="C664" s="19">
        <v>0</v>
      </c>
      <c r="D664" s="17" t="s">
        <v>585</v>
      </c>
      <c r="E664" s="17" t="s">
        <v>588</v>
      </c>
      <c r="F664" s="20">
        <v>15990</v>
      </c>
      <c r="G664" s="20">
        <v>-15332.88</v>
      </c>
      <c r="H664" s="17">
        <v>657.12</v>
      </c>
    </row>
    <row r="665" spans="1:8" ht="23.25">
      <c r="A665" s="19">
        <v>22</v>
      </c>
      <c r="B665" s="55">
        <v>100000258153</v>
      </c>
      <c r="C665" s="19">
        <v>0</v>
      </c>
      <c r="D665" s="17" t="s">
        <v>585</v>
      </c>
      <c r="E665" s="17" t="s">
        <v>588</v>
      </c>
      <c r="F665" s="20">
        <v>15990</v>
      </c>
      <c r="G665" s="20">
        <v>-15332.88</v>
      </c>
      <c r="H665" s="17">
        <v>657.12</v>
      </c>
    </row>
    <row r="666" spans="1:8" ht="23.25">
      <c r="A666" s="19">
        <v>23</v>
      </c>
      <c r="B666" s="55">
        <v>100000258154</v>
      </c>
      <c r="C666" s="19">
        <v>0</v>
      </c>
      <c r="D666" s="17" t="s">
        <v>585</v>
      </c>
      <c r="E666" s="17" t="s">
        <v>588</v>
      </c>
      <c r="F666" s="20">
        <v>15990</v>
      </c>
      <c r="G666" s="20">
        <v>-15332.88</v>
      </c>
      <c r="H666" s="17">
        <v>657.12</v>
      </c>
    </row>
    <row r="667" spans="1:8" ht="23.25">
      <c r="A667" s="19">
        <v>24</v>
      </c>
      <c r="B667" s="55">
        <v>100000258155</v>
      </c>
      <c r="C667" s="19">
        <v>0</v>
      </c>
      <c r="D667" s="17" t="s">
        <v>585</v>
      </c>
      <c r="E667" s="17" t="s">
        <v>588</v>
      </c>
      <c r="F667" s="20">
        <v>15990</v>
      </c>
      <c r="G667" s="20">
        <v>-15332.88</v>
      </c>
      <c r="H667" s="17">
        <v>657.12</v>
      </c>
    </row>
    <row r="668" spans="1:8" ht="23.25">
      <c r="A668" s="19">
        <v>25</v>
      </c>
      <c r="B668" s="55">
        <v>100000260662</v>
      </c>
      <c r="C668" s="19">
        <v>0</v>
      </c>
      <c r="D668" s="17" t="s">
        <v>589</v>
      </c>
      <c r="E668" s="17" t="s">
        <v>590</v>
      </c>
      <c r="F668" s="20">
        <v>30000</v>
      </c>
      <c r="G668" s="20">
        <v>-28520.55</v>
      </c>
      <c r="H668" s="20">
        <v>1479.45</v>
      </c>
    </row>
    <row r="669" spans="1:8" ht="23.25">
      <c r="A669" s="19">
        <v>26</v>
      </c>
      <c r="B669" s="55">
        <v>100000260663</v>
      </c>
      <c r="C669" s="19">
        <v>0</v>
      </c>
      <c r="D669" s="17" t="s">
        <v>589</v>
      </c>
      <c r="E669" s="17" t="s">
        <v>591</v>
      </c>
      <c r="F669" s="20">
        <v>7900</v>
      </c>
      <c r="G669" s="20">
        <v>-7510.41</v>
      </c>
      <c r="H669" s="17">
        <v>389.59</v>
      </c>
    </row>
    <row r="670" spans="1:8" ht="23.25">
      <c r="A670" s="19">
        <v>27</v>
      </c>
      <c r="B670" s="55">
        <v>100000260903</v>
      </c>
      <c r="C670" s="19">
        <v>0</v>
      </c>
      <c r="D670" s="17" t="s">
        <v>592</v>
      </c>
      <c r="E670" s="17" t="s">
        <v>212</v>
      </c>
      <c r="F670" s="20">
        <v>21960</v>
      </c>
      <c r="G670" s="20">
        <v>-20576.21</v>
      </c>
      <c r="H670" s="20">
        <v>1383.79</v>
      </c>
    </row>
    <row r="671" spans="1:8" ht="23.25">
      <c r="A671" s="19">
        <v>28</v>
      </c>
      <c r="B671" s="55">
        <v>100000260904</v>
      </c>
      <c r="C671" s="19">
        <v>0</v>
      </c>
      <c r="D671" s="17" t="s">
        <v>592</v>
      </c>
      <c r="E671" s="17" t="s">
        <v>213</v>
      </c>
      <c r="F671" s="20">
        <v>7805</v>
      </c>
      <c r="G671" s="20">
        <v>-7313.15</v>
      </c>
      <c r="H671" s="17">
        <v>491.85</v>
      </c>
    </row>
    <row r="672" spans="1:8" ht="23.25">
      <c r="A672" s="19">
        <v>29</v>
      </c>
      <c r="B672" s="55">
        <v>100000263065</v>
      </c>
      <c r="C672" s="19">
        <v>0</v>
      </c>
      <c r="D672" s="17" t="s">
        <v>10</v>
      </c>
      <c r="E672" s="17" t="s">
        <v>212</v>
      </c>
      <c r="F672" s="20">
        <v>21960</v>
      </c>
      <c r="G672" s="20">
        <v>-20717.689999999999</v>
      </c>
      <c r="H672" s="20">
        <v>1242.31</v>
      </c>
    </row>
    <row r="673" spans="1:8" ht="23.25">
      <c r="A673" s="19">
        <v>30</v>
      </c>
      <c r="B673" s="55">
        <v>100000263066</v>
      </c>
      <c r="C673" s="19">
        <v>0</v>
      </c>
      <c r="D673" s="17" t="s">
        <v>10</v>
      </c>
      <c r="E673" s="17" t="s">
        <v>212</v>
      </c>
      <c r="F673" s="20">
        <v>21960</v>
      </c>
      <c r="G673" s="20">
        <v>-20717.689999999999</v>
      </c>
      <c r="H673" s="20">
        <v>1242.31</v>
      </c>
    </row>
    <row r="674" spans="1:8" ht="23.25">
      <c r="A674" s="19">
        <v>31</v>
      </c>
      <c r="B674" s="55">
        <v>100000263067</v>
      </c>
      <c r="C674" s="19">
        <v>0</v>
      </c>
      <c r="D674" s="17" t="s">
        <v>10</v>
      </c>
      <c r="E674" s="17" t="s">
        <v>212</v>
      </c>
      <c r="F674" s="20">
        <v>21960</v>
      </c>
      <c r="G674" s="20">
        <v>-20717.689999999999</v>
      </c>
      <c r="H674" s="20">
        <v>1242.31</v>
      </c>
    </row>
    <row r="675" spans="1:8" ht="23.25">
      <c r="A675" s="19">
        <v>32</v>
      </c>
      <c r="B675" s="55">
        <v>100000263068</v>
      </c>
      <c r="C675" s="19">
        <v>0</v>
      </c>
      <c r="D675" s="17" t="s">
        <v>10</v>
      </c>
      <c r="E675" s="17" t="s">
        <v>212</v>
      </c>
      <c r="F675" s="20">
        <v>21960</v>
      </c>
      <c r="G675" s="20">
        <v>-20717.689999999999</v>
      </c>
      <c r="H675" s="20">
        <v>1242.31</v>
      </c>
    </row>
    <row r="676" spans="1:8" ht="23.25">
      <c r="A676" s="19">
        <v>33</v>
      </c>
      <c r="B676" s="55">
        <v>100000263069</v>
      </c>
      <c r="C676" s="19">
        <v>0</v>
      </c>
      <c r="D676" s="17" t="s">
        <v>10</v>
      </c>
      <c r="E676" s="17" t="s">
        <v>212</v>
      </c>
      <c r="F676" s="20">
        <v>21960</v>
      </c>
      <c r="G676" s="20">
        <v>-20717.689999999999</v>
      </c>
      <c r="H676" s="20">
        <v>1242.31</v>
      </c>
    </row>
    <row r="677" spans="1:8" ht="23.25">
      <c r="A677" s="19">
        <v>34</v>
      </c>
      <c r="B677" s="55">
        <v>100000263070</v>
      </c>
      <c r="C677" s="19">
        <v>0</v>
      </c>
      <c r="D677" s="17" t="s">
        <v>10</v>
      </c>
      <c r="E677" s="17" t="s">
        <v>212</v>
      </c>
      <c r="F677" s="20">
        <v>21960</v>
      </c>
      <c r="G677" s="20">
        <v>-20717.689999999999</v>
      </c>
      <c r="H677" s="20">
        <v>1242.31</v>
      </c>
    </row>
    <row r="678" spans="1:8" ht="23.25">
      <c r="A678" s="19">
        <v>35</v>
      </c>
      <c r="B678" s="55">
        <v>100000263071</v>
      </c>
      <c r="C678" s="19">
        <v>0</v>
      </c>
      <c r="D678" s="17" t="s">
        <v>10</v>
      </c>
      <c r="E678" s="17" t="s">
        <v>212</v>
      </c>
      <c r="F678" s="20">
        <v>21960</v>
      </c>
      <c r="G678" s="20">
        <v>-20717.689999999999</v>
      </c>
      <c r="H678" s="20">
        <v>1242.31</v>
      </c>
    </row>
    <row r="679" spans="1:8" ht="23.25">
      <c r="A679" s="19">
        <v>36</v>
      </c>
      <c r="B679" s="55">
        <v>100000263072</v>
      </c>
      <c r="C679" s="19">
        <v>0</v>
      </c>
      <c r="D679" s="17" t="s">
        <v>10</v>
      </c>
      <c r="E679" s="17" t="s">
        <v>212</v>
      </c>
      <c r="F679" s="20">
        <v>21960</v>
      </c>
      <c r="G679" s="20">
        <v>-20717.689999999999</v>
      </c>
      <c r="H679" s="20">
        <v>1242.31</v>
      </c>
    </row>
    <row r="680" spans="1:8" ht="23.25">
      <c r="A680" s="19">
        <v>37</v>
      </c>
      <c r="B680" s="55">
        <v>100000263073</v>
      </c>
      <c r="C680" s="19">
        <v>0</v>
      </c>
      <c r="D680" s="17" t="s">
        <v>10</v>
      </c>
      <c r="E680" s="17" t="s">
        <v>212</v>
      </c>
      <c r="F680" s="20">
        <v>21960</v>
      </c>
      <c r="G680" s="20">
        <v>-20717.689999999999</v>
      </c>
      <c r="H680" s="20">
        <v>1242.31</v>
      </c>
    </row>
    <row r="681" spans="1:8" ht="23.25">
      <c r="A681" s="19">
        <v>38</v>
      </c>
      <c r="B681" s="55">
        <v>100000263074</v>
      </c>
      <c r="C681" s="19">
        <v>0</v>
      </c>
      <c r="D681" s="17" t="s">
        <v>10</v>
      </c>
      <c r="E681" s="17" t="s">
        <v>212</v>
      </c>
      <c r="F681" s="20">
        <v>21960</v>
      </c>
      <c r="G681" s="20">
        <v>-20717.689999999999</v>
      </c>
      <c r="H681" s="20">
        <v>1242.31</v>
      </c>
    </row>
    <row r="682" spans="1:8" ht="23.25">
      <c r="A682" s="19">
        <v>39</v>
      </c>
      <c r="B682" s="55">
        <v>100000263075</v>
      </c>
      <c r="C682" s="19">
        <v>0</v>
      </c>
      <c r="D682" s="17" t="s">
        <v>10</v>
      </c>
      <c r="E682" s="17" t="s">
        <v>212</v>
      </c>
      <c r="F682" s="20">
        <v>21960</v>
      </c>
      <c r="G682" s="20">
        <v>-20717.689999999999</v>
      </c>
      <c r="H682" s="20">
        <v>1242.31</v>
      </c>
    </row>
    <row r="683" spans="1:8" ht="23.25">
      <c r="A683" s="19">
        <v>40</v>
      </c>
      <c r="B683" s="55">
        <v>100000263076</v>
      </c>
      <c r="C683" s="19">
        <v>0</v>
      </c>
      <c r="D683" s="17" t="s">
        <v>10</v>
      </c>
      <c r="E683" s="17" t="s">
        <v>212</v>
      </c>
      <c r="F683" s="20">
        <v>21960</v>
      </c>
      <c r="G683" s="20">
        <v>-20717.689999999999</v>
      </c>
      <c r="H683" s="20">
        <v>1242.31</v>
      </c>
    </row>
    <row r="684" spans="1:8" ht="23.25">
      <c r="A684" s="19">
        <v>41</v>
      </c>
      <c r="B684" s="55">
        <v>100000263077</v>
      </c>
      <c r="C684" s="19">
        <v>0</v>
      </c>
      <c r="D684" s="17" t="s">
        <v>10</v>
      </c>
      <c r="E684" s="17" t="s">
        <v>212</v>
      </c>
      <c r="F684" s="20">
        <v>21960</v>
      </c>
      <c r="G684" s="20">
        <v>-20717.689999999999</v>
      </c>
      <c r="H684" s="20">
        <v>1242.31</v>
      </c>
    </row>
    <row r="685" spans="1:8" ht="23.25">
      <c r="A685" s="19">
        <v>42</v>
      </c>
      <c r="B685" s="55">
        <v>100000263078</v>
      </c>
      <c r="C685" s="19">
        <v>0</v>
      </c>
      <c r="D685" s="17" t="s">
        <v>10</v>
      </c>
      <c r="E685" s="17" t="s">
        <v>212</v>
      </c>
      <c r="F685" s="20">
        <v>21960</v>
      </c>
      <c r="G685" s="20">
        <v>-20717.689999999999</v>
      </c>
      <c r="H685" s="20">
        <v>1242.31</v>
      </c>
    </row>
    <row r="686" spans="1:8" ht="23.25">
      <c r="A686" s="19">
        <v>43</v>
      </c>
      <c r="B686" s="55">
        <v>100000263079</v>
      </c>
      <c r="C686" s="19">
        <v>0</v>
      </c>
      <c r="D686" s="17" t="s">
        <v>10</v>
      </c>
      <c r="E686" s="17" t="s">
        <v>212</v>
      </c>
      <c r="F686" s="20">
        <v>21960</v>
      </c>
      <c r="G686" s="20">
        <v>-20717.689999999999</v>
      </c>
      <c r="H686" s="20">
        <v>1242.31</v>
      </c>
    </row>
    <row r="687" spans="1:8" ht="23.25">
      <c r="A687" s="19">
        <v>44</v>
      </c>
      <c r="B687" s="55">
        <v>100000263080</v>
      </c>
      <c r="C687" s="19">
        <v>0</v>
      </c>
      <c r="D687" s="17" t="s">
        <v>10</v>
      </c>
      <c r="E687" s="17" t="s">
        <v>212</v>
      </c>
      <c r="F687" s="20">
        <v>21960</v>
      </c>
      <c r="G687" s="20">
        <v>-20717.689999999999</v>
      </c>
      <c r="H687" s="20">
        <v>1242.31</v>
      </c>
    </row>
    <row r="688" spans="1:8" ht="23.25">
      <c r="A688" s="19">
        <v>45</v>
      </c>
      <c r="B688" s="55">
        <v>100000263081</v>
      </c>
      <c r="C688" s="19">
        <v>0</v>
      </c>
      <c r="D688" s="17" t="s">
        <v>10</v>
      </c>
      <c r="E688" s="17" t="s">
        <v>212</v>
      </c>
      <c r="F688" s="20">
        <v>21960</v>
      </c>
      <c r="G688" s="20">
        <v>-20717.689999999999</v>
      </c>
      <c r="H688" s="20">
        <v>1242.31</v>
      </c>
    </row>
    <row r="689" spans="1:8" ht="23.25">
      <c r="A689" s="19">
        <v>46</v>
      </c>
      <c r="B689" s="55">
        <v>100000263082</v>
      </c>
      <c r="C689" s="19">
        <v>0</v>
      </c>
      <c r="D689" s="17" t="s">
        <v>10</v>
      </c>
      <c r="E689" s="17" t="s">
        <v>212</v>
      </c>
      <c r="F689" s="20">
        <v>21960</v>
      </c>
      <c r="G689" s="20">
        <v>-20717.689999999999</v>
      </c>
      <c r="H689" s="20">
        <v>1242.31</v>
      </c>
    </row>
    <row r="690" spans="1:8" ht="23.25">
      <c r="A690" s="19">
        <v>47</v>
      </c>
      <c r="B690" s="55">
        <v>100000263083</v>
      </c>
      <c r="C690" s="19">
        <v>0</v>
      </c>
      <c r="D690" s="17" t="s">
        <v>10</v>
      </c>
      <c r="E690" s="17" t="s">
        <v>212</v>
      </c>
      <c r="F690" s="20">
        <v>21960</v>
      </c>
      <c r="G690" s="20">
        <v>-20717.689999999999</v>
      </c>
      <c r="H690" s="20">
        <v>1242.31</v>
      </c>
    </row>
    <row r="691" spans="1:8" ht="23.25">
      <c r="A691" s="19">
        <v>48</v>
      </c>
      <c r="B691" s="55">
        <v>100000263084</v>
      </c>
      <c r="C691" s="19">
        <v>0</v>
      </c>
      <c r="D691" s="17" t="s">
        <v>10</v>
      </c>
      <c r="E691" s="17" t="s">
        <v>212</v>
      </c>
      <c r="F691" s="20">
        <v>21960</v>
      </c>
      <c r="G691" s="20">
        <v>-20717.689999999999</v>
      </c>
      <c r="H691" s="20">
        <v>1242.31</v>
      </c>
    </row>
    <row r="692" spans="1:8" ht="23.25">
      <c r="A692" s="19">
        <v>49</v>
      </c>
      <c r="B692" s="55">
        <v>100000263085</v>
      </c>
      <c r="C692" s="19">
        <v>0</v>
      </c>
      <c r="D692" s="17" t="s">
        <v>10</v>
      </c>
      <c r="E692" s="17" t="s">
        <v>212</v>
      </c>
      <c r="F692" s="20">
        <v>21960</v>
      </c>
      <c r="G692" s="20">
        <v>-20717.689999999999</v>
      </c>
      <c r="H692" s="20">
        <v>1242.31</v>
      </c>
    </row>
    <row r="693" spans="1:8" ht="23.25">
      <c r="A693" s="19">
        <v>50</v>
      </c>
      <c r="B693" s="55">
        <v>100000263122</v>
      </c>
      <c r="C693" s="19">
        <v>0</v>
      </c>
      <c r="D693" s="17" t="s">
        <v>10</v>
      </c>
      <c r="E693" s="17" t="s">
        <v>213</v>
      </c>
      <c r="F693" s="20">
        <v>7805</v>
      </c>
      <c r="G693" s="20">
        <v>-7363.46</v>
      </c>
      <c r="H693" s="17">
        <v>441.54</v>
      </c>
    </row>
    <row r="694" spans="1:8" ht="23.25">
      <c r="A694" s="19">
        <v>51</v>
      </c>
      <c r="B694" s="55">
        <v>100000263123</v>
      </c>
      <c r="C694" s="19">
        <v>0</v>
      </c>
      <c r="D694" s="17" t="s">
        <v>10</v>
      </c>
      <c r="E694" s="17" t="s">
        <v>213</v>
      </c>
      <c r="F694" s="20">
        <v>7805</v>
      </c>
      <c r="G694" s="20">
        <v>-7363.46</v>
      </c>
      <c r="H694" s="17">
        <v>441.54</v>
      </c>
    </row>
    <row r="695" spans="1:8" ht="23.25">
      <c r="A695" s="19">
        <v>52</v>
      </c>
      <c r="B695" s="55">
        <v>100000263124</v>
      </c>
      <c r="C695" s="19">
        <v>0</v>
      </c>
      <c r="D695" s="17" t="s">
        <v>10</v>
      </c>
      <c r="E695" s="17" t="s">
        <v>213</v>
      </c>
      <c r="F695" s="20">
        <v>7805</v>
      </c>
      <c r="G695" s="20">
        <v>-7363.46</v>
      </c>
      <c r="H695" s="17">
        <v>441.54</v>
      </c>
    </row>
    <row r="696" spans="1:8" ht="23.25">
      <c r="A696" s="19">
        <v>53</v>
      </c>
      <c r="B696" s="55">
        <v>100000263125</v>
      </c>
      <c r="C696" s="19">
        <v>0</v>
      </c>
      <c r="D696" s="17" t="s">
        <v>10</v>
      </c>
      <c r="E696" s="17" t="s">
        <v>213</v>
      </c>
      <c r="F696" s="20">
        <v>7805</v>
      </c>
      <c r="G696" s="20">
        <v>-7363.46</v>
      </c>
      <c r="H696" s="17">
        <v>441.54</v>
      </c>
    </row>
    <row r="697" spans="1:8" ht="23.25">
      <c r="A697" s="19">
        <v>54</v>
      </c>
      <c r="B697" s="55">
        <v>100000263126</v>
      </c>
      <c r="C697" s="19">
        <v>0</v>
      </c>
      <c r="D697" s="17" t="s">
        <v>10</v>
      </c>
      <c r="E697" s="17" t="s">
        <v>213</v>
      </c>
      <c r="F697" s="20">
        <v>7805</v>
      </c>
      <c r="G697" s="20">
        <v>-7363.46</v>
      </c>
      <c r="H697" s="17">
        <v>441.54</v>
      </c>
    </row>
    <row r="698" spans="1:8" ht="23.25">
      <c r="A698" s="19">
        <v>55</v>
      </c>
      <c r="B698" s="55">
        <v>100000263127</v>
      </c>
      <c r="C698" s="19">
        <v>0</v>
      </c>
      <c r="D698" s="17" t="s">
        <v>10</v>
      </c>
      <c r="E698" s="17" t="s">
        <v>213</v>
      </c>
      <c r="F698" s="20">
        <v>7805</v>
      </c>
      <c r="G698" s="20">
        <v>-7363.46</v>
      </c>
      <c r="H698" s="17">
        <v>441.54</v>
      </c>
    </row>
    <row r="699" spans="1:8" ht="23.25">
      <c r="A699" s="19">
        <v>56</v>
      </c>
      <c r="B699" s="55">
        <v>100000263128</v>
      </c>
      <c r="C699" s="19">
        <v>0</v>
      </c>
      <c r="D699" s="17" t="s">
        <v>10</v>
      </c>
      <c r="E699" s="17" t="s">
        <v>213</v>
      </c>
      <c r="F699" s="20">
        <v>7805</v>
      </c>
      <c r="G699" s="20">
        <v>-7363.46</v>
      </c>
      <c r="H699" s="17">
        <v>441.54</v>
      </c>
    </row>
    <row r="700" spans="1:8" ht="23.25">
      <c r="A700" s="19">
        <v>57</v>
      </c>
      <c r="B700" s="55">
        <v>100000263129</v>
      </c>
      <c r="C700" s="19">
        <v>0</v>
      </c>
      <c r="D700" s="17" t="s">
        <v>10</v>
      </c>
      <c r="E700" s="17" t="s">
        <v>213</v>
      </c>
      <c r="F700" s="20">
        <v>7805</v>
      </c>
      <c r="G700" s="20">
        <v>-7363.46</v>
      </c>
      <c r="H700" s="17">
        <v>441.54</v>
      </c>
    </row>
    <row r="701" spans="1:8" ht="23.25">
      <c r="A701" s="19">
        <v>58</v>
      </c>
      <c r="B701" s="55">
        <v>100000263130</v>
      </c>
      <c r="C701" s="19">
        <v>0</v>
      </c>
      <c r="D701" s="17" t="s">
        <v>10</v>
      </c>
      <c r="E701" s="17" t="s">
        <v>213</v>
      </c>
      <c r="F701" s="20">
        <v>7805</v>
      </c>
      <c r="G701" s="20">
        <v>-7363.46</v>
      </c>
      <c r="H701" s="17">
        <v>441.54</v>
      </c>
    </row>
    <row r="702" spans="1:8" ht="23.25">
      <c r="A702" s="19">
        <v>59</v>
      </c>
      <c r="B702" s="55">
        <v>100000263131</v>
      </c>
      <c r="C702" s="19">
        <v>0</v>
      </c>
      <c r="D702" s="17" t="s">
        <v>10</v>
      </c>
      <c r="E702" s="17" t="s">
        <v>213</v>
      </c>
      <c r="F702" s="20">
        <v>7805</v>
      </c>
      <c r="G702" s="20">
        <v>-7363.46</v>
      </c>
      <c r="H702" s="17">
        <v>441.54</v>
      </c>
    </row>
    <row r="703" spans="1:8" ht="23.25">
      <c r="A703" s="19">
        <v>60</v>
      </c>
      <c r="B703" s="55">
        <v>100000263132</v>
      </c>
      <c r="C703" s="19">
        <v>0</v>
      </c>
      <c r="D703" s="17" t="s">
        <v>10</v>
      </c>
      <c r="E703" s="17" t="s">
        <v>213</v>
      </c>
      <c r="F703" s="20">
        <v>7805</v>
      </c>
      <c r="G703" s="20">
        <v>-7363.46</v>
      </c>
      <c r="H703" s="17">
        <v>441.54</v>
      </c>
    </row>
    <row r="704" spans="1:8" ht="23.25">
      <c r="A704" s="19">
        <v>61</v>
      </c>
      <c r="B704" s="55">
        <v>100000263133</v>
      </c>
      <c r="C704" s="19">
        <v>0</v>
      </c>
      <c r="D704" s="17" t="s">
        <v>10</v>
      </c>
      <c r="E704" s="17" t="s">
        <v>213</v>
      </c>
      <c r="F704" s="20">
        <v>7805</v>
      </c>
      <c r="G704" s="20">
        <v>-7363.46</v>
      </c>
      <c r="H704" s="17">
        <v>441.54</v>
      </c>
    </row>
    <row r="705" spans="1:8" ht="23.25">
      <c r="A705" s="19">
        <v>62</v>
      </c>
      <c r="B705" s="55">
        <v>100000263134</v>
      </c>
      <c r="C705" s="19">
        <v>0</v>
      </c>
      <c r="D705" s="17" t="s">
        <v>10</v>
      </c>
      <c r="E705" s="17" t="s">
        <v>213</v>
      </c>
      <c r="F705" s="20">
        <v>7805</v>
      </c>
      <c r="G705" s="20">
        <v>-7363.46</v>
      </c>
      <c r="H705" s="17">
        <v>441.54</v>
      </c>
    </row>
    <row r="706" spans="1:8" ht="23.25">
      <c r="A706" s="19">
        <v>63</v>
      </c>
      <c r="B706" s="55">
        <v>100000263135</v>
      </c>
      <c r="C706" s="19">
        <v>0</v>
      </c>
      <c r="D706" s="17" t="s">
        <v>10</v>
      </c>
      <c r="E706" s="17" t="s">
        <v>213</v>
      </c>
      <c r="F706" s="20">
        <v>7805</v>
      </c>
      <c r="G706" s="20">
        <v>-7363.46</v>
      </c>
      <c r="H706" s="17">
        <v>441.54</v>
      </c>
    </row>
    <row r="707" spans="1:8" ht="23.25">
      <c r="A707" s="19">
        <v>64</v>
      </c>
      <c r="B707" s="55">
        <v>100000263136</v>
      </c>
      <c r="C707" s="19">
        <v>0</v>
      </c>
      <c r="D707" s="17" t="s">
        <v>10</v>
      </c>
      <c r="E707" s="17" t="s">
        <v>213</v>
      </c>
      <c r="F707" s="20">
        <v>7805</v>
      </c>
      <c r="G707" s="20">
        <v>-7363.46</v>
      </c>
      <c r="H707" s="17">
        <v>441.54</v>
      </c>
    </row>
    <row r="708" spans="1:8" ht="23.25">
      <c r="A708" s="19">
        <v>65</v>
      </c>
      <c r="B708" s="55">
        <v>100000263137</v>
      </c>
      <c r="C708" s="19">
        <v>0</v>
      </c>
      <c r="D708" s="17" t="s">
        <v>10</v>
      </c>
      <c r="E708" s="17" t="s">
        <v>213</v>
      </c>
      <c r="F708" s="20">
        <v>7805</v>
      </c>
      <c r="G708" s="20">
        <v>-7363.46</v>
      </c>
      <c r="H708" s="17">
        <v>441.54</v>
      </c>
    </row>
    <row r="709" spans="1:8" ht="23.25">
      <c r="A709" s="19">
        <v>66</v>
      </c>
      <c r="B709" s="55">
        <v>100000263138</v>
      </c>
      <c r="C709" s="19">
        <v>0</v>
      </c>
      <c r="D709" s="17" t="s">
        <v>10</v>
      </c>
      <c r="E709" s="17" t="s">
        <v>213</v>
      </c>
      <c r="F709" s="20">
        <v>7805</v>
      </c>
      <c r="G709" s="20">
        <v>-7363.46</v>
      </c>
      <c r="H709" s="17">
        <v>441.54</v>
      </c>
    </row>
    <row r="710" spans="1:8" ht="23.25">
      <c r="A710" s="19">
        <v>67</v>
      </c>
      <c r="B710" s="55">
        <v>100000263139</v>
      </c>
      <c r="C710" s="19">
        <v>0</v>
      </c>
      <c r="D710" s="17" t="s">
        <v>10</v>
      </c>
      <c r="E710" s="17" t="s">
        <v>213</v>
      </c>
      <c r="F710" s="20">
        <v>7805</v>
      </c>
      <c r="G710" s="20">
        <v>-7363.46</v>
      </c>
      <c r="H710" s="17">
        <v>441.54</v>
      </c>
    </row>
    <row r="711" spans="1:8" ht="23.25">
      <c r="A711" s="19">
        <v>68</v>
      </c>
      <c r="B711" s="55">
        <v>100000263140</v>
      </c>
      <c r="C711" s="19">
        <v>0</v>
      </c>
      <c r="D711" s="17" t="s">
        <v>10</v>
      </c>
      <c r="E711" s="17" t="s">
        <v>213</v>
      </c>
      <c r="F711" s="20">
        <v>7805</v>
      </c>
      <c r="G711" s="20">
        <v>-7363.46</v>
      </c>
      <c r="H711" s="17">
        <v>441.54</v>
      </c>
    </row>
    <row r="712" spans="1:8" ht="23.25">
      <c r="A712" s="19">
        <v>69</v>
      </c>
      <c r="B712" s="55">
        <v>100000263141</v>
      </c>
      <c r="C712" s="19">
        <v>0</v>
      </c>
      <c r="D712" s="17" t="s">
        <v>10</v>
      </c>
      <c r="E712" s="17" t="s">
        <v>213</v>
      </c>
      <c r="F712" s="20">
        <v>7805</v>
      </c>
      <c r="G712" s="20">
        <v>-7363.46</v>
      </c>
      <c r="H712" s="17">
        <v>441.54</v>
      </c>
    </row>
    <row r="713" spans="1:8" ht="23.25">
      <c r="A713" s="19">
        <v>70</v>
      </c>
      <c r="B713" s="55">
        <v>100000263142</v>
      </c>
      <c r="C713" s="19">
        <v>0</v>
      </c>
      <c r="D713" s="17" t="s">
        <v>10</v>
      </c>
      <c r="E713" s="17" t="s">
        <v>213</v>
      </c>
      <c r="F713" s="20">
        <v>7805</v>
      </c>
      <c r="G713" s="20">
        <v>-7363.46</v>
      </c>
      <c r="H713" s="17">
        <v>441.54</v>
      </c>
    </row>
    <row r="714" spans="1:8" ht="23.25">
      <c r="A714" s="19">
        <v>71</v>
      </c>
      <c r="B714" s="55">
        <v>100000301362</v>
      </c>
      <c r="C714" s="19">
        <v>0</v>
      </c>
      <c r="D714" s="17" t="s">
        <v>356</v>
      </c>
      <c r="E714" s="17" t="s">
        <v>593</v>
      </c>
      <c r="F714" s="20">
        <v>129500</v>
      </c>
      <c r="G714" s="20">
        <v>-109394.98</v>
      </c>
      <c r="H714" s="20">
        <v>20105.02</v>
      </c>
    </row>
    <row r="715" spans="1:8" ht="23.25">
      <c r="A715" s="19">
        <v>72</v>
      </c>
      <c r="B715" s="55">
        <v>100000301363</v>
      </c>
      <c r="C715" s="19">
        <v>0</v>
      </c>
      <c r="D715" s="17" t="s">
        <v>594</v>
      </c>
      <c r="E715" s="17" t="s">
        <v>215</v>
      </c>
      <c r="F715" s="20">
        <v>24154.82</v>
      </c>
      <c r="G715" s="20">
        <v>-20228.55</v>
      </c>
      <c r="H715" s="20">
        <v>3926.27</v>
      </c>
    </row>
    <row r="716" spans="1:8" ht="23.25">
      <c r="A716" s="19">
        <v>73</v>
      </c>
      <c r="B716" s="55">
        <v>100000301364</v>
      </c>
      <c r="C716" s="19">
        <v>0</v>
      </c>
      <c r="D716" s="17" t="s">
        <v>214</v>
      </c>
      <c r="E716" s="17" t="s">
        <v>215</v>
      </c>
      <c r="F716" s="20">
        <v>24154.82</v>
      </c>
      <c r="G716" s="20">
        <v>-20157.650000000001</v>
      </c>
      <c r="H716" s="20">
        <v>3997.17</v>
      </c>
    </row>
    <row r="717" spans="1:8" ht="23.25">
      <c r="A717" s="19">
        <v>74</v>
      </c>
      <c r="B717" s="55">
        <v>100000301365</v>
      </c>
      <c r="C717" s="19">
        <v>0</v>
      </c>
      <c r="D717" s="17" t="s">
        <v>214</v>
      </c>
      <c r="E717" s="17" t="s">
        <v>215</v>
      </c>
      <c r="F717" s="20">
        <v>24154.82</v>
      </c>
      <c r="G717" s="20">
        <v>-20157.650000000001</v>
      </c>
      <c r="H717" s="20">
        <v>3997.17</v>
      </c>
    </row>
    <row r="718" spans="1:8" ht="23.25">
      <c r="A718" s="19">
        <v>75</v>
      </c>
      <c r="B718" s="55">
        <v>100000301366</v>
      </c>
      <c r="C718" s="19">
        <v>0</v>
      </c>
      <c r="D718" s="17" t="s">
        <v>214</v>
      </c>
      <c r="E718" s="17" t="s">
        <v>215</v>
      </c>
      <c r="F718" s="20">
        <v>24154.82</v>
      </c>
      <c r="G718" s="20">
        <v>-20157.650000000001</v>
      </c>
      <c r="H718" s="20">
        <v>3997.17</v>
      </c>
    </row>
    <row r="719" spans="1:8" ht="23.25">
      <c r="A719" s="19">
        <v>76</v>
      </c>
      <c r="B719" s="55">
        <v>100000301367</v>
      </c>
      <c r="C719" s="19">
        <v>0</v>
      </c>
      <c r="D719" s="17" t="s">
        <v>214</v>
      </c>
      <c r="E719" s="17" t="s">
        <v>215</v>
      </c>
      <c r="F719" s="20">
        <v>24154.82</v>
      </c>
      <c r="G719" s="20">
        <v>-20157.650000000001</v>
      </c>
      <c r="H719" s="20">
        <v>3997.17</v>
      </c>
    </row>
    <row r="720" spans="1:8" ht="23.25">
      <c r="A720" s="19">
        <v>77</v>
      </c>
      <c r="B720" s="55">
        <v>100000301368</v>
      </c>
      <c r="C720" s="19">
        <v>0</v>
      </c>
      <c r="D720" s="17" t="s">
        <v>214</v>
      </c>
      <c r="E720" s="17" t="s">
        <v>215</v>
      </c>
      <c r="F720" s="20">
        <v>24154.82</v>
      </c>
      <c r="G720" s="20">
        <v>-20157.650000000001</v>
      </c>
      <c r="H720" s="20">
        <v>3997.17</v>
      </c>
    </row>
    <row r="721" spans="1:8" ht="23.25">
      <c r="A721" s="19">
        <v>78</v>
      </c>
      <c r="B721" s="55">
        <v>100000301369</v>
      </c>
      <c r="C721" s="19">
        <v>0</v>
      </c>
      <c r="D721" s="17" t="s">
        <v>214</v>
      </c>
      <c r="E721" s="17" t="s">
        <v>215</v>
      </c>
      <c r="F721" s="20">
        <v>24154.82</v>
      </c>
      <c r="G721" s="20">
        <v>-20157.650000000001</v>
      </c>
      <c r="H721" s="20">
        <v>3997.17</v>
      </c>
    </row>
    <row r="722" spans="1:8" ht="23.25">
      <c r="A722" s="19">
        <v>79</v>
      </c>
      <c r="B722" s="55">
        <v>100000301370</v>
      </c>
      <c r="C722" s="19">
        <v>0</v>
      </c>
      <c r="D722" s="17" t="s">
        <v>214</v>
      </c>
      <c r="E722" s="17" t="s">
        <v>215</v>
      </c>
      <c r="F722" s="20">
        <v>24154.82</v>
      </c>
      <c r="G722" s="20">
        <v>-20157.650000000001</v>
      </c>
      <c r="H722" s="20">
        <v>3997.17</v>
      </c>
    </row>
    <row r="723" spans="1:8" ht="23.25">
      <c r="A723" s="19">
        <v>80</v>
      </c>
      <c r="B723" s="55">
        <v>100000301371</v>
      </c>
      <c r="C723" s="19">
        <v>0</v>
      </c>
      <c r="D723" s="17" t="s">
        <v>214</v>
      </c>
      <c r="E723" s="17" t="s">
        <v>215</v>
      </c>
      <c r="F723" s="20">
        <v>24154.82</v>
      </c>
      <c r="G723" s="20">
        <v>-20157.650000000001</v>
      </c>
      <c r="H723" s="20">
        <v>3997.17</v>
      </c>
    </row>
    <row r="724" spans="1:8" ht="23.25">
      <c r="A724" s="19">
        <v>81</v>
      </c>
      <c r="B724" s="55">
        <v>100000301372</v>
      </c>
      <c r="C724" s="19">
        <v>0</v>
      </c>
      <c r="D724" s="17" t="s">
        <v>214</v>
      </c>
      <c r="E724" s="17" t="s">
        <v>215</v>
      </c>
      <c r="F724" s="20">
        <v>24154.82</v>
      </c>
      <c r="G724" s="20">
        <v>-20157.650000000001</v>
      </c>
      <c r="H724" s="20">
        <v>3997.17</v>
      </c>
    </row>
    <row r="725" spans="1:8" ht="23.25">
      <c r="A725" s="19">
        <v>82</v>
      </c>
      <c r="B725" s="55">
        <v>100000301373</v>
      </c>
      <c r="C725" s="19">
        <v>0</v>
      </c>
      <c r="D725" s="17" t="s">
        <v>214</v>
      </c>
      <c r="E725" s="17" t="s">
        <v>215</v>
      </c>
      <c r="F725" s="20">
        <v>24154.82</v>
      </c>
      <c r="G725" s="20">
        <v>-20157.650000000001</v>
      </c>
      <c r="H725" s="20">
        <v>3997.17</v>
      </c>
    </row>
    <row r="726" spans="1:8" ht="23.25">
      <c r="A726" s="19">
        <v>83</v>
      </c>
      <c r="B726" s="55">
        <v>100000301374</v>
      </c>
      <c r="C726" s="19">
        <v>0</v>
      </c>
      <c r="D726" s="17" t="s">
        <v>214</v>
      </c>
      <c r="E726" s="17" t="s">
        <v>215</v>
      </c>
      <c r="F726" s="20">
        <v>24154.82</v>
      </c>
      <c r="G726" s="20">
        <v>-20157.650000000001</v>
      </c>
      <c r="H726" s="20">
        <v>3997.17</v>
      </c>
    </row>
    <row r="727" spans="1:8" ht="23.25">
      <c r="A727" s="19">
        <v>84</v>
      </c>
      <c r="B727" s="55">
        <v>100000301375</v>
      </c>
      <c r="C727" s="19">
        <v>0</v>
      </c>
      <c r="D727" s="17" t="s">
        <v>214</v>
      </c>
      <c r="E727" s="17" t="s">
        <v>215</v>
      </c>
      <c r="F727" s="20">
        <v>24154.82</v>
      </c>
      <c r="G727" s="20">
        <v>-20157.650000000001</v>
      </c>
      <c r="H727" s="20">
        <v>3997.17</v>
      </c>
    </row>
    <row r="728" spans="1:8" ht="23.25">
      <c r="A728" s="19">
        <v>85</v>
      </c>
      <c r="B728" s="55">
        <v>100000301376</v>
      </c>
      <c r="C728" s="19">
        <v>0</v>
      </c>
      <c r="D728" s="17" t="s">
        <v>214</v>
      </c>
      <c r="E728" s="17" t="s">
        <v>215</v>
      </c>
      <c r="F728" s="20">
        <v>24154.82</v>
      </c>
      <c r="G728" s="20">
        <v>-20157.650000000001</v>
      </c>
      <c r="H728" s="20">
        <v>3997.17</v>
      </c>
    </row>
    <row r="729" spans="1:8" ht="23.25">
      <c r="A729" s="19">
        <v>86</v>
      </c>
      <c r="B729" s="55">
        <v>100000301377</v>
      </c>
      <c r="C729" s="19">
        <v>0</v>
      </c>
      <c r="D729" s="17" t="s">
        <v>214</v>
      </c>
      <c r="E729" s="17" t="s">
        <v>215</v>
      </c>
      <c r="F729" s="20">
        <v>24154.82</v>
      </c>
      <c r="G729" s="20">
        <v>-20157.650000000001</v>
      </c>
      <c r="H729" s="20">
        <v>3997.17</v>
      </c>
    </row>
    <row r="730" spans="1:8" ht="23.25">
      <c r="A730" s="19">
        <v>87</v>
      </c>
      <c r="B730" s="55">
        <v>100000301378</v>
      </c>
      <c r="C730" s="19">
        <v>0</v>
      </c>
      <c r="D730" s="17" t="s">
        <v>214</v>
      </c>
      <c r="E730" s="17" t="s">
        <v>215</v>
      </c>
      <c r="F730" s="20">
        <v>24154.82</v>
      </c>
      <c r="G730" s="20">
        <v>-20157.650000000001</v>
      </c>
      <c r="H730" s="20">
        <v>3997.17</v>
      </c>
    </row>
    <row r="731" spans="1:8" ht="23.25">
      <c r="A731" s="19">
        <v>88</v>
      </c>
      <c r="B731" s="55">
        <v>100000301379</v>
      </c>
      <c r="C731" s="19">
        <v>0</v>
      </c>
      <c r="D731" s="17" t="s">
        <v>214</v>
      </c>
      <c r="E731" s="17" t="s">
        <v>215</v>
      </c>
      <c r="F731" s="20">
        <v>24154.82</v>
      </c>
      <c r="G731" s="20">
        <v>-20157.650000000001</v>
      </c>
      <c r="H731" s="20">
        <v>3997.17</v>
      </c>
    </row>
    <row r="732" spans="1:8" ht="23.25">
      <c r="A732" s="19">
        <v>89</v>
      </c>
      <c r="B732" s="55">
        <v>100000301380</v>
      </c>
      <c r="C732" s="19">
        <v>0</v>
      </c>
      <c r="D732" s="17" t="s">
        <v>214</v>
      </c>
      <c r="E732" s="17" t="s">
        <v>215</v>
      </c>
      <c r="F732" s="20">
        <v>24154.82</v>
      </c>
      <c r="G732" s="20">
        <v>-20157.650000000001</v>
      </c>
      <c r="H732" s="20">
        <v>3997.17</v>
      </c>
    </row>
    <row r="733" spans="1:8" ht="23.25">
      <c r="A733" s="19">
        <v>90</v>
      </c>
      <c r="B733" s="55">
        <v>100000301381</v>
      </c>
      <c r="C733" s="19">
        <v>0</v>
      </c>
      <c r="D733" s="17" t="s">
        <v>214</v>
      </c>
      <c r="E733" s="17" t="s">
        <v>215</v>
      </c>
      <c r="F733" s="20">
        <v>24154.82</v>
      </c>
      <c r="G733" s="20">
        <v>-20157.650000000001</v>
      </c>
      <c r="H733" s="20">
        <v>3997.17</v>
      </c>
    </row>
    <row r="734" spans="1:8" ht="23.25">
      <c r="A734" s="19">
        <v>91</v>
      </c>
      <c r="B734" s="55">
        <v>100000301382</v>
      </c>
      <c r="C734" s="19">
        <v>0</v>
      </c>
      <c r="D734" s="17" t="s">
        <v>214</v>
      </c>
      <c r="E734" s="17" t="s">
        <v>215</v>
      </c>
      <c r="F734" s="20">
        <v>24154.82</v>
      </c>
      <c r="G734" s="20">
        <v>-20157.650000000001</v>
      </c>
      <c r="H734" s="20">
        <v>3997.17</v>
      </c>
    </row>
    <row r="735" spans="1:8" ht="23.25">
      <c r="A735" s="19">
        <v>92</v>
      </c>
      <c r="B735" s="55">
        <v>100000301383</v>
      </c>
      <c r="C735" s="19">
        <v>0</v>
      </c>
      <c r="D735" s="17" t="s">
        <v>214</v>
      </c>
      <c r="E735" s="17" t="s">
        <v>215</v>
      </c>
      <c r="F735" s="20">
        <v>24154.82</v>
      </c>
      <c r="G735" s="20">
        <v>-20157.650000000001</v>
      </c>
      <c r="H735" s="20">
        <v>3997.17</v>
      </c>
    </row>
    <row r="736" spans="1:8" ht="23.25">
      <c r="A736" s="19">
        <v>93</v>
      </c>
      <c r="B736" s="55">
        <v>100000301384</v>
      </c>
      <c r="C736" s="19">
        <v>0</v>
      </c>
      <c r="D736" s="17" t="s">
        <v>214</v>
      </c>
      <c r="E736" s="17" t="s">
        <v>215</v>
      </c>
      <c r="F736" s="20">
        <v>24154.82</v>
      </c>
      <c r="G736" s="20">
        <v>-20157.650000000001</v>
      </c>
      <c r="H736" s="20">
        <v>3997.17</v>
      </c>
    </row>
    <row r="737" spans="1:8" ht="23.25">
      <c r="A737" s="19">
        <v>94</v>
      </c>
      <c r="B737" s="55">
        <v>100000301385</v>
      </c>
      <c r="C737" s="19">
        <v>0</v>
      </c>
      <c r="D737" s="17" t="s">
        <v>214</v>
      </c>
      <c r="E737" s="17" t="s">
        <v>215</v>
      </c>
      <c r="F737" s="20">
        <v>24154.82</v>
      </c>
      <c r="G737" s="20">
        <v>-20157.650000000001</v>
      </c>
      <c r="H737" s="20">
        <v>3997.17</v>
      </c>
    </row>
    <row r="738" spans="1:8" ht="23.25">
      <c r="A738" s="19">
        <v>95</v>
      </c>
      <c r="B738" s="55">
        <v>100000301386</v>
      </c>
      <c r="C738" s="19">
        <v>0</v>
      </c>
      <c r="D738" s="17" t="s">
        <v>214</v>
      </c>
      <c r="E738" s="17" t="s">
        <v>215</v>
      </c>
      <c r="F738" s="20">
        <v>24154.82</v>
      </c>
      <c r="G738" s="20">
        <v>-20157.650000000001</v>
      </c>
      <c r="H738" s="20">
        <v>3997.17</v>
      </c>
    </row>
    <row r="739" spans="1:8" ht="23.25">
      <c r="A739" s="19">
        <v>96</v>
      </c>
      <c r="B739" s="55">
        <v>100000301387</v>
      </c>
      <c r="C739" s="19">
        <v>0</v>
      </c>
      <c r="D739" s="17" t="s">
        <v>214</v>
      </c>
      <c r="E739" s="17" t="s">
        <v>215</v>
      </c>
      <c r="F739" s="20">
        <v>24154.82</v>
      </c>
      <c r="G739" s="20">
        <v>-20157.650000000001</v>
      </c>
      <c r="H739" s="20">
        <v>3997.17</v>
      </c>
    </row>
    <row r="740" spans="1:8" ht="23.25">
      <c r="A740" s="19">
        <v>97</v>
      </c>
      <c r="B740" s="55">
        <v>100000301388</v>
      </c>
      <c r="C740" s="19">
        <v>0</v>
      </c>
      <c r="D740" s="17" t="s">
        <v>214</v>
      </c>
      <c r="E740" s="17" t="s">
        <v>215</v>
      </c>
      <c r="F740" s="20">
        <v>24153.94</v>
      </c>
      <c r="G740" s="20">
        <v>-20156.919999999998</v>
      </c>
      <c r="H740" s="20">
        <v>3997.02</v>
      </c>
    </row>
    <row r="741" spans="1:8" ht="23.25">
      <c r="A741" s="19">
        <v>98</v>
      </c>
      <c r="B741" s="55">
        <v>100000302939</v>
      </c>
      <c r="C741" s="19">
        <v>0</v>
      </c>
      <c r="D741" s="17" t="s">
        <v>214</v>
      </c>
      <c r="E741" s="17" t="s">
        <v>216</v>
      </c>
      <c r="F741" s="20">
        <v>5281.8</v>
      </c>
      <c r="G741" s="20">
        <v>-4407.76</v>
      </c>
      <c r="H741" s="17">
        <v>874.04</v>
      </c>
    </row>
    <row r="742" spans="1:8" ht="23.25">
      <c r="A742" s="19">
        <v>99</v>
      </c>
      <c r="B742" s="55">
        <v>100000302940</v>
      </c>
      <c r="C742" s="19">
        <v>0</v>
      </c>
      <c r="D742" s="17" t="s">
        <v>214</v>
      </c>
      <c r="E742" s="17" t="s">
        <v>216</v>
      </c>
      <c r="F742" s="20">
        <v>5281.8</v>
      </c>
      <c r="G742" s="20">
        <v>-4407.76</v>
      </c>
      <c r="H742" s="17">
        <v>874.04</v>
      </c>
    </row>
    <row r="743" spans="1:8" ht="23.25">
      <c r="A743" s="19">
        <v>100</v>
      </c>
      <c r="B743" s="55">
        <v>100000302941</v>
      </c>
      <c r="C743" s="19">
        <v>0</v>
      </c>
      <c r="D743" s="17" t="s">
        <v>214</v>
      </c>
      <c r="E743" s="17" t="s">
        <v>216</v>
      </c>
      <c r="F743" s="20">
        <v>5281.8</v>
      </c>
      <c r="G743" s="20">
        <v>-4407.76</v>
      </c>
      <c r="H743" s="17">
        <v>874.04</v>
      </c>
    </row>
    <row r="744" spans="1:8" ht="23.25">
      <c r="A744" s="19">
        <v>101</v>
      </c>
      <c r="B744" s="55">
        <v>100000302942</v>
      </c>
      <c r="C744" s="19">
        <v>0</v>
      </c>
      <c r="D744" s="17" t="s">
        <v>214</v>
      </c>
      <c r="E744" s="17" t="s">
        <v>216</v>
      </c>
      <c r="F744" s="20">
        <v>5281.8</v>
      </c>
      <c r="G744" s="20">
        <v>-4407.76</v>
      </c>
      <c r="H744" s="17">
        <v>874.04</v>
      </c>
    </row>
    <row r="745" spans="1:8" ht="23.25">
      <c r="A745" s="19">
        <v>102</v>
      </c>
      <c r="B745" s="55">
        <v>100000302943</v>
      </c>
      <c r="C745" s="19">
        <v>0</v>
      </c>
      <c r="D745" s="17" t="s">
        <v>214</v>
      </c>
      <c r="E745" s="17" t="s">
        <v>216</v>
      </c>
      <c r="F745" s="20">
        <v>5281.8</v>
      </c>
      <c r="G745" s="20">
        <v>-4407.76</v>
      </c>
      <c r="H745" s="17">
        <v>874.04</v>
      </c>
    </row>
    <row r="746" spans="1:8" ht="23.25">
      <c r="A746" s="19">
        <v>103</v>
      </c>
      <c r="B746" s="55">
        <v>100000302944</v>
      </c>
      <c r="C746" s="19">
        <v>0</v>
      </c>
      <c r="D746" s="17" t="s">
        <v>214</v>
      </c>
      <c r="E746" s="17" t="s">
        <v>216</v>
      </c>
      <c r="F746" s="20">
        <v>5281.8</v>
      </c>
      <c r="G746" s="20">
        <v>-4407.76</v>
      </c>
      <c r="H746" s="17">
        <v>874.04</v>
      </c>
    </row>
    <row r="747" spans="1:8" ht="23.25">
      <c r="A747" s="19">
        <v>104</v>
      </c>
      <c r="B747" s="55">
        <v>100000302945</v>
      </c>
      <c r="C747" s="19">
        <v>0</v>
      </c>
      <c r="D747" s="17" t="s">
        <v>214</v>
      </c>
      <c r="E747" s="17" t="s">
        <v>216</v>
      </c>
      <c r="F747" s="20">
        <v>5281.8</v>
      </c>
      <c r="G747" s="20">
        <v>-4407.76</v>
      </c>
      <c r="H747" s="17">
        <v>874.04</v>
      </c>
    </row>
    <row r="748" spans="1:8" ht="23.25">
      <c r="A748" s="19">
        <v>105</v>
      </c>
      <c r="B748" s="55">
        <v>100000302946</v>
      </c>
      <c r="C748" s="19">
        <v>0</v>
      </c>
      <c r="D748" s="17" t="s">
        <v>214</v>
      </c>
      <c r="E748" s="17" t="s">
        <v>216</v>
      </c>
      <c r="F748" s="20">
        <v>5281.8</v>
      </c>
      <c r="G748" s="20">
        <v>-4407.76</v>
      </c>
      <c r="H748" s="17">
        <v>874.04</v>
      </c>
    </row>
    <row r="749" spans="1:8" ht="23.25">
      <c r="A749" s="19">
        <v>106</v>
      </c>
      <c r="B749" s="55">
        <v>100000302947</v>
      </c>
      <c r="C749" s="19">
        <v>0</v>
      </c>
      <c r="D749" s="17" t="s">
        <v>214</v>
      </c>
      <c r="E749" s="17" t="s">
        <v>216</v>
      </c>
      <c r="F749" s="20">
        <v>5281.8</v>
      </c>
      <c r="G749" s="20">
        <v>-4407.76</v>
      </c>
      <c r="H749" s="17">
        <v>874.04</v>
      </c>
    </row>
    <row r="750" spans="1:8" ht="23.25">
      <c r="A750" s="19">
        <v>107</v>
      </c>
      <c r="B750" s="55">
        <v>100000302948</v>
      </c>
      <c r="C750" s="19">
        <v>0</v>
      </c>
      <c r="D750" s="17" t="s">
        <v>214</v>
      </c>
      <c r="E750" s="17" t="s">
        <v>216</v>
      </c>
      <c r="F750" s="20">
        <v>5281.8</v>
      </c>
      <c r="G750" s="20">
        <v>-4407.76</v>
      </c>
      <c r="H750" s="17">
        <v>874.04</v>
      </c>
    </row>
    <row r="751" spans="1:8" ht="23.25">
      <c r="A751" s="19">
        <v>108</v>
      </c>
      <c r="B751" s="55">
        <v>100000302949</v>
      </c>
      <c r="C751" s="19">
        <v>0</v>
      </c>
      <c r="D751" s="17" t="s">
        <v>214</v>
      </c>
      <c r="E751" s="17" t="s">
        <v>216</v>
      </c>
      <c r="F751" s="20">
        <v>5281.8</v>
      </c>
      <c r="G751" s="20">
        <v>-4407.76</v>
      </c>
      <c r="H751" s="17">
        <v>874.04</v>
      </c>
    </row>
    <row r="752" spans="1:8" ht="23.25">
      <c r="A752" s="19">
        <v>109</v>
      </c>
      <c r="B752" s="55">
        <v>100000302950</v>
      </c>
      <c r="C752" s="19">
        <v>0</v>
      </c>
      <c r="D752" s="17" t="s">
        <v>214</v>
      </c>
      <c r="E752" s="17" t="s">
        <v>216</v>
      </c>
      <c r="F752" s="20">
        <v>5281.8</v>
      </c>
      <c r="G752" s="20">
        <v>-4407.76</v>
      </c>
      <c r="H752" s="17">
        <v>874.04</v>
      </c>
    </row>
    <row r="753" spans="1:8" ht="23.25">
      <c r="A753" s="19">
        <v>110</v>
      </c>
      <c r="B753" s="55">
        <v>100000302951</v>
      </c>
      <c r="C753" s="19">
        <v>0</v>
      </c>
      <c r="D753" s="17" t="s">
        <v>214</v>
      </c>
      <c r="E753" s="17" t="s">
        <v>216</v>
      </c>
      <c r="F753" s="20">
        <v>5281.8</v>
      </c>
      <c r="G753" s="20">
        <v>-4407.76</v>
      </c>
      <c r="H753" s="17">
        <v>874.04</v>
      </c>
    </row>
    <row r="754" spans="1:8" ht="23.25">
      <c r="A754" s="19">
        <v>111</v>
      </c>
      <c r="B754" s="55">
        <v>100000302952</v>
      </c>
      <c r="C754" s="19">
        <v>0</v>
      </c>
      <c r="D754" s="17" t="s">
        <v>214</v>
      </c>
      <c r="E754" s="17" t="s">
        <v>216</v>
      </c>
      <c r="F754" s="20">
        <v>5281.8</v>
      </c>
      <c r="G754" s="20">
        <v>-4407.76</v>
      </c>
      <c r="H754" s="17">
        <v>874.04</v>
      </c>
    </row>
    <row r="755" spans="1:8" ht="23.25">
      <c r="A755" s="19">
        <v>112</v>
      </c>
      <c r="B755" s="55">
        <v>100000302953</v>
      </c>
      <c r="C755" s="19">
        <v>0</v>
      </c>
      <c r="D755" s="17" t="s">
        <v>214</v>
      </c>
      <c r="E755" s="17" t="s">
        <v>216</v>
      </c>
      <c r="F755" s="20">
        <v>5281.8</v>
      </c>
      <c r="G755" s="20">
        <v>-4407.76</v>
      </c>
      <c r="H755" s="17">
        <v>874.04</v>
      </c>
    </row>
    <row r="756" spans="1:8" ht="23.25">
      <c r="A756" s="19">
        <v>113</v>
      </c>
      <c r="B756" s="55">
        <v>100000302954</v>
      </c>
      <c r="C756" s="19">
        <v>0</v>
      </c>
      <c r="D756" s="17" t="s">
        <v>214</v>
      </c>
      <c r="E756" s="17" t="s">
        <v>216</v>
      </c>
      <c r="F756" s="20">
        <v>5281.8</v>
      </c>
      <c r="G756" s="20">
        <v>-4407.76</v>
      </c>
      <c r="H756" s="17">
        <v>874.04</v>
      </c>
    </row>
    <row r="757" spans="1:8" ht="23.25">
      <c r="A757" s="19">
        <v>114</v>
      </c>
      <c r="B757" s="55">
        <v>100000302955</v>
      </c>
      <c r="C757" s="19">
        <v>0</v>
      </c>
      <c r="D757" s="17" t="s">
        <v>214</v>
      </c>
      <c r="E757" s="17" t="s">
        <v>216</v>
      </c>
      <c r="F757" s="20">
        <v>5281.8</v>
      </c>
      <c r="G757" s="20">
        <v>-4407.76</v>
      </c>
      <c r="H757" s="17">
        <v>874.04</v>
      </c>
    </row>
    <row r="758" spans="1:8" ht="23.25">
      <c r="A758" s="19">
        <v>115</v>
      </c>
      <c r="B758" s="55">
        <v>100000302956</v>
      </c>
      <c r="C758" s="19">
        <v>0</v>
      </c>
      <c r="D758" s="17" t="s">
        <v>214</v>
      </c>
      <c r="E758" s="17" t="s">
        <v>216</v>
      </c>
      <c r="F758" s="20">
        <v>5281.8</v>
      </c>
      <c r="G758" s="20">
        <v>-4407.76</v>
      </c>
      <c r="H758" s="17">
        <v>874.04</v>
      </c>
    </row>
    <row r="759" spans="1:8" ht="23.25">
      <c r="A759" s="19">
        <v>116</v>
      </c>
      <c r="B759" s="55">
        <v>100000302957</v>
      </c>
      <c r="C759" s="19">
        <v>0</v>
      </c>
      <c r="D759" s="17" t="s">
        <v>214</v>
      </c>
      <c r="E759" s="17" t="s">
        <v>216</v>
      </c>
      <c r="F759" s="20">
        <v>5281.8</v>
      </c>
      <c r="G759" s="20">
        <v>-4407.76</v>
      </c>
      <c r="H759" s="17">
        <v>874.04</v>
      </c>
    </row>
    <row r="760" spans="1:8" ht="23.25">
      <c r="A760" s="19">
        <v>117</v>
      </c>
      <c r="B760" s="55">
        <v>100000302958</v>
      </c>
      <c r="C760" s="19">
        <v>0</v>
      </c>
      <c r="D760" s="17" t="s">
        <v>214</v>
      </c>
      <c r="E760" s="17" t="s">
        <v>216</v>
      </c>
      <c r="F760" s="20">
        <v>5281.8</v>
      </c>
      <c r="G760" s="20">
        <v>-4407.76</v>
      </c>
      <c r="H760" s="17">
        <v>874.04</v>
      </c>
    </row>
    <row r="761" spans="1:8" ht="23.25">
      <c r="A761" s="19">
        <v>118</v>
      </c>
      <c r="B761" s="55">
        <v>100000302959</v>
      </c>
      <c r="C761" s="19">
        <v>0</v>
      </c>
      <c r="D761" s="17" t="s">
        <v>214</v>
      </c>
      <c r="E761" s="17" t="s">
        <v>216</v>
      </c>
      <c r="F761" s="20">
        <v>5281.8</v>
      </c>
      <c r="G761" s="20">
        <v>-4407.76</v>
      </c>
      <c r="H761" s="17">
        <v>874.04</v>
      </c>
    </row>
    <row r="762" spans="1:8" ht="23.25">
      <c r="A762" s="19">
        <v>119</v>
      </c>
      <c r="B762" s="55">
        <v>100000302960</v>
      </c>
      <c r="C762" s="19">
        <v>0</v>
      </c>
      <c r="D762" s="17" t="s">
        <v>214</v>
      </c>
      <c r="E762" s="17" t="s">
        <v>216</v>
      </c>
      <c r="F762" s="20">
        <v>5281.8</v>
      </c>
      <c r="G762" s="20">
        <v>-4407.76</v>
      </c>
      <c r="H762" s="17">
        <v>874.04</v>
      </c>
    </row>
    <row r="763" spans="1:8" ht="23.25">
      <c r="A763" s="19">
        <v>120</v>
      </c>
      <c r="B763" s="55">
        <v>100000302961</v>
      </c>
      <c r="C763" s="19">
        <v>0</v>
      </c>
      <c r="D763" s="17" t="s">
        <v>214</v>
      </c>
      <c r="E763" s="17" t="s">
        <v>216</v>
      </c>
      <c r="F763" s="20">
        <v>5281.8</v>
      </c>
      <c r="G763" s="20">
        <v>-4407.76</v>
      </c>
      <c r="H763" s="17">
        <v>874.04</v>
      </c>
    </row>
    <row r="764" spans="1:8" ht="23.25">
      <c r="A764" s="19">
        <v>121</v>
      </c>
      <c r="B764" s="55">
        <v>100000302962</v>
      </c>
      <c r="C764" s="19">
        <v>0</v>
      </c>
      <c r="D764" s="17" t="s">
        <v>214</v>
      </c>
      <c r="E764" s="17" t="s">
        <v>216</v>
      </c>
      <c r="F764" s="20">
        <v>5281.8</v>
      </c>
      <c r="G764" s="20">
        <v>-4407.76</v>
      </c>
      <c r="H764" s="17">
        <v>874.04</v>
      </c>
    </row>
    <row r="765" spans="1:8" ht="23.25">
      <c r="A765" s="19">
        <v>122</v>
      </c>
      <c r="B765" s="55">
        <v>100000302963</v>
      </c>
      <c r="C765" s="19">
        <v>0</v>
      </c>
      <c r="D765" s="17" t="s">
        <v>214</v>
      </c>
      <c r="E765" s="17" t="s">
        <v>216</v>
      </c>
      <c r="F765" s="20">
        <v>5281.8</v>
      </c>
      <c r="G765" s="20">
        <v>-4407.76</v>
      </c>
      <c r="H765" s="17">
        <v>874.04</v>
      </c>
    </row>
    <row r="766" spans="1:8" ht="23.25">
      <c r="A766" s="19">
        <v>123</v>
      </c>
      <c r="B766" s="55">
        <v>100000302964</v>
      </c>
      <c r="C766" s="19">
        <v>0</v>
      </c>
      <c r="D766" s="17" t="s">
        <v>214</v>
      </c>
      <c r="E766" s="17" t="s">
        <v>216</v>
      </c>
      <c r="F766" s="20">
        <v>5282.6</v>
      </c>
      <c r="G766" s="20">
        <v>-4408.43</v>
      </c>
      <c r="H766" s="17">
        <v>874.17</v>
      </c>
    </row>
    <row r="767" spans="1:8" ht="23.25">
      <c r="A767" s="19">
        <v>124</v>
      </c>
      <c r="B767" s="55">
        <v>100000322121</v>
      </c>
      <c r="C767" s="19">
        <v>0</v>
      </c>
      <c r="D767" s="17" t="s">
        <v>358</v>
      </c>
      <c r="E767" s="17" t="s">
        <v>595</v>
      </c>
      <c r="F767" s="20">
        <v>15000</v>
      </c>
      <c r="G767" s="20">
        <v>-10136.99</v>
      </c>
      <c r="H767" s="20">
        <v>4863.01</v>
      </c>
    </row>
    <row r="768" spans="1:8" ht="23.25">
      <c r="A768" s="19">
        <v>125</v>
      </c>
      <c r="B768" s="55">
        <v>100000329363</v>
      </c>
      <c r="C768" s="19">
        <v>0</v>
      </c>
      <c r="D768" s="17" t="s">
        <v>596</v>
      </c>
      <c r="E768" s="17" t="s">
        <v>597</v>
      </c>
      <c r="F768" s="20">
        <v>15950</v>
      </c>
      <c r="G768" s="20">
        <v>-10065.25</v>
      </c>
      <c r="H768" s="20">
        <v>5884.75</v>
      </c>
    </row>
    <row r="769" spans="1:8" ht="23.25">
      <c r="A769" s="19">
        <v>126</v>
      </c>
      <c r="B769" s="55">
        <v>100000329364</v>
      </c>
      <c r="C769" s="19">
        <v>0</v>
      </c>
      <c r="D769" s="17" t="s">
        <v>596</v>
      </c>
      <c r="E769" s="17" t="s">
        <v>598</v>
      </c>
      <c r="F769" s="20">
        <v>15990</v>
      </c>
      <c r="G769" s="20">
        <v>-10090.5</v>
      </c>
      <c r="H769" s="20">
        <v>5899.5</v>
      </c>
    </row>
    <row r="770" spans="1:8" ht="23.25">
      <c r="A770" s="19">
        <v>127</v>
      </c>
      <c r="B770" s="55">
        <v>100000329365</v>
      </c>
      <c r="C770" s="19">
        <v>0</v>
      </c>
      <c r="D770" s="17" t="s">
        <v>596</v>
      </c>
      <c r="E770" s="17" t="s">
        <v>598</v>
      </c>
      <c r="F770" s="20">
        <v>15990</v>
      </c>
      <c r="G770" s="20">
        <v>-10090.49</v>
      </c>
      <c r="H770" s="20">
        <v>5899.51</v>
      </c>
    </row>
    <row r="771" spans="1:8" ht="23.25">
      <c r="A771" s="19">
        <v>128</v>
      </c>
      <c r="B771" s="55">
        <v>100000329366</v>
      </c>
      <c r="C771" s="19">
        <v>0</v>
      </c>
      <c r="D771" s="17" t="s">
        <v>596</v>
      </c>
      <c r="E771" s="17" t="s">
        <v>598</v>
      </c>
      <c r="F771" s="20">
        <v>15990</v>
      </c>
      <c r="G771" s="20">
        <v>-10090.49</v>
      </c>
      <c r="H771" s="20">
        <v>5899.51</v>
      </c>
    </row>
    <row r="772" spans="1:8" ht="23.25">
      <c r="A772" s="19">
        <v>129</v>
      </c>
      <c r="B772" s="55">
        <v>100000394332</v>
      </c>
      <c r="C772" s="19">
        <v>0</v>
      </c>
      <c r="D772" s="17" t="s">
        <v>599</v>
      </c>
      <c r="E772" s="17" t="s">
        <v>600</v>
      </c>
      <c r="F772" s="20">
        <v>20854.3</v>
      </c>
      <c r="G772" s="20">
        <v>-7446.66</v>
      </c>
      <c r="H772" s="20">
        <v>13407.64</v>
      </c>
    </row>
    <row r="773" spans="1:8" ht="23.25">
      <c r="A773" s="19">
        <v>130</v>
      </c>
      <c r="B773" s="55">
        <v>100000394334</v>
      </c>
      <c r="C773" s="19">
        <v>0</v>
      </c>
      <c r="D773" s="17" t="s">
        <v>361</v>
      </c>
      <c r="E773" s="17" t="s">
        <v>601</v>
      </c>
      <c r="F773" s="20">
        <v>21892.2</v>
      </c>
      <c r="G773" s="20">
        <v>-7717.34</v>
      </c>
      <c r="H773" s="20">
        <v>14174.86</v>
      </c>
    </row>
    <row r="774" spans="1:8" ht="23.25">
      <c r="A774" s="19">
        <v>131</v>
      </c>
      <c r="B774" s="55">
        <v>100000401188</v>
      </c>
      <c r="C774" s="19">
        <v>0</v>
      </c>
      <c r="D774" s="17" t="s">
        <v>136</v>
      </c>
      <c r="E774" s="17" t="s">
        <v>600</v>
      </c>
      <c r="F774" s="20">
        <v>20854.3</v>
      </c>
      <c r="G774" s="20">
        <v>-7821.44</v>
      </c>
      <c r="H774" s="20">
        <v>13032.86</v>
      </c>
    </row>
    <row r="775" spans="1:8" ht="23.25">
      <c r="A775" s="19">
        <v>132</v>
      </c>
      <c r="B775" s="55">
        <v>100000401189</v>
      </c>
      <c r="C775" s="19">
        <v>0</v>
      </c>
      <c r="D775" s="17" t="s">
        <v>136</v>
      </c>
      <c r="E775" s="17" t="s">
        <v>600</v>
      </c>
      <c r="F775" s="20">
        <v>20854.3</v>
      </c>
      <c r="G775" s="20">
        <v>-7821.44</v>
      </c>
      <c r="H775" s="20">
        <v>13032.86</v>
      </c>
    </row>
    <row r="776" spans="1:8" ht="23.25">
      <c r="A776" s="19">
        <v>133</v>
      </c>
      <c r="B776" s="55">
        <v>100000401190</v>
      </c>
      <c r="C776" s="19">
        <v>0</v>
      </c>
      <c r="D776" s="17" t="s">
        <v>136</v>
      </c>
      <c r="E776" s="17" t="s">
        <v>600</v>
      </c>
      <c r="F776" s="20">
        <v>20854.3</v>
      </c>
      <c r="G776" s="20">
        <v>-7821.44</v>
      </c>
      <c r="H776" s="20">
        <v>13032.86</v>
      </c>
    </row>
    <row r="777" spans="1:8" ht="23.25">
      <c r="A777" s="19">
        <v>134</v>
      </c>
      <c r="B777" s="55">
        <v>100000401191</v>
      </c>
      <c r="C777" s="19">
        <v>0</v>
      </c>
      <c r="D777" s="17" t="s">
        <v>136</v>
      </c>
      <c r="E777" s="17" t="s">
        <v>600</v>
      </c>
      <c r="F777" s="20">
        <v>20854.3</v>
      </c>
      <c r="G777" s="20">
        <v>-7821.43</v>
      </c>
      <c r="H777" s="20">
        <v>13032.87</v>
      </c>
    </row>
    <row r="778" spans="1:8" ht="23.25">
      <c r="A778" s="19">
        <v>135</v>
      </c>
      <c r="B778" s="55">
        <v>100000401192</v>
      </c>
      <c r="C778" s="19">
        <v>0</v>
      </c>
      <c r="D778" s="17" t="s">
        <v>136</v>
      </c>
      <c r="E778" s="17" t="s">
        <v>600</v>
      </c>
      <c r="F778" s="20">
        <v>20854.3</v>
      </c>
      <c r="G778" s="20">
        <v>-7821.44</v>
      </c>
      <c r="H778" s="20">
        <v>13032.86</v>
      </c>
    </row>
    <row r="779" spans="1:8" ht="23.25">
      <c r="A779" s="19">
        <v>136</v>
      </c>
      <c r="B779" s="55">
        <v>100000401193</v>
      </c>
      <c r="C779" s="19">
        <v>0</v>
      </c>
      <c r="D779" s="17" t="s">
        <v>136</v>
      </c>
      <c r="E779" s="17" t="s">
        <v>600</v>
      </c>
      <c r="F779" s="20">
        <v>20854.3</v>
      </c>
      <c r="G779" s="20">
        <v>-7821.43</v>
      </c>
      <c r="H779" s="20">
        <v>13032.87</v>
      </c>
    </row>
    <row r="780" spans="1:8" ht="23.25">
      <c r="A780" s="19">
        <v>137</v>
      </c>
      <c r="B780" s="55">
        <v>100000401194</v>
      </c>
      <c r="C780" s="19">
        <v>0</v>
      </c>
      <c r="D780" s="17" t="s">
        <v>136</v>
      </c>
      <c r="E780" s="17" t="s">
        <v>600</v>
      </c>
      <c r="F780" s="20">
        <v>20854.3</v>
      </c>
      <c r="G780" s="20">
        <v>-7821.44</v>
      </c>
      <c r="H780" s="20">
        <v>13032.86</v>
      </c>
    </row>
    <row r="781" spans="1:8" ht="23.25">
      <c r="A781" s="19">
        <v>138</v>
      </c>
      <c r="B781" s="55">
        <v>100000401195</v>
      </c>
      <c r="C781" s="19">
        <v>0</v>
      </c>
      <c r="D781" s="17" t="s">
        <v>136</v>
      </c>
      <c r="E781" s="17" t="s">
        <v>600</v>
      </c>
      <c r="F781" s="20">
        <v>20854.3</v>
      </c>
      <c r="G781" s="20">
        <v>-7821.43</v>
      </c>
      <c r="H781" s="20">
        <v>13032.87</v>
      </c>
    </row>
    <row r="782" spans="1:8" ht="23.25">
      <c r="A782" s="19">
        <v>139</v>
      </c>
      <c r="B782" s="55">
        <v>100000401196</v>
      </c>
      <c r="C782" s="19">
        <v>0</v>
      </c>
      <c r="D782" s="17" t="s">
        <v>136</v>
      </c>
      <c r="E782" s="17" t="s">
        <v>600</v>
      </c>
      <c r="F782" s="20">
        <v>20854.3</v>
      </c>
      <c r="G782" s="20">
        <v>-7821.44</v>
      </c>
      <c r="H782" s="20">
        <v>13032.86</v>
      </c>
    </row>
    <row r="783" spans="1:8" ht="23.25">
      <c r="A783" s="19">
        <v>140</v>
      </c>
      <c r="B783" s="55">
        <v>100000401197</v>
      </c>
      <c r="C783" s="19">
        <v>0</v>
      </c>
      <c r="D783" s="17" t="s">
        <v>136</v>
      </c>
      <c r="E783" s="17" t="s">
        <v>601</v>
      </c>
      <c r="F783" s="20">
        <v>21892.2</v>
      </c>
      <c r="G783" s="20">
        <v>-8141.01</v>
      </c>
      <c r="H783" s="20">
        <v>13751.19</v>
      </c>
    </row>
    <row r="784" spans="1:8" ht="23.25">
      <c r="A784" s="19">
        <v>141</v>
      </c>
      <c r="B784" s="55">
        <v>100000401198</v>
      </c>
      <c r="C784" s="19">
        <v>0</v>
      </c>
      <c r="D784" s="17" t="s">
        <v>136</v>
      </c>
      <c r="E784" s="17" t="s">
        <v>601</v>
      </c>
      <c r="F784" s="20">
        <v>21892.2</v>
      </c>
      <c r="G784" s="20">
        <v>-8141.01</v>
      </c>
      <c r="H784" s="20">
        <v>13751.19</v>
      </c>
    </row>
    <row r="785" spans="1:8" ht="23.25">
      <c r="A785" s="19">
        <v>142</v>
      </c>
      <c r="B785" s="55">
        <v>100000401199</v>
      </c>
      <c r="C785" s="19">
        <v>0</v>
      </c>
      <c r="D785" s="17" t="s">
        <v>136</v>
      </c>
      <c r="E785" s="17" t="s">
        <v>601</v>
      </c>
      <c r="F785" s="20">
        <v>21892.2</v>
      </c>
      <c r="G785" s="20">
        <v>-8141.01</v>
      </c>
      <c r="H785" s="20">
        <v>13751.19</v>
      </c>
    </row>
    <row r="786" spans="1:8" ht="23.25">
      <c r="A786" s="19">
        <v>143</v>
      </c>
      <c r="B786" s="55">
        <v>100000401200</v>
      </c>
      <c r="C786" s="19">
        <v>0</v>
      </c>
      <c r="D786" s="17" t="s">
        <v>136</v>
      </c>
      <c r="E786" s="17" t="s">
        <v>601</v>
      </c>
      <c r="F786" s="20">
        <v>21892.2</v>
      </c>
      <c r="G786" s="20">
        <v>-8141</v>
      </c>
      <c r="H786" s="20">
        <v>13751.2</v>
      </c>
    </row>
    <row r="787" spans="1:8" ht="23.25">
      <c r="A787" s="19">
        <v>144</v>
      </c>
      <c r="B787" s="55">
        <v>100000401201</v>
      </c>
      <c r="C787" s="19">
        <v>0</v>
      </c>
      <c r="D787" s="17" t="s">
        <v>136</v>
      </c>
      <c r="E787" s="17" t="s">
        <v>601</v>
      </c>
      <c r="F787" s="20">
        <v>21892.2</v>
      </c>
      <c r="G787" s="20">
        <v>-8141.01</v>
      </c>
      <c r="H787" s="20">
        <v>13751.19</v>
      </c>
    </row>
    <row r="788" spans="1:8" ht="23.25">
      <c r="A788" s="19">
        <v>145</v>
      </c>
      <c r="B788" s="55">
        <v>100000401202</v>
      </c>
      <c r="C788" s="19">
        <v>0</v>
      </c>
      <c r="D788" s="17" t="s">
        <v>136</v>
      </c>
      <c r="E788" s="17" t="s">
        <v>601</v>
      </c>
      <c r="F788" s="20">
        <v>21892.2</v>
      </c>
      <c r="G788" s="20">
        <v>-8141</v>
      </c>
      <c r="H788" s="20">
        <v>13751.2</v>
      </c>
    </row>
    <row r="789" spans="1:8" ht="23.25">
      <c r="A789" s="19">
        <v>146</v>
      </c>
      <c r="B789" s="55">
        <v>100000401203</v>
      </c>
      <c r="C789" s="19">
        <v>0</v>
      </c>
      <c r="D789" s="17" t="s">
        <v>136</v>
      </c>
      <c r="E789" s="17" t="s">
        <v>601</v>
      </c>
      <c r="F789" s="20">
        <v>21892.2</v>
      </c>
      <c r="G789" s="20">
        <v>-8141.01</v>
      </c>
      <c r="H789" s="20">
        <v>13751.19</v>
      </c>
    </row>
    <row r="790" spans="1:8" ht="23.25">
      <c r="A790" s="19">
        <v>147</v>
      </c>
      <c r="B790" s="55">
        <v>100000401204</v>
      </c>
      <c r="C790" s="19">
        <v>0</v>
      </c>
      <c r="D790" s="17" t="s">
        <v>136</v>
      </c>
      <c r="E790" s="17" t="s">
        <v>601</v>
      </c>
      <c r="F790" s="20">
        <v>21892.2</v>
      </c>
      <c r="G790" s="20">
        <v>-8141</v>
      </c>
      <c r="H790" s="20">
        <v>13751.2</v>
      </c>
    </row>
    <row r="791" spans="1:8" ht="23.25">
      <c r="A791" s="19">
        <v>148</v>
      </c>
      <c r="B791" s="55">
        <v>100000401205</v>
      </c>
      <c r="C791" s="19">
        <v>0</v>
      </c>
      <c r="D791" s="17" t="s">
        <v>136</v>
      </c>
      <c r="E791" s="17" t="s">
        <v>601</v>
      </c>
      <c r="F791" s="20">
        <v>21892.2</v>
      </c>
      <c r="G791" s="20">
        <v>-8141</v>
      </c>
      <c r="H791" s="20">
        <v>13751.2</v>
      </c>
    </row>
    <row r="792" spans="1:8" ht="23.25">
      <c r="A792" s="19">
        <v>149</v>
      </c>
      <c r="B792" s="55">
        <v>100000401206</v>
      </c>
      <c r="C792" s="19">
        <v>0</v>
      </c>
      <c r="D792" s="17" t="s">
        <v>136</v>
      </c>
      <c r="E792" s="17" t="s">
        <v>601</v>
      </c>
      <c r="F792" s="20">
        <v>21892.2</v>
      </c>
      <c r="G792" s="20">
        <v>-8141.01</v>
      </c>
      <c r="H792" s="20">
        <v>13751.19</v>
      </c>
    </row>
    <row r="793" spans="1:8" ht="23.25">
      <c r="A793" s="19">
        <v>150</v>
      </c>
      <c r="B793" s="55">
        <v>100000401207</v>
      </c>
      <c r="C793" s="19">
        <v>0</v>
      </c>
      <c r="D793" s="17" t="s">
        <v>136</v>
      </c>
      <c r="E793" s="17" t="s">
        <v>601</v>
      </c>
      <c r="F793" s="20">
        <v>21892.2</v>
      </c>
      <c r="G793" s="20">
        <v>-8141</v>
      </c>
      <c r="H793" s="20">
        <v>13751.2</v>
      </c>
    </row>
    <row r="794" spans="1:8" ht="23.25">
      <c r="A794" s="19">
        <v>151</v>
      </c>
      <c r="B794" s="55">
        <v>100000401208</v>
      </c>
      <c r="C794" s="19">
        <v>0</v>
      </c>
      <c r="D794" s="17" t="s">
        <v>136</v>
      </c>
      <c r="E794" s="17" t="s">
        <v>601</v>
      </c>
      <c r="F794" s="20">
        <v>21892.2</v>
      </c>
      <c r="G794" s="20">
        <v>-8141.01</v>
      </c>
      <c r="H794" s="20">
        <v>13751.19</v>
      </c>
    </row>
    <row r="795" spans="1:8" ht="23.25">
      <c r="A795" s="19">
        <v>152</v>
      </c>
      <c r="B795" s="55">
        <v>100000401209</v>
      </c>
      <c r="C795" s="19">
        <v>0</v>
      </c>
      <c r="D795" s="17" t="s">
        <v>136</v>
      </c>
      <c r="E795" s="17" t="s">
        <v>601</v>
      </c>
      <c r="F795" s="20">
        <v>21892.2</v>
      </c>
      <c r="G795" s="20">
        <v>-8141.01</v>
      </c>
      <c r="H795" s="20">
        <v>13751.19</v>
      </c>
    </row>
    <row r="796" spans="1:8" ht="23.25">
      <c r="A796" s="19">
        <v>153</v>
      </c>
      <c r="B796" s="55">
        <v>100000401210</v>
      </c>
      <c r="C796" s="19">
        <v>0</v>
      </c>
      <c r="D796" s="17" t="s">
        <v>136</v>
      </c>
      <c r="E796" s="17" t="s">
        <v>601</v>
      </c>
      <c r="F796" s="20">
        <v>21892.2</v>
      </c>
      <c r="G796" s="20">
        <v>-8141</v>
      </c>
      <c r="H796" s="20">
        <v>13751.2</v>
      </c>
    </row>
    <row r="797" spans="1:8" ht="23.25">
      <c r="A797" s="19">
        <v>154</v>
      </c>
      <c r="B797" s="55">
        <v>100000401211</v>
      </c>
      <c r="C797" s="19">
        <v>0</v>
      </c>
      <c r="D797" s="17" t="s">
        <v>136</v>
      </c>
      <c r="E797" s="17" t="s">
        <v>601</v>
      </c>
      <c r="F797" s="20">
        <v>21892.2</v>
      </c>
      <c r="G797" s="20">
        <v>-8141.01</v>
      </c>
      <c r="H797" s="20">
        <v>13751.19</v>
      </c>
    </row>
    <row r="798" spans="1:8" ht="23.25">
      <c r="A798" s="19">
        <v>155</v>
      </c>
      <c r="B798" s="55">
        <v>100000401212</v>
      </c>
      <c r="C798" s="19">
        <v>0</v>
      </c>
      <c r="D798" s="17" t="s">
        <v>136</v>
      </c>
      <c r="E798" s="17" t="s">
        <v>601</v>
      </c>
      <c r="F798" s="20">
        <v>21892.2</v>
      </c>
      <c r="G798" s="20">
        <v>-8141</v>
      </c>
      <c r="H798" s="20">
        <v>13751.2</v>
      </c>
    </row>
    <row r="799" spans="1:8" ht="23.25">
      <c r="A799" s="19">
        <v>156</v>
      </c>
      <c r="B799" s="55">
        <v>100000401213</v>
      </c>
      <c r="C799" s="19">
        <v>0</v>
      </c>
      <c r="D799" s="17" t="s">
        <v>136</v>
      </c>
      <c r="E799" s="17" t="s">
        <v>601</v>
      </c>
      <c r="F799" s="20">
        <v>21892.2</v>
      </c>
      <c r="G799" s="20">
        <v>-8141.01</v>
      </c>
      <c r="H799" s="20">
        <v>13751.19</v>
      </c>
    </row>
    <row r="800" spans="1:8" ht="23.25">
      <c r="A800" s="19">
        <v>157</v>
      </c>
      <c r="B800" s="55">
        <v>100000401214</v>
      </c>
      <c r="C800" s="19">
        <v>0</v>
      </c>
      <c r="D800" s="17" t="s">
        <v>136</v>
      </c>
      <c r="E800" s="17" t="s">
        <v>601</v>
      </c>
      <c r="F800" s="20">
        <v>21892.2</v>
      </c>
      <c r="G800" s="20">
        <v>-8141</v>
      </c>
      <c r="H800" s="20">
        <v>13751.2</v>
      </c>
    </row>
    <row r="801" spans="1:8" ht="23.25">
      <c r="A801" s="19">
        <v>158</v>
      </c>
      <c r="B801" s="55">
        <v>100000401215</v>
      </c>
      <c r="C801" s="19">
        <v>0</v>
      </c>
      <c r="D801" s="17" t="s">
        <v>136</v>
      </c>
      <c r="E801" s="17" t="s">
        <v>601</v>
      </c>
      <c r="F801" s="20">
        <v>21892.2</v>
      </c>
      <c r="G801" s="20">
        <v>-8141.01</v>
      </c>
      <c r="H801" s="20">
        <v>13751.19</v>
      </c>
    </row>
    <row r="802" spans="1:8" ht="23.25">
      <c r="A802" s="19">
        <v>159</v>
      </c>
      <c r="B802" s="55">
        <v>100000401216</v>
      </c>
      <c r="C802" s="19">
        <v>0</v>
      </c>
      <c r="D802" s="17" t="s">
        <v>136</v>
      </c>
      <c r="E802" s="17" t="s">
        <v>601</v>
      </c>
      <c r="F802" s="20">
        <v>21892.2</v>
      </c>
      <c r="G802" s="20">
        <v>-8141</v>
      </c>
      <c r="H802" s="20">
        <v>13751.2</v>
      </c>
    </row>
    <row r="803" spans="1:8" ht="23.25">
      <c r="A803" s="19">
        <v>160</v>
      </c>
      <c r="B803" s="55">
        <v>100000401217</v>
      </c>
      <c r="C803" s="19">
        <v>0</v>
      </c>
      <c r="D803" s="17" t="s">
        <v>136</v>
      </c>
      <c r="E803" s="17" t="s">
        <v>601</v>
      </c>
      <c r="F803" s="20">
        <v>21892.2</v>
      </c>
      <c r="G803" s="20">
        <v>-8141.02</v>
      </c>
      <c r="H803" s="20">
        <v>13751.18</v>
      </c>
    </row>
    <row r="804" spans="1:8" ht="23.25">
      <c r="A804" s="21"/>
      <c r="B804" s="16" t="s">
        <v>224</v>
      </c>
      <c r="C804" s="21"/>
      <c r="D804" s="21"/>
      <c r="E804" s="21"/>
      <c r="F804" s="23">
        <f>SUM(F644:F803)</f>
        <v>2892823.4400000041</v>
      </c>
      <c r="G804" s="23">
        <f>SUM(G644:G803)</f>
        <v>-2222071.3399999943</v>
      </c>
      <c r="H804" s="23">
        <f>SUM(H644:H803)</f>
        <v>670752.09999999986</v>
      </c>
    </row>
    <row r="805" spans="1:8" ht="23.25">
      <c r="A805" s="12"/>
      <c r="B805" s="57"/>
      <c r="C805" s="12"/>
      <c r="D805" s="12"/>
      <c r="E805" s="12"/>
      <c r="F805" s="14"/>
      <c r="G805" s="14"/>
      <c r="H805" s="14"/>
    </row>
    <row r="806" spans="1:8" ht="23.25">
      <c r="A806" s="13" t="s">
        <v>282</v>
      </c>
      <c r="B806" s="57"/>
      <c r="C806" s="12"/>
      <c r="D806" s="12"/>
      <c r="E806" s="12"/>
      <c r="F806" s="14"/>
      <c r="G806" s="14"/>
      <c r="H806" s="14"/>
    </row>
    <row r="807" spans="1:8" ht="23.25">
      <c r="A807" s="15" t="s">
        <v>273</v>
      </c>
      <c r="B807" s="16" t="s">
        <v>1</v>
      </c>
      <c r="C807" s="15" t="s">
        <v>2</v>
      </c>
      <c r="D807" s="15" t="s">
        <v>274</v>
      </c>
      <c r="E807" s="15" t="s">
        <v>3</v>
      </c>
      <c r="F807" s="15" t="s">
        <v>4</v>
      </c>
      <c r="G807" s="15" t="s">
        <v>307</v>
      </c>
      <c r="H807" s="15" t="s">
        <v>6</v>
      </c>
    </row>
    <row r="808" spans="1:8" ht="23.25">
      <c r="A808" s="19">
        <v>1</v>
      </c>
      <c r="B808" s="55">
        <v>100000004231</v>
      </c>
      <c r="C808" s="19">
        <v>0</v>
      </c>
      <c r="D808" s="17" t="s">
        <v>602</v>
      </c>
      <c r="E808" s="17" t="s">
        <v>179</v>
      </c>
      <c r="F808" s="20">
        <v>19600</v>
      </c>
      <c r="G808" s="20">
        <v>-19599</v>
      </c>
      <c r="H808" s="17">
        <v>1</v>
      </c>
    </row>
    <row r="809" spans="1:8" ht="23.25">
      <c r="A809" s="19">
        <v>2</v>
      </c>
      <c r="B809" s="55">
        <v>100000004232</v>
      </c>
      <c r="C809" s="19">
        <v>0</v>
      </c>
      <c r="D809" s="17" t="s">
        <v>602</v>
      </c>
      <c r="E809" s="17" t="s">
        <v>179</v>
      </c>
      <c r="F809" s="20">
        <v>19600</v>
      </c>
      <c r="G809" s="20">
        <v>-19599</v>
      </c>
      <c r="H809" s="17">
        <v>1</v>
      </c>
    </row>
    <row r="810" spans="1:8" ht="23.25">
      <c r="A810" s="19">
        <v>3</v>
      </c>
      <c r="B810" s="55">
        <v>100000004233</v>
      </c>
      <c r="C810" s="19">
        <v>0</v>
      </c>
      <c r="D810" s="17" t="s">
        <v>602</v>
      </c>
      <c r="E810" s="17" t="s">
        <v>179</v>
      </c>
      <c r="F810" s="20">
        <v>19600</v>
      </c>
      <c r="G810" s="20">
        <v>-19599</v>
      </c>
      <c r="H810" s="17">
        <v>1</v>
      </c>
    </row>
    <row r="811" spans="1:8" ht="23.25">
      <c r="A811" s="19">
        <v>4</v>
      </c>
      <c r="B811" s="55">
        <v>100000004234</v>
      </c>
      <c r="C811" s="19">
        <v>0</v>
      </c>
      <c r="D811" s="17" t="s">
        <v>602</v>
      </c>
      <c r="E811" s="17" t="s">
        <v>179</v>
      </c>
      <c r="F811" s="20">
        <v>19600</v>
      </c>
      <c r="G811" s="20">
        <v>-19599</v>
      </c>
      <c r="H811" s="17">
        <v>1</v>
      </c>
    </row>
    <row r="812" spans="1:8" ht="23.25">
      <c r="A812" s="19">
        <v>5</v>
      </c>
      <c r="B812" s="55">
        <v>100000004235</v>
      </c>
      <c r="C812" s="19">
        <v>0</v>
      </c>
      <c r="D812" s="17" t="s">
        <v>602</v>
      </c>
      <c r="E812" s="17" t="s">
        <v>179</v>
      </c>
      <c r="F812" s="20">
        <v>73807</v>
      </c>
      <c r="G812" s="20">
        <v>-73806</v>
      </c>
      <c r="H812" s="17">
        <v>1</v>
      </c>
    </row>
    <row r="813" spans="1:8" ht="23.25">
      <c r="A813" s="19">
        <v>6</v>
      </c>
      <c r="B813" s="55">
        <v>100000004236</v>
      </c>
      <c r="C813" s="19">
        <v>0</v>
      </c>
      <c r="D813" s="17" t="s">
        <v>603</v>
      </c>
      <c r="E813" s="17" t="s">
        <v>179</v>
      </c>
      <c r="F813" s="20">
        <v>26750</v>
      </c>
      <c r="G813" s="20">
        <v>-26749</v>
      </c>
      <c r="H813" s="17">
        <v>1</v>
      </c>
    </row>
    <row r="814" spans="1:8" ht="23.25">
      <c r="A814" s="19">
        <v>7</v>
      </c>
      <c r="B814" s="55">
        <v>100000004237</v>
      </c>
      <c r="C814" s="19">
        <v>0</v>
      </c>
      <c r="D814" s="17" t="s">
        <v>603</v>
      </c>
      <c r="E814" s="17" t="s">
        <v>179</v>
      </c>
      <c r="F814" s="20">
        <v>26750</v>
      </c>
      <c r="G814" s="20">
        <v>-26749</v>
      </c>
      <c r="H814" s="17">
        <v>1</v>
      </c>
    </row>
    <row r="815" spans="1:8" ht="23.25">
      <c r="A815" s="19">
        <v>8</v>
      </c>
      <c r="B815" s="55">
        <v>100000004238</v>
      </c>
      <c r="C815" s="19">
        <v>0</v>
      </c>
      <c r="D815" s="17" t="s">
        <v>604</v>
      </c>
      <c r="E815" s="17" t="s">
        <v>179</v>
      </c>
      <c r="F815" s="20">
        <v>32830</v>
      </c>
      <c r="G815" s="20">
        <v>-32829</v>
      </c>
      <c r="H815" s="17">
        <v>1</v>
      </c>
    </row>
    <row r="816" spans="1:8" ht="23.25">
      <c r="A816" s="19">
        <v>9</v>
      </c>
      <c r="B816" s="55">
        <v>100000004239</v>
      </c>
      <c r="C816" s="19">
        <v>0</v>
      </c>
      <c r="D816" s="17" t="s">
        <v>604</v>
      </c>
      <c r="E816" s="17" t="s">
        <v>179</v>
      </c>
      <c r="F816" s="20">
        <v>14498</v>
      </c>
      <c r="G816" s="20">
        <v>-14497</v>
      </c>
      <c r="H816" s="17">
        <v>1</v>
      </c>
    </row>
    <row r="817" spans="1:8" ht="23.25">
      <c r="A817" s="19">
        <v>10</v>
      </c>
      <c r="B817" s="55">
        <v>100000004240</v>
      </c>
      <c r="C817" s="19">
        <v>0</v>
      </c>
      <c r="D817" s="17" t="s">
        <v>605</v>
      </c>
      <c r="E817" s="17" t="s">
        <v>179</v>
      </c>
      <c r="F817" s="20">
        <v>18730</v>
      </c>
      <c r="G817" s="20">
        <v>-18729</v>
      </c>
      <c r="H817" s="17">
        <v>1</v>
      </c>
    </row>
    <row r="818" spans="1:8" ht="23.25">
      <c r="A818" s="19">
        <v>11</v>
      </c>
      <c r="B818" s="55">
        <v>100000004241</v>
      </c>
      <c r="C818" s="19">
        <v>0</v>
      </c>
      <c r="D818" s="17" t="s">
        <v>605</v>
      </c>
      <c r="E818" s="17" t="s">
        <v>179</v>
      </c>
      <c r="F818" s="20">
        <v>18730</v>
      </c>
      <c r="G818" s="20">
        <v>-18729</v>
      </c>
      <c r="H818" s="17">
        <v>1</v>
      </c>
    </row>
    <row r="819" spans="1:8" ht="23.25">
      <c r="A819" s="19">
        <v>12</v>
      </c>
      <c r="B819" s="55">
        <v>100000004242</v>
      </c>
      <c r="C819" s="19">
        <v>0</v>
      </c>
      <c r="D819" s="17" t="s">
        <v>606</v>
      </c>
      <c r="E819" s="17" t="s">
        <v>179</v>
      </c>
      <c r="F819" s="20">
        <v>30070</v>
      </c>
      <c r="G819" s="20">
        <v>-30069</v>
      </c>
      <c r="H819" s="17">
        <v>1</v>
      </c>
    </row>
    <row r="820" spans="1:8" ht="23.25">
      <c r="A820" s="19">
        <v>13</v>
      </c>
      <c r="B820" s="55">
        <v>100000004243</v>
      </c>
      <c r="C820" s="19">
        <v>0</v>
      </c>
      <c r="D820" s="17" t="s">
        <v>606</v>
      </c>
      <c r="E820" s="17" t="s">
        <v>179</v>
      </c>
      <c r="F820" s="20">
        <v>30070</v>
      </c>
      <c r="G820" s="20">
        <v>-30069</v>
      </c>
      <c r="H820" s="17">
        <v>1</v>
      </c>
    </row>
    <row r="821" spans="1:8" ht="23.25">
      <c r="A821" s="19">
        <v>14</v>
      </c>
      <c r="B821" s="55">
        <v>100000004244</v>
      </c>
      <c r="C821" s="19">
        <v>0</v>
      </c>
      <c r="D821" s="17" t="s">
        <v>371</v>
      </c>
      <c r="E821" s="17" t="s">
        <v>189</v>
      </c>
      <c r="F821" s="20">
        <v>57780</v>
      </c>
      <c r="G821" s="20">
        <v>-57779</v>
      </c>
      <c r="H821" s="17">
        <v>1</v>
      </c>
    </row>
    <row r="822" spans="1:8" ht="23.25">
      <c r="A822" s="19">
        <v>15</v>
      </c>
      <c r="B822" s="55">
        <v>100000004245</v>
      </c>
      <c r="C822" s="19">
        <v>0</v>
      </c>
      <c r="D822" s="17" t="s">
        <v>371</v>
      </c>
      <c r="E822" s="17" t="s">
        <v>189</v>
      </c>
      <c r="F822" s="20">
        <v>57780</v>
      </c>
      <c r="G822" s="20">
        <v>-57779</v>
      </c>
      <c r="H822" s="17">
        <v>1</v>
      </c>
    </row>
    <row r="823" spans="1:8" ht="23.25">
      <c r="A823" s="19">
        <v>16</v>
      </c>
      <c r="B823" s="55">
        <v>100000004246</v>
      </c>
      <c r="C823" s="19">
        <v>0</v>
      </c>
      <c r="D823" s="17" t="s">
        <v>371</v>
      </c>
      <c r="E823" s="17" t="s">
        <v>189</v>
      </c>
      <c r="F823" s="20">
        <v>57780</v>
      </c>
      <c r="G823" s="20">
        <v>-57779</v>
      </c>
      <c r="H823" s="17">
        <v>1</v>
      </c>
    </row>
    <row r="824" spans="1:8" ht="23.25">
      <c r="A824" s="19">
        <v>17</v>
      </c>
      <c r="B824" s="55">
        <v>100000004247</v>
      </c>
      <c r="C824" s="19">
        <v>0</v>
      </c>
      <c r="D824" s="17" t="s">
        <v>371</v>
      </c>
      <c r="E824" s="17" t="s">
        <v>189</v>
      </c>
      <c r="F824" s="20">
        <v>96193</v>
      </c>
      <c r="G824" s="20">
        <v>-96192</v>
      </c>
      <c r="H824" s="17">
        <v>1</v>
      </c>
    </row>
    <row r="825" spans="1:8" ht="23.25">
      <c r="A825" s="19">
        <v>18</v>
      </c>
      <c r="B825" s="55">
        <v>100000004248</v>
      </c>
      <c r="C825" s="19">
        <v>0</v>
      </c>
      <c r="D825" s="17" t="s">
        <v>371</v>
      </c>
      <c r="E825" s="17" t="s">
        <v>189</v>
      </c>
      <c r="F825" s="20">
        <v>60883</v>
      </c>
      <c r="G825" s="20">
        <v>-60882</v>
      </c>
      <c r="H825" s="17">
        <v>1</v>
      </c>
    </row>
    <row r="826" spans="1:8" ht="23.25">
      <c r="A826" s="19">
        <v>19</v>
      </c>
      <c r="B826" s="55">
        <v>100000004252</v>
      </c>
      <c r="C826" s="19">
        <v>0</v>
      </c>
      <c r="D826" s="17" t="s">
        <v>604</v>
      </c>
      <c r="E826" s="17" t="s">
        <v>607</v>
      </c>
      <c r="F826" s="20">
        <v>8700</v>
      </c>
      <c r="G826" s="20">
        <v>-8699</v>
      </c>
      <c r="H826" s="17">
        <v>1</v>
      </c>
    </row>
    <row r="827" spans="1:8" ht="23.25">
      <c r="A827" s="19">
        <v>20</v>
      </c>
      <c r="B827" s="55">
        <v>100000004253</v>
      </c>
      <c r="C827" s="19">
        <v>0</v>
      </c>
      <c r="D827" s="17" t="s">
        <v>608</v>
      </c>
      <c r="E827" s="17" t="s">
        <v>607</v>
      </c>
      <c r="F827" s="20">
        <v>10892.6</v>
      </c>
      <c r="G827" s="20">
        <v>-10891.6</v>
      </c>
      <c r="H827" s="17">
        <v>1</v>
      </c>
    </row>
    <row r="828" spans="1:8" ht="23.25">
      <c r="A828" s="19">
        <v>21</v>
      </c>
      <c r="B828" s="55">
        <v>100000004254</v>
      </c>
      <c r="C828" s="19">
        <v>0</v>
      </c>
      <c r="D828" s="17" t="s">
        <v>608</v>
      </c>
      <c r="E828" s="17" t="s">
        <v>607</v>
      </c>
      <c r="F828" s="20">
        <v>10892.6</v>
      </c>
      <c r="G828" s="20">
        <v>-10891.6</v>
      </c>
      <c r="H828" s="17">
        <v>1</v>
      </c>
    </row>
    <row r="829" spans="1:8" ht="23.25">
      <c r="A829" s="19">
        <v>22</v>
      </c>
      <c r="B829" s="55">
        <v>100000004255</v>
      </c>
      <c r="C829" s="19">
        <v>0</v>
      </c>
      <c r="D829" s="17" t="s">
        <v>608</v>
      </c>
      <c r="E829" s="17" t="s">
        <v>607</v>
      </c>
      <c r="F829" s="20">
        <v>15124.8</v>
      </c>
      <c r="G829" s="20">
        <v>-15123.8</v>
      </c>
      <c r="H829" s="17">
        <v>1</v>
      </c>
    </row>
    <row r="830" spans="1:8" ht="23.25">
      <c r="A830" s="19">
        <v>23</v>
      </c>
      <c r="B830" s="55">
        <v>100000004257</v>
      </c>
      <c r="C830" s="19">
        <v>0</v>
      </c>
      <c r="D830" s="17" t="s">
        <v>609</v>
      </c>
      <c r="E830" s="17" t="s">
        <v>607</v>
      </c>
      <c r="F830" s="20">
        <v>8292.5</v>
      </c>
      <c r="G830" s="20">
        <v>-8291.5</v>
      </c>
      <c r="H830" s="17">
        <v>1</v>
      </c>
    </row>
    <row r="831" spans="1:8" ht="23.25">
      <c r="A831" s="19">
        <v>24</v>
      </c>
      <c r="B831" s="55">
        <v>100000004258</v>
      </c>
      <c r="C831" s="19">
        <v>0</v>
      </c>
      <c r="D831" s="17" t="s">
        <v>371</v>
      </c>
      <c r="E831" s="17" t="s">
        <v>610</v>
      </c>
      <c r="F831" s="20">
        <v>7490</v>
      </c>
      <c r="G831" s="20">
        <v>-7489</v>
      </c>
      <c r="H831" s="17">
        <v>1</v>
      </c>
    </row>
    <row r="832" spans="1:8" ht="23.25">
      <c r="A832" s="19">
        <v>25</v>
      </c>
      <c r="B832" s="55">
        <v>100000004259</v>
      </c>
      <c r="C832" s="19">
        <v>0</v>
      </c>
      <c r="D832" s="17" t="s">
        <v>371</v>
      </c>
      <c r="E832" s="17" t="s">
        <v>610</v>
      </c>
      <c r="F832" s="20">
        <v>7490</v>
      </c>
      <c r="G832" s="20">
        <v>-7489</v>
      </c>
      <c r="H832" s="17">
        <v>1</v>
      </c>
    </row>
    <row r="833" spans="1:8" ht="23.25">
      <c r="A833" s="19">
        <v>26</v>
      </c>
      <c r="B833" s="55">
        <v>100000004260</v>
      </c>
      <c r="C833" s="19">
        <v>0</v>
      </c>
      <c r="D833" s="17" t="s">
        <v>371</v>
      </c>
      <c r="E833" s="17" t="s">
        <v>610</v>
      </c>
      <c r="F833" s="20">
        <v>7490</v>
      </c>
      <c r="G833" s="20">
        <v>-7489</v>
      </c>
      <c r="H833" s="17">
        <v>1</v>
      </c>
    </row>
    <row r="834" spans="1:8" ht="23.25">
      <c r="A834" s="19">
        <v>27</v>
      </c>
      <c r="B834" s="55">
        <v>100000004265</v>
      </c>
      <c r="C834" s="19">
        <v>0</v>
      </c>
      <c r="D834" s="17" t="s">
        <v>371</v>
      </c>
      <c r="E834" s="17" t="s">
        <v>611</v>
      </c>
      <c r="F834" s="20">
        <v>26750</v>
      </c>
      <c r="G834" s="20">
        <v>-26749</v>
      </c>
      <c r="H834" s="17">
        <v>1</v>
      </c>
    </row>
    <row r="835" spans="1:8" ht="23.25">
      <c r="A835" s="19">
        <v>28</v>
      </c>
      <c r="B835" s="55">
        <v>100000004266</v>
      </c>
      <c r="C835" s="19">
        <v>0</v>
      </c>
      <c r="D835" s="17" t="s">
        <v>371</v>
      </c>
      <c r="E835" s="17" t="s">
        <v>612</v>
      </c>
      <c r="F835" s="20">
        <v>123050</v>
      </c>
      <c r="G835" s="20">
        <v>-123049</v>
      </c>
      <c r="H835" s="17">
        <v>1</v>
      </c>
    </row>
    <row r="836" spans="1:8" ht="23.25">
      <c r="A836" s="19">
        <v>29</v>
      </c>
      <c r="B836" s="55">
        <v>100000004267</v>
      </c>
      <c r="C836" s="19">
        <v>0</v>
      </c>
      <c r="D836" s="17" t="s">
        <v>371</v>
      </c>
      <c r="E836" s="17" t="s">
        <v>613</v>
      </c>
      <c r="F836" s="20">
        <v>299172</v>
      </c>
      <c r="G836" s="20">
        <v>-299171</v>
      </c>
      <c r="H836" s="17">
        <v>1</v>
      </c>
    </row>
    <row r="837" spans="1:8" ht="23.25">
      <c r="A837" s="19">
        <v>30</v>
      </c>
      <c r="B837" s="55">
        <v>100000004268</v>
      </c>
      <c r="C837" s="19">
        <v>0</v>
      </c>
      <c r="D837" s="17" t="s">
        <v>371</v>
      </c>
      <c r="E837" s="17" t="s">
        <v>614</v>
      </c>
      <c r="F837" s="20">
        <v>158253</v>
      </c>
      <c r="G837" s="20">
        <v>-158252</v>
      </c>
      <c r="H837" s="17">
        <v>1</v>
      </c>
    </row>
    <row r="838" spans="1:8" ht="23.25">
      <c r="A838" s="19">
        <v>31</v>
      </c>
      <c r="B838" s="55">
        <v>100000004269</v>
      </c>
      <c r="C838" s="19">
        <v>0</v>
      </c>
      <c r="D838" s="17" t="s">
        <v>371</v>
      </c>
      <c r="E838" s="17" t="s">
        <v>614</v>
      </c>
      <c r="F838" s="20">
        <v>171788.5</v>
      </c>
      <c r="G838" s="20">
        <v>-171787.5</v>
      </c>
      <c r="H838" s="17">
        <v>1</v>
      </c>
    </row>
    <row r="839" spans="1:8" ht="23.25">
      <c r="A839" s="19">
        <v>32</v>
      </c>
      <c r="B839" s="55">
        <v>100000004516</v>
      </c>
      <c r="C839" s="19">
        <v>0</v>
      </c>
      <c r="D839" s="17" t="s">
        <v>615</v>
      </c>
      <c r="E839" s="17" t="s">
        <v>616</v>
      </c>
      <c r="F839" s="20">
        <v>23433</v>
      </c>
      <c r="G839" s="20">
        <v>-23432</v>
      </c>
      <c r="H839" s="17">
        <v>1</v>
      </c>
    </row>
    <row r="840" spans="1:8" ht="23.25">
      <c r="A840" s="19">
        <v>33</v>
      </c>
      <c r="B840" s="55">
        <v>100000004517</v>
      </c>
      <c r="C840" s="19">
        <v>0</v>
      </c>
      <c r="D840" s="17" t="s">
        <v>615</v>
      </c>
      <c r="E840" s="17" t="s">
        <v>616</v>
      </c>
      <c r="F840" s="20">
        <v>23433</v>
      </c>
      <c r="G840" s="20">
        <v>-23432</v>
      </c>
      <c r="H840" s="17">
        <v>1</v>
      </c>
    </row>
    <row r="841" spans="1:8" ht="23.25">
      <c r="A841" s="19">
        <v>34</v>
      </c>
      <c r="B841" s="55">
        <v>100000004518</v>
      </c>
      <c r="C841" s="19">
        <v>0</v>
      </c>
      <c r="D841" s="17" t="s">
        <v>615</v>
      </c>
      <c r="E841" s="17" t="s">
        <v>616</v>
      </c>
      <c r="F841" s="20">
        <v>23433</v>
      </c>
      <c r="G841" s="20">
        <v>-23432</v>
      </c>
      <c r="H841" s="17">
        <v>1</v>
      </c>
    </row>
    <row r="842" spans="1:8" ht="23.25">
      <c r="A842" s="19">
        <v>35</v>
      </c>
      <c r="B842" s="55">
        <v>100000004519</v>
      </c>
      <c r="C842" s="19">
        <v>0</v>
      </c>
      <c r="D842" s="17" t="s">
        <v>615</v>
      </c>
      <c r="E842" s="17" t="s">
        <v>616</v>
      </c>
      <c r="F842" s="20">
        <v>23433</v>
      </c>
      <c r="G842" s="20">
        <v>-23432</v>
      </c>
      <c r="H842" s="17">
        <v>1</v>
      </c>
    </row>
    <row r="843" spans="1:8" ht="23.25">
      <c r="A843" s="19">
        <v>36</v>
      </c>
      <c r="B843" s="55">
        <v>100000004520</v>
      </c>
      <c r="C843" s="19">
        <v>0</v>
      </c>
      <c r="D843" s="17" t="s">
        <v>615</v>
      </c>
      <c r="E843" s="17" t="s">
        <v>616</v>
      </c>
      <c r="F843" s="20">
        <v>23433</v>
      </c>
      <c r="G843" s="20">
        <v>-23432</v>
      </c>
      <c r="H843" s="17">
        <v>1</v>
      </c>
    </row>
    <row r="844" spans="1:8" ht="23.25">
      <c r="A844" s="19">
        <v>37</v>
      </c>
      <c r="B844" s="55">
        <v>100000004521</v>
      </c>
      <c r="C844" s="19">
        <v>0</v>
      </c>
      <c r="D844" s="17" t="s">
        <v>615</v>
      </c>
      <c r="E844" s="17" t="s">
        <v>616</v>
      </c>
      <c r="F844" s="20">
        <v>23433</v>
      </c>
      <c r="G844" s="20">
        <v>-23432</v>
      </c>
      <c r="H844" s="17">
        <v>1</v>
      </c>
    </row>
    <row r="845" spans="1:8" ht="23.25">
      <c r="A845" s="19">
        <v>38</v>
      </c>
      <c r="B845" s="55">
        <v>100000004522</v>
      </c>
      <c r="C845" s="19">
        <v>0</v>
      </c>
      <c r="D845" s="17" t="s">
        <v>615</v>
      </c>
      <c r="E845" s="17" t="s">
        <v>617</v>
      </c>
      <c r="F845" s="20">
        <v>8759.5300000000007</v>
      </c>
      <c r="G845" s="20">
        <v>-8758.5300000000007</v>
      </c>
      <c r="H845" s="17">
        <v>1</v>
      </c>
    </row>
    <row r="846" spans="1:8" ht="23.25">
      <c r="A846" s="19">
        <v>39</v>
      </c>
      <c r="B846" s="55">
        <v>100000004523</v>
      </c>
      <c r="C846" s="19">
        <v>0</v>
      </c>
      <c r="D846" s="17" t="s">
        <v>615</v>
      </c>
      <c r="E846" s="17" t="s">
        <v>617</v>
      </c>
      <c r="F846" s="20">
        <v>8759.5300000000007</v>
      </c>
      <c r="G846" s="20">
        <v>-8758.5300000000007</v>
      </c>
      <c r="H846" s="17">
        <v>1</v>
      </c>
    </row>
    <row r="847" spans="1:8" ht="23.25">
      <c r="A847" s="19">
        <v>40</v>
      </c>
      <c r="B847" s="55">
        <v>100000004524</v>
      </c>
      <c r="C847" s="19">
        <v>0</v>
      </c>
      <c r="D847" s="17" t="s">
        <v>615</v>
      </c>
      <c r="E847" s="17" t="s">
        <v>617</v>
      </c>
      <c r="F847" s="20">
        <v>8759.5300000000007</v>
      </c>
      <c r="G847" s="20">
        <v>-8758.5300000000007</v>
      </c>
      <c r="H847" s="17">
        <v>1</v>
      </c>
    </row>
    <row r="848" spans="1:8" ht="23.25">
      <c r="A848" s="19">
        <v>41</v>
      </c>
      <c r="B848" s="55">
        <v>100000004526</v>
      </c>
      <c r="C848" s="19">
        <v>0</v>
      </c>
      <c r="D848" s="17" t="s">
        <v>615</v>
      </c>
      <c r="E848" s="17" t="s">
        <v>617</v>
      </c>
      <c r="F848" s="20">
        <v>8759.5300000000007</v>
      </c>
      <c r="G848" s="20">
        <v>-8758.5300000000007</v>
      </c>
      <c r="H848" s="17">
        <v>1</v>
      </c>
    </row>
    <row r="849" spans="1:8" ht="23.25">
      <c r="A849" s="19">
        <v>42</v>
      </c>
      <c r="B849" s="55">
        <v>100000004527</v>
      </c>
      <c r="C849" s="19">
        <v>0</v>
      </c>
      <c r="D849" s="17" t="s">
        <v>615</v>
      </c>
      <c r="E849" s="17" t="s">
        <v>617</v>
      </c>
      <c r="F849" s="20">
        <v>8759.5300000000007</v>
      </c>
      <c r="G849" s="20">
        <v>-8758.5300000000007</v>
      </c>
      <c r="H849" s="17">
        <v>1</v>
      </c>
    </row>
    <row r="850" spans="1:8" ht="23.25">
      <c r="A850" s="19">
        <v>43</v>
      </c>
      <c r="B850" s="55">
        <v>100000028647</v>
      </c>
      <c r="C850" s="19">
        <v>0</v>
      </c>
      <c r="D850" s="17" t="s">
        <v>618</v>
      </c>
      <c r="E850" s="17" t="s">
        <v>619</v>
      </c>
      <c r="F850" s="20">
        <v>31030</v>
      </c>
      <c r="G850" s="20">
        <v>-31029</v>
      </c>
      <c r="H850" s="17">
        <v>1</v>
      </c>
    </row>
    <row r="851" spans="1:8" ht="23.25">
      <c r="A851" s="19">
        <v>44</v>
      </c>
      <c r="B851" s="55">
        <v>100000028648</v>
      </c>
      <c r="C851" s="19">
        <v>0</v>
      </c>
      <c r="D851" s="17" t="s">
        <v>618</v>
      </c>
      <c r="E851" s="17" t="s">
        <v>193</v>
      </c>
      <c r="F851" s="20">
        <v>6855</v>
      </c>
      <c r="G851" s="20">
        <v>-6854</v>
      </c>
      <c r="H851" s="17">
        <v>1</v>
      </c>
    </row>
    <row r="852" spans="1:8" ht="23.25">
      <c r="A852" s="19">
        <v>45</v>
      </c>
      <c r="B852" s="55">
        <v>100000028650</v>
      </c>
      <c r="C852" s="19">
        <v>0</v>
      </c>
      <c r="D852" s="17" t="s">
        <v>620</v>
      </c>
      <c r="E852" s="17" t="s">
        <v>621</v>
      </c>
      <c r="F852" s="20">
        <v>37343</v>
      </c>
      <c r="G852" s="20">
        <v>-37342</v>
      </c>
      <c r="H852" s="17">
        <v>1</v>
      </c>
    </row>
    <row r="853" spans="1:8" ht="23.25">
      <c r="A853" s="19">
        <v>46</v>
      </c>
      <c r="B853" s="55">
        <v>100000028654</v>
      </c>
      <c r="C853" s="19">
        <v>0</v>
      </c>
      <c r="D853" s="17" t="s">
        <v>622</v>
      </c>
      <c r="E853" s="17" t="s">
        <v>192</v>
      </c>
      <c r="F853" s="20">
        <v>18130</v>
      </c>
      <c r="G853" s="20">
        <v>-18129</v>
      </c>
      <c r="H853" s="17">
        <v>1</v>
      </c>
    </row>
    <row r="854" spans="1:8" ht="23.25">
      <c r="A854" s="19">
        <v>47</v>
      </c>
      <c r="B854" s="55">
        <v>100000028655</v>
      </c>
      <c r="C854" s="19">
        <v>0</v>
      </c>
      <c r="D854" s="17" t="s">
        <v>622</v>
      </c>
      <c r="E854" s="17" t="s">
        <v>192</v>
      </c>
      <c r="F854" s="20">
        <v>18130</v>
      </c>
      <c r="G854" s="20">
        <v>-18129</v>
      </c>
      <c r="H854" s="17">
        <v>1</v>
      </c>
    </row>
    <row r="855" spans="1:8" ht="23.25">
      <c r="A855" s="19">
        <v>48</v>
      </c>
      <c r="B855" s="55">
        <v>100000028656</v>
      </c>
      <c r="C855" s="19">
        <v>0</v>
      </c>
      <c r="D855" s="17" t="s">
        <v>622</v>
      </c>
      <c r="E855" s="17" t="s">
        <v>192</v>
      </c>
      <c r="F855" s="20">
        <v>18130</v>
      </c>
      <c r="G855" s="20">
        <v>-18129</v>
      </c>
      <c r="H855" s="17">
        <v>1</v>
      </c>
    </row>
    <row r="856" spans="1:8" ht="23.25">
      <c r="A856" s="19">
        <v>49</v>
      </c>
      <c r="B856" s="55">
        <v>100000028657</v>
      </c>
      <c r="C856" s="19">
        <v>0</v>
      </c>
      <c r="D856" s="17" t="s">
        <v>622</v>
      </c>
      <c r="E856" s="17" t="s">
        <v>192</v>
      </c>
      <c r="F856" s="20">
        <v>18130</v>
      </c>
      <c r="G856" s="20">
        <v>-18129</v>
      </c>
      <c r="H856" s="17">
        <v>1</v>
      </c>
    </row>
    <row r="857" spans="1:8" ht="23.25">
      <c r="A857" s="19">
        <v>50</v>
      </c>
      <c r="B857" s="55">
        <v>100000028658</v>
      </c>
      <c r="C857" s="19">
        <v>0</v>
      </c>
      <c r="D857" s="17" t="s">
        <v>622</v>
      </c>
      <c r="E857" s="17" t="s">
        <v>192</v>
      </c>
      <c r="F857" s="20">
        <v>18130</v>
      </c>
      <c r="G857" s="20">
        <v>-18129</v>
      </c>
      <c r="H857" s="17">
        <v>1</v>
      </c>
    </row>
    <row r="858" spans="1:8" ht="23.25">
      <c r="A858" s="19">
        <v>51</v>
      </c>
      <c r="B858" s="55">
        <v>100000028659</v>
      </c>
      <c r="C858" s="19">
        <v>0</v>
      </c>
      <c r="D858" s="17" t="s">
        <v>622</v>
      </c>
      <c r="E858" s="17" t="s">
        <v>192</v>
      </c>
      <c r="F858" s="20">
        <v>18130</v>
      </c>
      <c r="G858" s="20">
        <v>-18129</v>
      </c>
      <c r="H858" s="17">
        <v>1</v>
      </c>
    </row>
    <row r="859" spans="1:8" ht="23.25">
      <c r="A859" s="19">
        <v>52</v>
      </c>
      <c r="B859" s="55">
        <v>100000028660</v>
      </c>
      <c r="C859" s="19">
        <v>0</v>
      </c>
      <c r="D859" s="17" t="s">
        <v>622</v>
      </c>
      <c r="E859" s="17" t="s">
        <v>192</v>
      </c>
      <c r="F859" s="20">
        <v>18130</v>
      </c>
      <c r="G859" s="20">
        <v>-18129</v>
      </c>
      <c r="H859" s="17">
        <v>1</v>
      </c>
    </row>
    <row r="860" spans="1:8" ht="23.25">
      <c r="A860" s="19">
        <v>53</v>
      </c>
      <c r="B860" s="55">
        <v>100000028661</v>
      </c>
      <c r="C860" s="19">
        <v>0</v>
      </c>
      <c r="D860" s="17" t="s">
        <v>622</v>
      </c>
      <c r="E860" s="17" t="s">
        <v>192</v>
      </c>
      <c r="F860" s="20">
        <v>18130</v>
      </c>
      <c r="G860" s="20">
        <v>-18129</v>
      </c>
      <c r="H860" s="17">
        <v>1</v>
      </c>
    </row>
    <row r="861" spans="1:8" ht="23.25">
      <c r="A861" s="19">
        <v>54</v>
      </c>
      <c r="B861" s="55">
        <v>100000028662</v>
      </c>
      <c r="C861" s="19">
        <v>0</v>
      </c>
      <c r="D861" s="17" t="s">
        <v>622</v>
      </c>
      <c r="E861" s="17" t="s">
        <v>192</v>
      </c>
      <c r="F861" s="20">
        <v>18130</v>
      </c>
      <c r="G861" s="20">
        <v>-18129</v>
      </c>
      <c r="H861" s="17">
        <v>1</v>
      </c>
    </row>
    <row r="862" spans="1:8" ht="23.25">
      <c r="A862" s="19">
        <v>55</v>
      </c>
      <c r="B862" s="55">
        <v>100000028663</v>
      </c>
      <c r="C862" s="19">
        <v>0</v>
      </c>
      <c r="D862" s="17" t="s">
        <v>622</v>
      </c>
      <c r="E862" s="17" t="s">
        <v>192</v>
      </c>
      <c r="F862" s="20">
        <v>18130</v>
      </c>
      <c r="G862" s="20">
        <v>-18129</v>
      </c>
      <c r="H862" s="17">
        <v>1</v>
      </c>
    </row>
    <row r="863" spans="1:8" ht="23.25">
      <c r="A863" s="19">
        <v>56</v>
      </c>
      <c r="B863" s="55">
        <v>100000028664</v>
      </c>
      <c r="C863" s="19">
        <v>0</v>
      </c>
      <c r="D863" s="17" t="s">
        <v>622</v>
      </c>
      <c r="E863" s="17" t="s">
        <v>192</v>
      </c>
      <c r="F863" s="20">
        <v>18130</v>
      </c>
      <c r="G863" s="20">
        <v>-18129</v>
      </c>
      <c r="H863" s="17">
        <v>1</v>
      </c>
    </row>
    <row r="864" spans="1:8" ht="23.25">
      <c r="A864" s="19">
        <v>57</v>
      </c>
      <c r="B864" s="55">
        <v>100000028665</v>
      </c>
      <c r="C864" s="19">
        <v>0</v>
      </c>
      <c r="D864" s="17" t="s">
        <v>622</v>
      </c>
      <c r="E864" s="17" t="s">
        <v>192</v>
      </c>
      <c r="F864" s="20">
        <v>18130</v>
      </c>
      <c r="G864" s="20">
        <v>-18129</v>
      </c>
      <c r="H864" s="17">
        <v>1</v>
      </c>
    </row>
    <row r="865" spans="1:8" ht="23.25">
      <c r="A865" s="19">
        <v>58</v>
      </c>
      <c r="B865" s="55">
        <v>100000028667</v>
      </c>
      <c r="C865" s="19">
        <v>0</v>
      </c>
      <c r="D865" s="17" t="s">
        <v>622</v>
      </c>
      <c r="E865" s="17" t="s">
        <v>193</v>
      </c>
      <c r="F865" s="20">
        <v>8900</v>
      </c>
      <c r="G865" s="20">
        <v>-8899</v>
      </c>
      <c r="H865" s="17">
        <v>1</v>
      </c>
    </row>
    <row r="866" spans="1:8" ht="23.25">
      <c r="A866" s="19">
        <v>59</v>
      </c>
      <c r="B866" s="55">
        <v>100000028668</v>
      </c>
      <c r="C866" s="19">
        <v>0</v>
      </c>
      <c r="D866" s="17" t="s">
        <v>622</v>
      </c>
      <c r="E866" s="17" t="s">
        <v>193</v>
      </c>
      <c r="F866" s="20">
        <v>8900</v>
      </c>
      <c r="G866" s="20">
        <v>-8899</v>
      </c>
      <c r="H866" s="17">
        <v>1</v>
      </c>
    </row>
    <row r="867" spans="1:8" ht="23.25">
      <c r="A867" s="19">
        <v>60</v>
      </c>
      <c r="B867" s="55">
        <v>100000028672</v>
      </c>
      <c r="C867" s="19">
        <v>0</v>
      </c>
      <c r="D867" s="17" t="s">
        <v>622</v>
      </c>
      <c r="E867" s="17" t="s">
        <v>193</v>
      </c>
      <c r="F867" s="20">
        <v>8900</v>
      </c>
      <c r="G867" s="20">
        <v>-8899</v>
      </c>
      <c r="H867" s="17">
        <v>1</v>
      </c>
    </row>
    <row r="868" spans="1:8" ht="23.25">
      <c r="A868" s="19">
        <v>61</v>
      </c>
      <c r="B868" s="55">
        <v>100000028673</v>
      </c>
      <c r="C868" s="19">
        <v>0</v>
      </c>
      <c r="D868" s="17" t="s">
        <v>622</v>
      </c>
      <c r="E868" s="17" t="s">
        <v>193</v>
      </c>
      <c r="F868" s="20">
        <v>8900</v>
      </c>
      <c r="G868" s="20">
        <v>-8899</v>
      </c>
      <c r="H868" s="17">
        <v>1</v>
      </c>
    </row>
    <row r="869" spans="1:8" ht="23.25">
      <c r="A869" s="19">
        <v>62</v>
      </c>
      <c r="B869" s="55">
        <v>100000028674</v>
      </c>
      <c r="C869" s="19">
        <v>0</v>
      </c>
      <c r="D869" s="17" t="s">
        <v>622</v>
      </c>
      <c r="E869" s="17" t="s">
        <v>193</v>
      </c>
      <c r="F869" s="20">
        <v>8900</v>
      </c>
      <c r="G869" s="20">
        <v>-8899</v>
      </c>
      <c r="H869" s="17">
        <v>1</v>
      </c>
    </row>
    <row r="870" spans="1:8" ht="23.25">
      <c r="A870" s="19">
        <v>63</v>
      </c>
      <c r="B870" s="55">
        <v>100000028678</v>
      </c>
      <c r="C870" s="19">
        <v>0</v>
      </c>
      <c r="D870" s="17" t="s">
        <v>622</v>
      </c>
      <c r="E870" s="17" t="s">
        <v>193</v>
      </c>
      <c r="F870" s="20">
        <v>8900</v>
      </c>
      <c r="G870" s="20">
        <v>-8899</v>
      </c>
      <c r="H870" s="17">
        <v>1</v>
      </c>
    </row>
    <row r="871" spans="1:8" ht="23.25">
      <c r="A871" s="19">
        <v>64</v>
      </c>
      <c r="B871" s="55">
        <v>100000028679</v>
      </c>
      <c r="C871" s="19">
        <v>0</v>
      </c>
      <c r="D871" s="17" t="s">
        <v>622</v>
      </c>
      <c r="E871" s="17" t="s">
        <v>193</v>
      </c>
      <c r="F871" s="20">
        <v>8900</v>
      </c>
      <c r="G871" s="20">
        <v>-8899</v>
      </c>
      <c r="H871" s="17">
        <v>1</v>
      </c>
    </row>
    <row r="872" spans="1:8" ht="23.25">
      <c r="A872" s="19">
        <v>65</v>
      </c>
      <c r="B872" s="55">
        <v>100000028681</v>
      </c>
      <c r="C872" s="19">
        <v>0</v>
      </c>
      <c r="D872" s="17" t="s">
        <v>623</v>
      </c>
      <c r="E872" s="17" t="s">
        <v>624</v>
      </c>
      <c r="F872" s="20">
        <v>25787</v>
      </c>
      <c r="G872" s="20">
        <v>-25786</v>
      </c>
      <c r="H872" s="17">
        <v>1</v>
      </c>
    </row>
    <row r="873" spans="1:8" ht="23.25">
      <c r="A873" s="19">
        <v>66</v>
      </c>
      <c r="B873" s="55">
        <v>100000028683</v>
      </c>
      <c r="C873" s="19">
        <v>0</v>
      </c>
      <c r="D873" s="17" t="s">
        <v>623</v>
      </c>
      <c r="E873" s="17" t="s">
        <v>624</v>
      </c>
      <c r="F873" s="20">
        <v>25787</v>
      </c>
      <c r="G873" s="20">
        <v>-25786</v>
      </c>
      <c r="H873" s="17">
        <v>1</v>
      </c>
    </row>
    <row r="874" spans="1:8" ht="23.25">
      <c r="A874" s="19">
        <v>67</v>
      </c>
      <c r="B874" s="55">
        <v>100000028684</v>
      </c>
      <c r="C874" s="19">
        <v>0</v>
      </c>
      <c r="D874" s="17" t="s">
        <v>623</v>
      </c>
      <c r="E874" s="17" t="s">
        <v>624</v>
      </c>
      <c r="F874" s="20">
        <v>25787</v>
      </c>
      <c r="G874" s="20">
        <v>-25786</v>
      </c>
      <c r="H874" s="17">
        <v>1</v>
      </c>
    </row>
    <row r="875" spans="1:8" ht="23.25">
      <c r="A875" s="19">
        <v>68</v>
      </c>
      <c r="B875" s="55">
        <v>100000028685</v>
      </c>
      <c r="C875" s="19">
        <v>0</v>
      </c>
      <c r="D875" s="17" t="s">
        <v>623</v>
      </c>
      <c r="E875" s="17" t="s">
        <v>624</v>
      </c>
      <c r="F875" s="20">
        <v>25787</v>
      </c>
      <c r="G875" s="20">
        <v>-25786</v>
      </c>
      <c r="H875" s="17">
        <v>1</v>
      </c>
    </row>
    <row r="876" spans="1:8" ht="23.25">
      <c r="A876" s="19">
        <v>69</v>
      </c>
      <c r="B876" s="55">
        <v>100000028686</v>
      </c>
      <c r="C876" s="19">
        <v>0</v>
      </c>
      <c r="D876" s="17" t="s">
        <v>623</v>
      </c>
      <c r="E876" s="17" t="s">
        <v>624</v>
      </c>
      <c r="F876" s="20">
        <v>25787</v>
      </c>
      <c r="G876" s="20">
        <v>-25786</v>
      </c>
      <c r="H876" s="17">
        <v>1</v>
      </c>
    </row>
    <row r="877" spans="1:8" ht="23.25">
      <c r="A877" s="19">
        <v>70</v>
      </c>
      <c r="B877" s="55">
        <v>100000028687</v>
      </c>
      <c r="C877" s="19">
        <v>0</v>
      </c>
      <c r="D877" s="17" t="s">
        <v>623</v>
      </c>
      <c r="E877" s="17" t="s">
        <v>624</v>
      </c>
      <c r="F877" s="20">
        <v>25787</v>
      </c>
      <c r="G877" s="20">
        <v>-25786</v>
      </c>
      <c r="H877" s="17">
        <v>1</v>
      </c>
    </row>
    <row r="878" spans="1:8" ht="23.25">
      <c r="A878" s="19">
        <v>71</v>
      </c>
      <c r="B878" s="55">
        <v>100000028688</v>
      </c>
      <c r="C878" s="19">
        <v>0</v>
      </c>
      <c r="D878" s="17" t="s">
        <v>623</v>
      </c>
      <c r="E878" s="17" t="s">
        <v>625</v>
      </c>
      <c r="F878" s="20">
        <v>10593</v>
      </c>
      <c r="G878" s="20">
        <v>-10592</v>
      </c>
      <c r="H878" s="17">
        <v>1</v>
      </c>
    </row>
    <row r="879" spans="1:8" ht="23.25">
      <c r="A879" s="19">
        <v>72</v>
      </c>
      <c r="B879" s="55">
        <v>100000028689</v>
      </c>
      <c r="C879" s="19">
        <v>0</v>
      </c>
      <c r="D879" s="17" t="s">
        <v>623</v>
      </c>
      <c r="E879" s="17" t="s">
        <v>625</v>
      </c>
      <c r="F879" s="20">
        <v>10593</v>
      </c>
      <c r="G879" s="20">
        <v>-10592</v>
      </c>
      <c r="H879" s="17">
        <v>1</v>
      </c>
    </row>
    <row r="880" spans="1:8" ht="23.25">
      <c r="A880" s="19">
        <v>73</v>
      </c>
      <c r="B880" s="55">
        <v>100000028690</v>
      </c>
      <c r="C880" s="19">
        <v>0</v>
      </c>
      <c r="D880" s="17" t="s">
        <v>623</v>
      </c>
      <c r="E880" s="17" t="s">
        <v>625</v>
      </c>
      <c r="F880" s="20">
        <v>10593</v>
      </c>
      <c r="G880" s="20">
        <v>-10592</v>
      </c>
      <c r="H880" s="17">
        <v>1</v>
      </c>
    </row>
    <row r="881" spans="1:8" ht="23.25">
      <c r="A881" s="19">
        <v>74</v>
      </c>
      <c r="B881" s="55">
        <v>100000028691</v>
      </c>
      <c r="C881" s="19">
        <v>0</v>
      </c>
      <c r="D881" s="17" t="s">
        <v>623</v>
      </c>
      <c r="E881" s="17" t="s">
        <v>625</v>
      </c>
      <c r="F881" s="20">
        <v>10593</v>
      </c>
      <c r="G881" s="20">
        <v>-10592</v>
      </c>
      <c r="H881" s="17">
        <v>1</v>
      </c>
    </row>
    <row r="882" spans="1:8" ht="23.25">
      <c r="A882" s="19">
        <v>75</v>
      </c>
      <c r="B882" s="55">
        <v>100000028693</v>
      </c>
      <c r="C882" s="19">
        <v>0</v>
      </c>
      <c r="D882" s="17" t="s">
        <v>623</v>
      </c>
      <c r="E882" s="17" t="s">
        <v>625</v>
      </c>
      <c r="F882" s="20">
        <v>10593</v>
      </c>
      <c r="G882" s="20">
        <v>-10592</v>
      </c>
      <c r="H882" s="17">
        <v>1</v>
      </c>
    </row>
    <row r="883" spans="1:8" ht="23.25">
      <c r="A883" s="19">
        <v>76</v>
      </c>
      <c r="B883" s="55">
        <v>100000028694</v>
      </c>
      <c r="C883" s="19">
        <v>0</v>
      </c>
      <c r="D883" s="17" t="s">
        <v>623</v>
      </c>
      <c r="E883" s="17" t="s">
        <v>625</v>
      </c>
      <c r="F883" s="20">
        <v>10593</v>
      </c>
      <c r="G883" s="20">
        <v>-10592</v>
      </c>
      <c r="H883" s="17">
        <v>1</v>
      </c>
    </row>
    <row r="884" spans="1:8" ht="23.25">
      <c r="A884" s="19">
        <v>77</v>
      </c>
      <c r="B884" s="55">
        <v>100000028695</v>
      </c>
      <c r="C884" s="19">
        <v>0</v>
      </c>
      <c r="D884" s="17" t="s">
        <v>620</v>
      </c>
      <c r="E884" s="17" t="s">
        <v>626</v>
      </c>
      <c r="F884" s="20">
        <v>201909</v>
      </c>
      <c r="G884" s="20">
        <v>-201908</v>
      </c>
      <c r="H884" s="17">
        <v>1</v>
      </c>
    </row>
    <row r="885" spans="1:8" ht="23.25">
      <c r="A885" s="19">
        <v>78</v>
      </c>
      <c r="B885" s="55">
        <v>100000028696</v>
      </c>
      <c r="C885" s="19">
        <v>0</v>
      </c>
      <c r="D885" s="17" t="s">
        <v>620</v>
      </c>
      <c r="E885" s="17" t="s">
        <v>627</v>
      </c>
      <c r="F885" s="20">
        <v>8720.5</v>
      </c>
      <c r="G885" s="20">
        <v>-8719.5</v>
      </c>
      <c r="H885" s="17">
        <v>1</v>
      </c>
    </row>
    <row r="886" spans="1:8" ht="23.25">
      <c r="A886" s="19">
        <v>79</v>
      </c>
      <c r="B886" s="55">
        <v>100000028697</v>
      </c>
      <c r="C886" s="19">
        <v>0</v>
      </c>
      <c r="D886" s="17" t="s">
        <v>620</v>
      </c>
      <c r="E886" s="17" t="s">
        <v>628</v>
      </c>
      <c r="F886" s="20">
        <v>28622.5</v>
      </c>
      <c r="G886" s="20">
        <v>-28621.5</v>
      </c>
      <c r="H886" s="17">
        <v>1</v>
      </c>
    </row>
    <row r="887" spans="1:8" ht="23.25">
      <c r="A887" s="19">
        <v>80</v>
      </c>
      <c r="B887" s="55">
        <v>100000037638</v>
      </c>
      <c r="C887" s="19">
        <v>0</v>
      </c>
      <c r="D887" s="17" t="s">
        <v>629</v>
      </c>
      <c r="E887" s="17" t="s">
        <v>630</v>
      </c>
      <c r="F887" s="20">
        <v>18600</v>
      </c>
      <c r="G887" s="20">
        <v>-18599</v>
      </c>
      <c r="H887" s="17">
        <v>1</v>
      </c>
    </row>
    <row r="888" spans="1:8" ht="23.25">
      <c r="A888" s="19">
        <v>81</v>
      </c>
      <c r="B888" s="55">
        <v>100000037648</v>
      </c>
      <c r="C888" s="19">
        <v>0</v>
      </c>
      <c r="D888" s="17" t="s">
        <v>629</v>
      </c>
      <c r="E888" s="17" t="s">
        <v>630</v>
      </c>
      <c r="F888" s="20">
        <v>18600</v>
      </c>
      <c r="G888" s="20">
        <v>-18599</v>
      </c>
      <c r="H888" s="17">
        <v>1</v>
      </c>
    </row>
    <row r="889" spans="1:8" ht="23.25">
      <c r="A889" s="19">
        <v>82</v>
      </c>
      <c r="B889" s="55">
        <v>100000037649</v>
      </c>
      <c r="C889" s="19">
        <v>0</v>
      </c>
      <c r="D889" s="17" t="s">
        <v>629</v>
      </c>
      <c r="E889" s="17" t="s">
        <v>630</v>
      </c>
      <c r="F889" s="20">
        <v>18600</v>
      </c>
      <c r="G889" s="20">
        <v>-18599</v>
      </c>
      <c r="H889" s="17">
        <v>1</v>
      </c>
    </row>
    <row r="890" spans="1:8" ht="23.25">
      <c r="A890" s="19">
        <v>83</v>
      </c>
      <c r="B890" s="55">
        <v>100000037651</v>
      </c>
      <c r="C890" s="19">
        <v>0</v>
      </c>
      <c r="D890" s="17" t="s">
        <v>629</v>
      </c>
      <c r="E890" s="17" t="s">
        <v>630</v>
      </c>
      <c r="F890" s="20">
        <v>18600</v>
      </c>
      <c r="G890" s="20">
        <v>-18599</v>
      </c>
      <c r="H890" s="17">
        <v>1</v>
      </c>
    </row>
    <row r="891" spans="1:8" ht="23.25">
      <c r="A891" s="19">
        <v>84</v>
      </c>
      <c r="B891" s="55">
        <v>100000037652</v>
      </c>
      <c r="C891" s="19">
        <v>0</v>
      </c>
      <c r="D891" s="17" t="s">
        <v>629</v>
      </c>
      <c r="E891" s="17" t="s">
        <v>630</v>
      </c>
      <c r="F891" s="20">
        <v>18600</v>
      </c>
      <c r="G891" s="20">
        <v>-18599</v>
      </c>
      <c r="H891" s="17">
        <v>1</v>
      </c>
    </row>
    <row r="892" spans="1:8" ht="23.25">
      <c r="A892" s="19">
        <v>85</v>
      </c>
      <c r="B892" s="55">
        <v>100000037664</v>
      </c>
      <c r="C892" s="19">
        <v>0</v>
      </c>
      <c r="D892" s="17" t="s">
        <v>629</v>
      </c>
      <c r="E892" s="17" t="s">
        <v>193</v>
      </c>
      <c r="F892" s="20">
        <v>9200</v>
      </c>
      <c r="G892" s="20">
        <v>-9199</v>
      </c>
      <c r="H892" s="17">
        <v>1</v>
      </c>
    </row>
    <row r="893" spans="1:8" ht="23.25">
      <c r="A893" s="19">
        <v>86</v>
      </c>
      <c r="B893" s="55">
        <v>100000037666</v>
      </c>
      <c r="C893" s="19">
        <v>0</v>
      </c>
      <c r="D893" s="17" t="s">
        <v>629</v>
      </c>
      <c r="E893" s="17" t="s">
        <v>193</v>
      </c>
      <c r="F893" s="20">
        <v>9200</v>
      </c>
      <c r="G893" s="20">
        <v>-9199</v>
      </c>
      <c r="H893" s="17">
        <v>1</v>
      </c>
    </row>
    <row r="894" spans="1:8" ht="23.25">
      <c r="A894" s="19">
        <v>87</v>
      </c>
      <c r="B894" s="55">
        <v>100000037667</v>
      </c>
      <c r="C894" s="19">
        <v>0</v>
      </c>
      <c r="D894" s="17" t="s">
        <v>629</v>
      </c>
      <c r="E894" s="17" t="s">
        <v>193</v>
      </c>
      <c r="F894" s="20">
        <v>9200</v>
      </c>
      <c r="G894" s="20">
        <v>-9199</v>
      </c>
      <c r="H894" s="17">
        <v>1</v>
      </c>
    </row>
    <row r="895" spans="1:8" ht="23.25">
      <c r="A895" s="19">
        <v>88</v>
      </c>
      <c r="B895" s="55">
        <v>100000062632</v>
      </c>
      <c r="C895" s="19">
        <v>0</v>
      </c>
      <c r="D895" s="17" t="s">
        <v>631</v>
      </c>
      <c r="E895" s="17" t="s">
        <v>632</v>
      </c>
      <c r="F895" s="20">
        <v>42265</v>
      </c>
      <c r="G895" s="20">
        <v>-42264</v>
      </c>
      <c r="H895" s="17">
        <v>1</v>
      </c>
    </row>
    <row r="896" spans="1:8" ht="23.25">
      <c r="A896" s="19">
        <v>89</v>
      </c>
      <c r="B896" s="55">
        <v>100000062633</v>
      </c>
      <c r="C896" s="19">
        <v>0</v>
      </c>
      <c r="D896" s="17" t="s">
        <v>631</v>
      </c>
      <c r="E896" s="17" t="s">
        <v>633</v>
      </c>
      <c r="F896" s="20">
        <v>24396</v>
      </c>
      <c r="G896" s="20">
        <v>-24395</v>
      </c>
      <c r="H896" s="17">
        <v>1</v>
      </c>
    </row>
    <row r="897" spans="1:8" ht="23.25">
      <c r="A897" s="19">
        <v>90</v>
      </c>
      <c r="B897" s="55">
        <v>100000062634</v>
      </c>
      <c r="C897" s="19">
        <v>0</v>
      </c>
      <c r="D897" s="17" t="s">
        <v>631</v>
      </c>
      <c r="E897" s="17" t="s">
        <v>633</v>
      </c>
      <c r="F897" s="20">
        <v>24396</v>
      </c>
      <c r="G897" s="20">
        <v>-24395</v>
      </c>
      <c r="H897" s="17">
        <v>1</v>
      </c>
    </row>
    <row r="898" spans="1:8" ht="23.25">
      <c r="A898" s="19">
        <v>91</v>
      </c>
      <c r="B898" s="55">
        <v>100000062635</v>
      </c>
      <c r="C898" s="19">
        <v>0</v>
      </c>
      <c r="D898" s="17" t="s">
        <v>634</v>
      </c>
      <c r="E898" s="17" t="s">
        <v>195</v>
      </c>
      <c r="F898" s="20">
        <v>17265.52</v>
      </c>
      <c r="G898" s="20">
        <v>-17264.52</v>
      </c>
      <c r="H898" s="17">
        <v>1</v>
      </c>
    </row>
    <row r="899" spans="1:8" ht="23.25">
      <c r="A899" s="19">
        <v>92</v>
      </c>
      <c r="B899" s="55">
        <v>100000062666</v>
      </c>
      <c r="C899" s="19">
        <v>0</v>
      </c>
      <c r="D899" s="17" t="s">
        <v>443</v>
      </c>
      <c r="E899" s="17" t="s">
        <v>632</v>
      </c>
      <c r="F899" s="20">
        <v>39911</v>
      </c>
      <c r="G899" s="20">
        <v>-39910</v>
      </c>
      <c r="H899" s="17">
        <v>1</v>
      </c>
    </row>
    <row r="900" spans="1:8" ht="23.25">
      <c r="A900" s="19">
        <v>93</v>
      </c>
      <c r="B900" s="55">
        <v>100000062667</v>
      </c>
      <c r="C900" s="19">
        <v>0</v>
      </c>
      <c r="D900" s="17" t="s">
        <v>443</v>
      </c>
      <c r="E900" s="17" t="s">
        <v>635</v>
      </c>
      <c r="F900" s="20">
        <v>7383</v>
      </c>
      <c r="G900" s="20">
        <v>-7382</v>
      </c>
      <c r="H900" s="17">
        <v>1</v>
      </c>
    </row>
    <row r="901" spans="1:8" ht="23.25">
      <c r="A901" s="19">
        <v>94</v>
      </c>
      <c r="B901" s="55">
        <v>100000062668</v>
      </c>
      <c r="C901" s="19">
        <v>0</v>
      </c>
      <c r="D901" s="17" t="s">
        <v>443</v>
      </c>
      <c r="E901" s="17" t="s">
        <v>635</v>
      </c>
      <c r="F901" s="20">
        <v>7383</v>
      </c>
      <c r="G901" s="20">
        <v>-7382</v>
      </c>
      <c r="H901" s="17">
        <v>1</v>
      </c>
    </row>
    <row r="902" spans="1:8" ht="23.25">
      <c r="A902" s="19">
        <v>95</v>
      </c>
      <c r="B902" s="55">
        <v>100000062669</v>
      </c>
      <c r="C902" s="19">
        <v>0</v>
      </c>
      <c r="D902" s="17" t="s">
        <v>443</v>
      </c>
      <c r="E902" s="17" t="s">
        <v>635</v>
      </c>
      <c r="F902" s="20">
        <v>7383</v>
      </c>
      <c r="G902" s="20">
        <v>-7382</v>
      </c>
      <c r="H902" s="17">
        <v>1</v>
      </c>
    </row>
    <row r="903" spans="1:8" ht="23.25">
      <c r="A903" s="19">
        <v>96</v>
      </c>
      <c r="B903" s="55">
        <v>100000062670</v>
      </c>
      <c r="C903" s="19">
        <v>0</v>
      </c>
      <c r="D903" s="17" t="s">
        <v>443</v>
      </c>
      <c r="E903" s="17" t="s">
        <v>635</v>
      </c>
      <c r="F903" s="20">
        <v>7383</v>
      </c>
      <c r="G903" s="20">
        <v>-7382</v>
      </c>
      <c r="H903" s="17">
        <v>1</v>
      </c>
    </row>
    <row r="904" spans="1:8" ht="23.25">
      <c r="A904" s="19">
        <v>97</v>
      </c>
      <c r="B904" s="55">
        <v>100000062671</v>
      </c>
      <c r="C904" s="19">
        <v>0</v>
      </c>
      <c r="D904" s="17" t="s">
        <v>443</v>
      </c>
      <c r="E904" s="17" t="s">
        <v>635</v>
      </c>
      <c r="F904" s="20">
        <v>7383</v>
      </c>
      <c r="G904" s="20">
        <v>-7382</v>
      </c>
      <c r="H904" s="17">
        <v>1</v>
      </c>
    </row>
    <row r="905" spans="1:8" ht="23.25">
      <c r="A905" s="19">
        <v>98</v>
      </c>
      <c r="B905" s="55">
        <v>100000062672</v>
      </c>
      <c r="C905" s="19">
        <v>0</v>
      </c>
      <c r="D905" s="17" t="s">
        <v>443</v>
      </c>
      <c r="E905" s="17" t="s">
        <v>635</v>
      </c>
      <c r="F905" s="20">
        <v>7383</v>
      </c>
      <c r="G905" s="20">
        <v>-7382</v>
      </c>
      <c r="H905" s="17">
        <v>1</v>
      </c>
    </row>
    <row r="906" spans="1:8" ht="23.25">
      <c r="A906" s="19">
        <v>99</v>
      </c>
      <c r="B906" s="55">
        <v>100000062673</v>
      </c>
      <c r="C906" s="19">
        <v>0</v>
      </c>
      <c r="D906" s="17" t="s">
        <v>443</v>
      </c>
      <c r="E906" s="17" t="s">
        <v>635</v>
      </c>
      <c r="F906" s="20">
        <v>7383</v>
      </c>
      <c r="G906" s="20">
        <v>-7382</v>
      </c>
      <c r="H906" s="17">
        <v>1</v>
      </c>
    </row>
    <row r="907" spans="1:8" ht="23.25">
      <c r="A907" s="19">
        <v>100</v>
      </c>
      <c r="B907" s="55">
        <v>100000062674</v>
      </c>
      <c r="C907" s="19">
        <v>0</v>
      </c>
      <c r="D907" s="17" t="s">
        <v>443</v>
      </c>
      <c r="E907" s="17" t="s">
        <v>635</v>
      </c>
      <c r="F907" s="20">
        <v>7383</v>
      </c>
      <c r="G907" s="20">
        <v>-7382</v>
      </c>
      <c r="H907" s="17">
        <v>1</v>
      </c>
    </row>
    <row r="908" spans="1:8" ht="23.25">
      <c r="A908" s="19">
        <v>101</v>
      </c>
      <c r="B908" s="55">
        <v>100000062675</v>
      </c>
      <c r="C908" s="19">
        <v>0</v>
      </c>
      <c r="D908" s="17" t="s">
        <v>443</v>
      </c>
      <c r="E908" s="17" t="s">
        <v>635</v>
      </c>
      <c r="F908" s="20">
        <v>7383</v>
      </c>
      <c r="G908" s="20">
        <v>-7382</v>
      </c>
      <c r="H908" s="17">
        <v>1</v>
      </c>
    </row>
    <row r="909" spans="1:8" ht="23.25">
      <c r="A909" s="19">
        <v>102</v>
      </c>
      <c r="B909" s="55">
        <v>100000062676</v>
      </c>
      <c r="C909" s="19">
        <v>0</v>
      </c>
      <c r="D909" s="17" t="s">
        <v>443</v>
      </c>
      <c r="E909" s="17" t="s">
        <v>635</v>
      </c>
      <c r="F909" s="20">
        <v>7383</v>
      </c>
      <c r="G909" s="20">
        <v>-7382</v>
      </c>
      <c r="H909" s="17">
        <v>1</v>
      </c>
    </row>
    <row r="910" spans="1:8" ht="23.25">
      <c r="A910" s="19">
        <v>103</v>
      </c>
      <c r="B910" s="55">
        <v>100000062677</v>
      </c>
      <c r="C910" s="19">
        <v>0</v>
      </c>
      <c r="D910" s="17" t="s">
        <v>443</v>
      </c>
      <c r="E910" s="17" t="s">
        <v>635</v>
      </c>
      <c r="F910" s="20">
        <v>7383</v>
      </c>
      <c r="G910" s="20">
        <v>-7382</v>
      </c>
      <c r="H910" s="17">
        <v>1</v>
      </c>
    </row>
    <row r="911" spans="1:8" ht="23.25">
      <c r="A911" s="19">
        <v>104</v>
      </c>
      <c r="B911" s="55">
        <v>100000062710</v>
      </c>
      <c r="C911" s="19">
        <v>0</v>
      </c>
      <c r="D911" s="17" t="s">
        <v>634</v>
      </c>
      <c r="E911" s="17" t="s">
        <v>195</v>
      </c>
      <c r="F911" s="20">
        <v>17265.52</v>
      </c>
      <c r="G911" s="20">
        <v>-17264.52</v>
      </c>
      <c r="H911" s="17">
        <v>1</v>
      </c>
    </row>
    <row r="912" spans="1:8" ht="23.25">
      <c r="A912" s="19">
        <v>105</v>
      </c>
      <c r="B912" s="55">
        <v>100000062711</v>
      </c>
      <c r="C912" s="19">
        <v>0</v>
      </c>
      <c r="D912" s="17" t="s">
        <v>634</v>
      </c>
      <c r="E912" s="17" t="s">
        <v>195</v>
      </c>
      <c r="F912" s="20">
        <v>17265.52</v>
      </c>
      <c r="G912" s="20">
        <v>-17264.52</v>
      </c>
      <c r="H912" s="17">
        <v>1</v>
      </c>
    </row>
    <row r="913" spans="1:8" ht="23.25">
      <c r="A913" s="19">
        <v>106</v>
      </c>
      <c r="B913" s="55">
        <v>100000062712</v>
      </c>
      <c r="C913" s="19">
        <v>0</v>
      </c>
      <c r="D913" s="17" t="s">
        <v>634</v>
      </c>
      <c r="E913" s="17" t="s">
        <v>195</v>
      </c>
      <c r="F913" s="20">
        <v>17265.52</v>
      </c>
      <c r="G913" s="20">
        <v>-17264.52</v>
      </c>
      <c r="H913" s="17">
        <v>1</v>
      </c>
    </row>
    <row r="914" spans="1:8" ht="23.25">
      <c r="A914" s="19">
        <v>107</v>
      </c>
      <c r="B914" s="55">
        <v>100000062713</v>
      </c>
      <c r="C914" s="19">
        <v>0</v>
      </c>
      <c r="D914" s="17" t="s">
        <v>634</v>
      </c>
      <c r="E914" s="17" t="s">
        <v>195</v>
      </c>
      <c r="F914" s="20">
        <v>17265.52</v>
      </c>
      <c r="G914" s="20">
        <v>-17264.52</v>
      </c>
      <c r="H914" s="17">
        <v>1</v>
      </c>
    </row>
    <row r="915" spans="1:8" ht="23.25">
      <c r="A915" s="19">
        <v>108</v>
      </c>
      <c r="B915" s="55">
        <v>100000062715</v>
      </c>
      <c r="C915" s="19">
        <v>0</v>
      </c>
      <c r="D915" s="17" t="s">
        <v>634</v>
      </c>
      <c r="E915" s="17" t="s">
        <v>195</v>
      </c>
      <c r="F915" s="20">
        <v>17265.52</v>
      </c>
      <c r="G915" s="20">
        <v>-17264.52</v>
      </c>
      <c r="H915" s="17">
        <v>1</v>
      </c>
    </row>
    <row r="916" spans="1:8" ht="23.25">
      <c r="A916" s="19">
        <v>109</v>
      </c>
      <c r="B916" s="55">
        <v>100000062716</v>
      </c>
      <c r="C916" s="19">
        <v>0</v>
      </c>
      <c r="D916" s="17" t="s">
        <v>634</v>
      </c>
      <c r="E916" s="17" t="s">
        <v>195</v>
      </c>
      <c r="F916" s="20">
        <v>17265.52</v>
      </c>
      <c r="G916" s="20">
        <v>-17264.52</v>
      </c>
      <c r="H916" s="17">
        <v>1</v>
      </c>
    </row>
    <row r="917" spans="1:8" ht="23.25">
      <c r="A917" s="19">
        <v>110</v>
      </c>
      <c r="B917" s="55">
        <v>100000062718</v>
      </c>
      <c r="C917" s="19">
        <v>0</v>
      </c>
      <c r="D917" s="17" t="s">
        <v>634</v>
      </c>
      <c r="E917" s="17" t="s">
        <v>195</v>
      </c>
      <c r="F917" s="20">
        <v>17265.52</v>
      </c>
      <c r="G917" s="20">
        <v>-17264.52</v>
      </c>
      <c r="H917" s="17">
        <v>1</v>
      </c>
    </row>
    <row r="918" spans="1:8" ht="23.25">
      <c r="A918" s="19">
        <v>111</v>
      </c>
      <c r="B918" s="55">
        <v>100000062719</v>
      </c>
      <c r="C918" s="19">
        <v>0</v>
      </c>
      <c r="D918" s="17" t="s">
        <v>634</v>
      </c>
      <c r="E918" s="17" t="s">
        <v>196</v>
      </c>
      <c r="F918" s="20">
        <v>7276</v>
      </c>
      <c r="G918" s="20">
        <v>-7275</v>
      </c>
      <c r="H918" s="17">
        <v>1</v>
      </c>
    </row>
    <row r="919" spans="1:8" ht="23.25">
      <c r="A919" s="19">
        <v>112</v>
      </c>
      <c r="B919" s="55">
        <v>100000062720</v>
      </c>
      <c r="C919" s="19">
        <v>0</v>
      </c>
      <c r="D919" s="17" t="s">
        <v>634</v>
      </c>
      <c r="E919" s="17" t="s">
        <v>196</v>
      </c>
      <c r="F919" s="20">
        <v>7276</v>
      </c>
      <c r="G919" s="20">
        <v>-7275</v>
      </c>
      <c r="H919" s="17">
        <v>1</v>
      </c>
    </row>
    <row r="920" spans="1:8" ht="23.25">
      <c r="A920" s="19">
        <v>113</v>
      </c>
      <c r="B920" s="55">
        <v>100000062721</v>
      </c>
      <c r="C920" s="19">
        <v>0</v>
      </c>
      <c r="D920" s="17" t="s">
        <v>634</v>
      </c>
      <c r="E920" s="17" t="s">
        <v>196</v>
      </c>
      <c r="F920" s="20">
        <v>7276</v>
      </c>
      <c r="G920" s="20">
        <v>-7275</v>
      </c>
      <c r="H920" s="17">
        <v>1</v>
      </c>
    </row>
    <row r="921" spans="1:8" ht="23.25">
      <c r="A921" s="19">
        <v>114</v>
      </c>
      <c r="B921" s="55">
        <v>100000062722</v>
      </c>
      <c r="C921" s="19">
        <v>0</v>
      </c>
      <c r="D921" s="17" t="s">
        <v>634</v>
      </c>
      <c r="E921" s="17" t="s">
        <v>196</v>
      </c>
      <c r="F921" s="20">
        <v>7276</v>
      </c>
      <c r="G921" s="20">
        <v>-7275</v>
      </c>
      <c r="H921" s="17">
        <v>1</v>
      </c>
    </row>
    <row r="922" spans="1:8" ht="23.25">
      <c r="A922" s="19">
        <v>115</v>
      </c>
      <c r="B922" s="55">
        <v>100000062723</v>
      </c>
      <c r="C922" s="19">
        <v>0</v>
      </c>
      <c r="D922" s="17" t="s">
        <v>634</v>
      </c>
      <c r="E922" s="17" t="s">
        <v>196</v>
      </c>
      <c r="F922" s="20">
        <v>7276</v>
      </c>
      <c r="G922" s="20">
        <v>-7275</v>
      </c>
      <c r="H922" s="17">
        <v>1</v>
      </c>
    </row>
    <row r="923" spans="1:8" ht="23.25">
      <c r="A923" s="19">
        <v>116</v>
      </c>
      <c r="B923" s="55">
        <v>100000062725</v>
      </c>
      <c r="C923" s="19">
        <v>0</v>
      </c>
      <c r="D923" s="17" t="s">
        <v>634</v>
      </c>
      <c r="E923" s="17" t="s">
        <v>196</v>
      </c>
      <c r="F923" s="20">
        <v>7276</v>
      </c>
      <c r="G923" s="20">
        <v>-7275</v>
      </c>
      <c r="H923" s="17">
        <v>1</v>
      </c>
    </row>
    <row r="924" spans="1:8" ht="23.25">
      <c r="A924" s="19">
        <v>117</v>
      </c>
      <c r="B924" s="55">
        <v>100000062726</v>
      </c>
      <c r="C924" s="19">
        <v>0</v>
      </c>
      <c r="D924" s="17" t="s">
        <v>634</v>
      </c>
      <c r="E924" s="17" t="s">
        <v>196</v>
      </c>
      <c r="F924" s="20">
        <v>7276</v>
      </c>
      <c r="G924" s="20">
        <v>-7275</v>
      </c>
      <c r="H924" s="17">
        <v>1</v>
      </c>
    </row>
    <row r="925" spans="1:8" ht="23.25">
      <c r="A925" s="19">
        <v>118</v>
      </c>
      <c r="B925" s="55">
        <v>100000062735</v>
      </c>
      <c r="C925" s="19">
        <v>0</v>
      </c>
      <c r="D925" s="17" t="s">
        <v>636</v>
      </c>
      <c r="E925" s="17" t="s">
        <v>195</v>
      </c>
      <c r="F925" s="20">
        <v>19902</v>
      </c>
      <c r="G925" s="20">
        <v>-19901</v>
      </c>
      <c r="H925" s="17">
        <v>1</v>
      </c>
    </row>
    <row r="926" spans="1:8" ht="23.25">
      <c r="A926" s="19">
        <v>119</v>
      </c>
      <c r="B926" s="55">
        <v>100000062736</v>
      </c>
      <c r="C926" s="19">
        <v>0</v>
      </c>
      <c r="D926" s="17" t="s">
        <v>636</v>
      </c>
      <c r="E926" s="17" t="s">
        <v>195</v>
      </c>
      <c r="F926" s="20">
        <v>19902</v>
      </c>
      <c r="G926" s="20">
        <v>-19901</v>
      </c>
      <c r="H926" s="17">
        <v>1</v>
      </c>
    </row>
    <row r="927" spans="1:8" ht="23.25">
      <c r="A927" s="19">
        <v>120</v>
      </c>
      <c r="B927" s="55">
        <v>100000062737</v>
      </c>
      <c r="C927" s="19">
        <v>0</v>
      </c>
      <c r="D927" s="17" t="s">
        <v>636</v>
      </c>
      <c r="E927" s="17" t="s">
        <v>195</v>
      </c>
      <c r="F927" s="20">
        <v>19902</v>
      </c>
      <c r="G927" s="20">
        <v>-19901</v>
      </c>
      <c r="H927" s="17">
        <v>1</v>
      </c>
    </row>
    <row r="928" spans="1:8" ht="23.25">
      <c r="A928" s="19">
        <v>121</v>
      </c>
      <c r="B928" s="55">
        <v>100000062738</v>
      </c>
      <c r="C928" s="19">
        <v>0</v>
      </c>
      <c r="D928" s="17" t="s">
        <v>636</v>
      </c>
      <c r="E928" s="17" t="s">
        <v>195</v>
      </c>
      <c r="F928" s="20">
        <v>19902</v>
      </c>
      <c r="G928" s="20">
        <v>-19901</v>
      </c>
      <c r="H928" s="17">
        <v>1</v>
      </c>
    </row>
    <row r="929" spans="1:8" ht="23.25">
      <c r="A929" s="19">
        <v>122</v>
      </c>
      <c r="B929" s="55">
        <v>100000062739</v>
      </c>
      <c r="C929" s="19">
        <v>0</v>
      </c>
      <c r="D929" s="17" t="s">
        <v>636</v>
      </c>
      <c r="E929" s="17" t="s">
        <v>195</v>
      </c>
      <c r="F929" s="20">
        <v>19902</v>
      </c>
      <c r="G929" s="20">
        <v>-19901</v>
      </c>
      <c r="H929" s="17">
        <v>1</v>
      </c>
    </row>
    <row r="930" spans="1:8" ht="23.25">
      <c r="A930" s="19">
        <v>123</v>
      </c>
      <c r="B930" s="55">
        <v>100000065309</v>
      </c>
      <c r="C930" s="19">
        <v>0</v>
      </c>
      <c r="D930" s="17" t="s">
        <v>637</v>
      </c>
      <c r="E930" s="17" t="s">
        <v>638</v>
      </c>
      <c r="F930" s="20">
        <v>25600</v>
      </c>
      <c r="G930" s="20">
        <v>-25599</v>
      </c>
      <c r="H930" s="17">
        <v>1</v>
      </c>
    </row>
    <row r="931" spans="1:8" ht="23.25">
      <c r="A931" s="19">
        <v>124</v>
      </c>
      <c r="B931" s="55">
        <v>100000065310</v>
      </c>
      <c r="C931" s="19">
        <v>0</v>
      </c>
      <c r="D931" s="17" t="s">
        <v>637</v>
      </c>
      <c r="E931" s="17" t="s">
        <v>639</v>
      </c>
      <c r="F931" s="20">
        <v>38000</v>
      </c>
      <c r="G931" s="20">
        <v>-37999</v>
      </c>
      <c r="H931" s="17">
        <v>1</v>
      </c>
    </row>
    <row r="932" spans="1:8" ht="23.25">
      <c r="A932" s="19">
        <v>125</v>
      </c>
      <c r="B932" s="55">
        <v>100000072676</v>
      </c>
      <c r="C932" s="19">
        <v>0</v>
      </c>
      <c r="D932" s="17" t="s">
        <v>374</v>
      </c>
      <c r="E932" s="17" t="s">
        <v>640</v>
      </c>
      <c r="F932" s="20">
        <v>26300</v>
      </c>
      <c r="G932" s="20">
        <v>-26299</v>
      </c>
      <c r="H932" s="17">
        <v>1</v>
      </c>
    </row>
    <row r="933" spans="1:8" ht="23.25">
      <c r="A933" s="19">
        <v>126</v>
      </c>
      <c r="B933" s="55">
        <v>100000072709</v>
      </c>
      <c r="C933" s="19">
        <v>0</v>
      </c>
      <c r="D933" s="17" t="s">
        <v>374</v>
      </c>
      <c r="E933" s="17" t="s">
        <v>641</v>
      </c>
      <c r="F933" s="20">
        <v>41944</v>
      </c>
      <c r="G933" s="20">
        <v>-41943</v>
      </c>
      <c r="H933" s="17">
        <v>1</v>
      </c>
    </row>
    <row r="934" spans="1:8" ht="23.25">
      <c r="A934" s="19">
        <v>127</v>
      </c>
      <c r="B934" s="55">
        <v>100000072713</v>
      </c>
      <c r="C934" s="19">
        <v>0</v>
      </c>
      <c r="D934" s="17" t="s">
        <v>374</v>
      </c>
      <c r="E934" s="17" t="s">
        <v>640</v>
      </c>
      <c r="F934" s="20">
        <v>28270</v>
      </c>
      <c r="G934" s="20">
        <v>-28269</v>
      </c>
      <c r="H934" s="17">
        <v>1</v>
      </c>
    </row>
    <row r="935" spans="1:8" ht="23.25">
      <c r="A935" s="19">
        <v>128</v>
      </c>
      <c r="B935" s="55">
        <v>100000072714</v>
      </c>
      <c r="C935" s="19">
        <v>0</v>
      </c>
      <c r="D935" s="17" t="s">
        <v>374</v>
      </c>
      <c r="E935" s="17" t="s">
        <v>640</v>
      </c>
      <c r="F935" s="20">
        <v>28270</v>
      </c>
      <c r="G935" s="20">
        <v>-28269</v>
      </c>
      <c r="H935" s="17">
        <v>1</v>
      </c>
    </row>
    <row r="936" spans="1:8" ht="23.25">
      <c r="A936" s="19">
        <v>129</v>
      </c>
      <c r="B936" s="55">
        <v>100000072715</v>
      </c>
      <c r="C936" s="19">
        <v>0</v>
      </c>
      <c r="D936" s="17" t="s">
        <v>374</v>
      </c>
      <c r="E936" s="17" t="s">
        <v>640</v>
      </c>
      <c r="F936" s="20">
        <v>28270</v>
      </c>
      <c r="G936" s="20">
        <v>-28269</v>
      </c>
      <c r="H936" s="17">
        <v>1</v>
      </c>
    </row>
    <row r="937" spans="1:8" ht="23.25">
      <c r="A937" s="19">
        <v>130</v>
      </c>
      <c r="B937" s="55">
        <v>100000072719</v>
      </c>
      <c r="C937" s="19">
        <v>0</v>
      </c>
      <c r="D937" s="17" t="s">
        <v>374</v>
      </c>
      <c r="E937" s="17" t="s">
        <v>638</v>
      </c>
      <c r="F937" s="20">
        <v>47000</v>
      </c>
      <c r="G937" s="20">
        <v>-46999</v>
      </c>
      <c r="H937" s="17">
        <v>1</v>
      </c>
    </row>
    <row r="938" spans="1:8" ht="23.25">
      <c r="A938" s="19">
        <v>131</v>
      </c>
      <c r="B938" s="55">
        <v>100000072720</v>
      </c>
      <c r="C938" s="19">
        <v>0</v>
      </c>
      <c r="D938" s="17" t="s">
        <v>374</v>
      </c>
      <c r="E938" s="17" t="s">
        <v>638</v>
      </c>
      <c r="F938" s="20">
        <v>28500</v>
      </c>
      <c r="G938" s="20">
        <v>-28499</v>
      </c>
      <c r="H938" s="17">
        <v>1</v>
      </c>
    </row>
    <row r="939" spans="1:8" ht="23.25">
      <c r="A939" s="19">
        <v>132</v>
      </c>
      <c r="B939" s="55">
        <v>100000072721</v>
      </c>
      <c r="C939" s="19">
        <v>0</v>
      </c>
      <c r="D939" s="17" t="s">
        <v>374</v>
      </c>
      <c r="E939" s="17" t="s">
        <v>638</v>
      </c>
      <c r="F939" s="20">
        <v>28500</v>
      </c>
      <c r="G939" s="20">
        <v>-28499</v>
      </c>
      <c r="H939" s="17">
        <v>1</v>
      </c>
    </row>
    <row r="940" spans="1:8" ht="23.25">
      <c r="A940" s="19">
        <v>133</v>
      </c>
      <c r="B940" s="55">
        <v>100000072722</v>
      </c>
      <c r="C940" s="19">
        <v>0</v>
      </c>
      <c r="D940" s="17" t="s">
        <v>374</v>
      </c>
      <c r="E940" s="17" t="s">
        <v>638</v>
      </c>
      <c r="F940" s="20">
        <v>28500</v>
      </c>
      <c r="G940" s="20">
        <v>-28499</v>
      </c>
      <c r="H940" s="17">
        <v>1</v>
      </c>
    </row>
    <row r="941" spans="1:8" ht="23.25">
      <c r="A941" s="19">
        <v>134</v>
      </c>
      <c r="B941" s="55">
        <v>100000072723</v>
      </c>
      <c r="C941" s="19">
        <v>0</v>
      </c>
      <c r="D941" s="17" t="s">
        <v>374</v>
      </c>
      <c r="E941" s="17" t="s">
        <v>638</v>
      </c>
      <c r="F941" s="20">
        <v>28500</v>
      </c>
      <c r="G941" s="20">
        <v>-28499</v>
      </c>
      <c r="H941" s="17">
        <v>1</v>
      </c>
    </row>
    <row r="942" spans="1:8" ht="23.25">
      <c r="A942" s="19">
        <v>135</v>
      </c>
      <c r="B942" s="55">
        <v>100000072724</v>
      </c>
      <c r="C942" s="19">
        <v>0</v>
      </c>
      <c r="D942" s="17" t="s">
        <v>374</v>
      </c>
      <c r="E942" s="17" t="s">
        <v>638</v>
      </c>
      <c r="F942" s="20">
        <v>28500</v>
      </c>
      <c r="G942" s="20">
        <v>-28499</v>
      </c>
      <c r="H942" s="17">
        <v>1</v>
      </c>
    </row>
    <row r="943" spans="1:8" ht="23.25">
      <c r="A943" s="19">
        <v>136</v>
      </c>
      <c r="B943" s="55">
        <v>100000072725</v>
      </c>
      <c r="C943" s="19">
        <v>0</v>
      </c>
      <c r="D943" s="17" t="s">
        <v>374</v>
      </c>
      <c r="E943" s="17" t="s">
        <v>638</v>
      </c>
      <c r="F943" s="20">
        <v>28500</v>
      </c>
      <c r="G943" s="20">
        <v>-28499</v>
      </c>
      <c r="H943" s="17">
        <v>1</v>
      </c>
    </row>
    <row r="944" spans="1:8" ht="23.25">
      <c r="A944" s="19">
        <v>137</v>
      </c>
      <c r="B944" s="55">
        <v>100000072726</v>
      </c>
      <c r="C944" s="19">
        <v>0</v>
      </c>
      <c r="D944" s="17" t="s">
        <v>374</v>
      </c>
      <c r="E944" s="17" t="s">
        <v>638</v>
      </c>
      <c r="F944" s="20">
        <v>28500</v>
      </c>
      <c r="G944" s="20">
        <v>-28499</v>
      </c>
      <c r="H944" s="17">
        <v>1</v>
      </c>
    </row>
    <row r="945" spans="1:8" ht="23.25">
      <c r="A945" s="19">
        <v>138</v>
      </c>
      <c r="B945" s="55">
        <v>100000072727</v>
      </c>
      <c r="C945" s="19">
        <v>0</v>
      </c>
      <c r="D945" s="17" t="s">
        <v>374</v>
      </c>
      <c r="E945" s="17" t="s">
        <v>638</v>
      </c>
      <c r="F945" s="20">
        <v>28500</v>
      </c>
      <c r="G945" s="20">
        <v>-28499</v>
      </c>
      <c r="H945" s="17">
        <v>1</v>
      </c>
    </row>
    <row r="946" spans="1:8" ht="23.25">
      <c r="A946" s="19">
        <v>139</v>
      </c>
      <c r="B946" s="55">
        <v>100000072728</v>
      </c>
      <c r="C946" s="19">
        <v>0</v>
      </c>
      <c r="D946" s="17" t="s">
        <v>374</v>
      </c>
      <c r="E946" s="17" t="s">
        <v>638</v>
      </c>
      <c r="F946" s="20">
        <v>28500</v>
      </c>
      <c r="G946" s="20">
        <v>-28499</v>
      </c>
      <c r="H946" s="17">
        <v>1</v>
      </c>
    </row>
    <row r="947" spans="1:8" ht="23.25">
      <c r="A947" s="19">
        <v>140</v>
      </c>
      <c r="B947" s="55">
        <v>100000072729</v>
      </c>
      <c r="C947" s="19">
        <v>0</v>
      </c>
      <c r="D947" s="17" t="s">
        <v>374</v>
      </c>
      <c r="E947" s="17" t="s">
        <v>638</v>
      </c>
      <c r="F947" s="20">
        <v>28500</v>
      </c>
      <c r="G947" s="20">
        <v>-28499</v>
      </c>
      <c r="H947" s="17">
        <v>1</v>
      </c>
    </row>
    <row r="948" spans="1:8" ht="23.25">
      <c r="A948" s="19">
        <v>141</v>
      </c>
      <c r="B948" s="55">
        <v>100000072730</v>
      </c>
      <c r="C948" s="19">
        <v>0</v>
      </c>
      <c r="D948" s="17" t="s">
        <v>374</v>
      </c>
      <c r="E948" s="17" t="s">
        <v>638</v>
      </c>
      <c r="F948" s="20">
        <v>28500</v>
      </c>
      <c r="G948" s="20">
        <v>-28499</v>
      </c>
      <c r="H948" s="17">
        <v>1</v>
      </c>
    </row>
    <row r="949" spans="1:8" ht="23.25">
      <c r="A949" s="19">
        <v>142</v>
      </c>
      <c r="B949" s="55">
        <v>100000072731</v>
      </c>
      <c r="C949" s="19">
        <v>0</v>
      </c>
      <c r="D949" s="17" t="s">
        <v>374</v>
      </c>
      <c r="E949" s="17" t="s">
        <v>638</v>
      </c>
      <c r="F949" s="20">
        <v>28500</v>
      </c>
      <c r="G949" s="20">
        <v>-28499</v>
      </c>
      <c r="H949" s="17">
        <v>1</v>
      </c>
    </row>
    <row r="950" spans="1:8" ht="23.25">
      <c r="A950" s="19">
        <v>143</v>
      </c>
      <c r="B950" s="55">
        <v>100000072732</v>
      </c>
      <c r="C950" s="19">
        <v>0</v>
      </c>
      <c r="D950" s="17" t="s">
        <v>374</v>
      </c>
      <c r="E950" s="17" t="s">
        <v>638</v>
      </c>
      <c r="F950" s="20">
        <v>28500</v>
      </c>
      <c r="G950" s="20">
        <v>-28499</v>
      </c>
      <c r="H950" s="17">
        <v>1</v>
      </c>
    </row>
    <row r="951" spans="1:8" ht="23.25">
      <c r="A951" s="19">
        <v>144</v>
      </c>
      <c r="B951" s="55">
        <v>100000072733</v>
      </c>
      <c r="C951" s="19">
        <v>0</v>
      </c>
      <c r="D951" s="17" t="s">
        <v>374</v>
      </c>
      <c r="E951" s="17" t="s">
        <v>638</v>
      </c>
      <c r="F951" s="20">
        <v>28500</v>
      </c>
      <c r="G951" s="20">
        <v>-28499</v>
      </c>
      <c r="H951" s="17">
        <v>1</v>
      </c>
    </row>
    <row r="952" spans="1:8" ht="23.25">
      <c r="A952" s="19">
        <v>145</v>
      </c>
      <c r="B952" s="55">
        <v>100000072734</v>
      </c>
      <c r="C952" s="19">
        <v>0</v>
      </c>
      <c r="D952" s="17" t="s">
        <v>374</v>
      </c>
      <c r="E952" s="17" t="s">
        <v>638</v>
      </c>
      <c r="F952" s="20">
        <v>28500</v>
      </c>
      <c r="G952" s="20">
        <v>-28499</v>
      </c>
      <c r="H952" s="17">
        <v>1</v>
      </c>
    </row>
    <row r="953" spans="1:8" ht="23.25">
      <c r="A953" s="19">
        <v>146</v>
      </c>
      <c r="B953" s="55">
        <v>100000076206</v>
      </c>
      <c r="C953" s="19">
        <v>0</v>
      </c>
      <c r="D953" s="17" t="s">
        <v>445</v>
      </c>
      <c r="E953" s="17" t="s">
        <v>640</v>
      </c>
      <c r="F953" s="20">
        <v>24300</v>
      </c>
      <c r="G953" s="20">
        <v>-24299</v>
      </c>
      <c r="H953" s="17">
        <v>1</v>
      </c>
    </row>
    <row r="954" spans="1:8" ht="23.25">
      <c r="A954" s="19">
        <v>147</v>
      </c>
      <c r="B954" s="55">
        <v>100000076207</v>
      </c>
      <c r="C954" s="19">
        <v>0</v>
      </c>
      <c r="D954" s="17" t="s">
        <v>445</v>
      </c>
      <c r="E954" s="17" t="s">
        <v>640</v>
      </c>
      <c r="F954" s="20">
        <v>24300</v>
      </c>
      <c r="G954" s="20">
        <v>-24299</v>
      </c>
      <c r="H954" s="17">
        <v>1</v>
      </c>
    </row>
    <row r="955" spans="1:8" ht="23.25">
      <c r="A955" s="19">
        <v>148</v>
      </c>
      <c r="B955" s="55">
        <v>100000076208</v>
      </c>
      <c r="C955" s="19">
        <v>0</v>
      </c>
      <c r="D955" s="17" t="s">
        <v>445</v>
      </c>
      <c r="E955" s="17" t="s">
        <v>640</v>
      </c>
      <c r="F955" s="20">
        <v>24300</v>
      </c>
      <c r="G955" s="20">
        <v>-24299</v>
      </c>
      <c r="H955" s="17">
        <v>1</v>
      </c>
    </row>
    <row r="956" spans="1:8" ht="23.25">
      <c r="A956" s="19">
        <v>149</v>
      </c>
      <c r="B956" s="55">
        <v>100000076209</v>
      </c>
      <c r="C956" s="19">
        <v>0</v>
      </c>
      <c r="D956" s="17" t="s">
        <v>445</v>
      </c>
      <c r="E956" s="17" t="s">
        <v>640</v>
      </c>
      <c r="F956" s="20">
        <v>24300</v>
      </c>
      <c r="G956" s="20">
        <v>-24299</v>
      </c>
      <c r="H956" s="17">
        <v>1</v>
      </c>
    </row>
    <row r="957" spans="1:8" ht="23.25">
      <c r="A957" s="19">
        <v>150</v>
      </c>
      <c r="B957" s="55">
        <v>100000076210</v>
      </c>
      <c r="C957" s="19">
        <v>0</v>
      </c>
      <c r="D957" s="17" t="s">
        <v>445</v>
      </c>
      <c r="E957" s="17" t="s">
        <v>640</v>
      </c>
      <c r="F957" s="20">
        <v>24300</v>
      </c>
      <c r="G957" s="20">
        <v>-24299</v>
      </c>
      <c r="H957" s="17">
        <v>1</v>
      </c>
    </row>
    <row r="958" spans="1:8" ht="23.25">
      <c r="A958" s="19">
        <v>151</v>
      </c>
      <c r="B958" s="55">
        <v>100000076211</v>
      </c>
      <c r="C958" s="19">
        <v>0</v>
      </c>
      <c r="D958" s="17" t="s">
        <v>445</v>
      </c>
      <c r="E958" s="17" t="s">
        <v>640</v>
      </c>
      <c r="F958" s="20">
        <v>24300</v>
      </c>
      <c r="G958" s="20">
        <v>-24299</v>
      </c>
      <c r="H958" s="17">
        <v>1</v>
      </c>
    </row>
    <row r="959" spans="1:8" ht="23.25">
      <c r="A959" s="19">
        <v>152</v>
      </c>
      <c r="B959" s="55">
        <v>100000076212</v>
      </c>
      <c r="C959" s="19">
        <v>0</v>
      </c>
      <c r="D959" s="17" t="s">
        <v>445</v>
      </c>
      <c r="E959" s="17" t="s">
        <v>642</v>
      </c>
      <c r="F959" s="20">
        <v>6900</v>
      </c>
      <c r="G959" s="20">
        <v>-6899</v>
      </c>
      <c r="H959" s="17">
        <v>1</v>
      </c>
    </row>
    <row r="960" spans="1:8" ht="23.25">
      <c r="A960" s="19">
        <v>153</v>
      </c>
      <c r="B960" s="55">
        <v>100000076213</v>
      </c>
      <c r="C960" s="19">
        <v>0</v>
      </c>
      <c r="D960" s="17" t="s">
        <v>445</v>
      </c>
      <c r="E960" s="17" t="s">
        <v>642</v>
      </c>
      <c r="F960" s="20">
        <v>6900</v>
      </c>
      <c r="G960" s="20">
        <v>-6899</v>
      </c>
      <c r="H960" s="17">
        <v>1</v>
      </c>
    </row>
    <row r="961" spans="1:8" ht="23.25">
      <c r="A961" s="19">
        <v>154</v>
      </c>
      <c r="B961" s="55">
        <v>100000076214</v>
      </c>
      <c r="C961" s="19">
        <v>0</v>
      </c>
      <c r="D961" s="17" t="s">
        <v>445</v>
      </c>
      <c r="E961" s="17" t="s">
        <v>642</v>
      </c>
      <c r="F961" s="20">
        <v>6900</v>
      </c>
      <c r="G961" s="20">
        <v>-6899</v>
      </c>
      <c r="H961" s="17">
        <v>1</v>
      </c>
    </row>
    <row r="962" spans="1:8" ht="23.25">
      <c r="A962" s="19">
        <v>155</v>
      </c>
      <c r="B962" s="55">
        <v>100000076215</v>
      </c>
      <c r="C962" s="19">
        <v>0</v>
      </c>
      <c r="D962" s="17" t="s">
        <v>445</v>
      </c>
      <c r="E962" s="17" t="s">
        <v>642</v>
      </c>
      <c r="F962" s="20">
        <v>6900</v>
      </c>
      <c r="G962" s="20">
        <v>-6899</v>
      </c>
      <c r="H962" s="17">
        <v>1</v>
      </c>
    </row>
    <row r="963" spans="1:8" ht="23.25">
      <c r="A963" s="19">
        <v>156</v>
      </c>
      <c r="B963" s="55">
        <v>100000076216</v>
      </c>
      <c r="C963" s="19">
        <v>0</v>
      </c>
      <c r="D963" s="17" t="s">
        <v>445</v>
      </c>
      <c r="E963" s="17" t="s">
        <v>642</v>
      </c>
      <c r="F963" s="20">
        <v>6900</v>
      </c>
      <c r="G963" s="20">
        <v>-6899</v>
      </c>
      <c r="H963" s="17">
        <v>1</v>
      </c>
    </row>
    <row r="964" spans="1:8" ht="23.25">
      <c r="A964" s="19">
        <v>157</v>
      </c>
      <c r="B964" s="55">
        <v>100000076217</v>
      </c>
      <c r="C964" s="19">
        <v>0</v>
      </c>
      <c r="D964" s="17" t="s">
        <v>445</v>
      </c>
      <c r="E964" s="17" t="s">
        <v>642</v>
      </c>
      <c r="F964" s="20">
        <v>6900</v>
      </c>
      <c r="G964" s="20">
        <v>-6899</v>
      </c>
      <c r="H964" s="17">
        <v>1</v>
      </c>
    </row>
    <row r="965" spans="1:8" ht="23.25">
      <c r="A965" s="19">
        <v>158</v>
      </c>
      <c r="B965" s="55">
        <v>100000076218</v>
      </c>
      <c r="C965" s="19">
        <v>0</v>
      </c>
      <c r="D965" s="17" t="s">
        <v>445</v>
      </c>
      <c r="E965" s="17" t="s">
        <v>642</v>
      </c>
      <c r="F965" s="20">
        <v>6900</v>
      </c>
      <c r="G965" s="20">
        <v>-6899</v>
      </c>
      <c r="H965" s="17">
        <v>1</v>
      </c>
    </row>
    <row r="966" spans="1:8" ht="23.25">
      <c r="A966" s="19">
        <v>159</v>
      </c>
      <c r="B966" s="55">
        <v>100000076219</v>
      </c>
      <c r="C966" s="19">
        <v>0</v>
      </c>
      <c r="D966" s="17" t="s">
        <v>445</v>
      </c>
      <c r="E966" s="17" t="s">
        <v>642</v>
      </c>
      <c r="F966" s="20">
        <v>6900</v>
      </c>
      <c r="G966" s="20">
        <v>-6899</v>
      </c>
      <c r="H966" s="17">
        <v>1</v>
      </c>
    </row>
    <row r="967" spans="1:8" ht="23.25">
      <c r="A967" s="19">
        <v>160</v>
      </c>
      <c r="B967" s="55">
        <v>100000076220</v>
      </c>
      <c r="C967" s="19">
        <v>0</v>
      </c>
      <c r="D967" s="17" t="s">
        <v>445</v>
      </c>
      <c r="E967" s="17" t="s">
        <v>642</v>
      </c>
      <c r="F967" s="20">
        <v>6900</v>
      </c>
      <c r="G967" s="20">
        <v>-6899</v>
      </c>
      <c r="H967" s="17">
        <v>1</v>
      </c>
    </row>
    <row r="968" spans="1:8" ht="23.25">
      <c r="A968" s="19">
        <v>161</v>
      </c>
      <c r="B968" s="55">
        <v>100000076221</v>
      </c>
      <c r="C968" s="19">
        <v>0</v>
      </c>
      <c r="D968" s="17" t="s">
        <v>445</v>
      </c>
      <c r="E968" s="17" t="s">
        <v>643</v>
      </c>
      <c r="F968" s="20">
        <v>116000</v>
      </c>
      <c r="G968" s="20">
        <v>-115999</v>
      </c>
      <c r="H968" s="17">
        <v>1</v>
      </c>
    </row>
    <row r="969" spans="1:8" ht="23.25">
      <c r="A969" s="19">
        <v>162</v>
      </c>
      <c r="B969" s="55">
        <v>100000085011</v>
      </c>
      <c r="C969" s="19">
        <v>0</v>
      </c>
      <c r="D969" s="17" t="s">
        <v>644</v>
      </c>
      <c r="E969" s="17" t="s">
        <v>645</v>
      </c>
      <c r="F969" s="20">
        <v>19000</v>
      </c>
      <c r="G969" s="20">
        <v>-18999</v>
      </c>
      <c r="H969" s="17">
        <v>1</v>
      </c>
    </row>
    <row r="970" spans="1:8" ht="23.25">
      <c r="A970" s="19">
        <v>163</v>
      </c>
      <c r="B970" s="55">
        <v>100000085012</v>
      </c>
      <c r="C970" s="19">
        <v>0</v>
      </c>
      <c r="D970" s="17" t="s">
        <v>644</v>
      </c>
      <c r="E970" s="17" t="s">
        <v>645</v>
      </c>
      <c r="F970" s="20">
        <v>19000</v>
      </c>
      <c r="G970" s="20">
        <v>-18999</v>
      </c>
      <c r="H970" s="17">
        <v>1</v>
      </c>
    </row>
    <row r="971" spans="1:8" ht="23.25">
      <c r="A971" s="19">
        <v>164</v>
      </c>
      <c r="B971" s="55">
        <v>100000085013</v>
      </c>
      <c r="C971" s="19">
        <v>0</v>
      </c>
      <c r="D971" s="17" t="s">
        <v>644</v>
      </c>
      <c r="E971" s="17" t="s">
        <v>645</v>
      </c>
      <c r="F971" s="20">
        <v>19000</v>
      </c>
      <c r="G971" s="20">
        <v>-18999</v>
      </c>
      <c r="H971" s="17">
        <v>1</v>
      </c>
    </row>
    <row r="972" spans="1:8" ht="23.25">
      <c r="A972" s="19">
        <v>165</v>
      </c>
      <c r="B972" s="55">
        <v>100000085014</v>
      </c>
      <c r="C972" s="19">
        <v>0</v>
      </c>
      <c r="D972" s="17" t="s">
        <v>644</v>
      </c>
      <c r="E972" s="17" t="s">
        <v>645</v>
      </c>
      <c r="F972" s="20">
        <v>19000</v>
      </c>
      <c r="G972" s="20">
        <v>-18999</v>
      </c>
      <c r="H972" s="17">
        <v>1</v>
      </c>
    </row>
    <row r="973" spans="1:8" ht="23.25">
      <c r="A973" s="19">
        <v>166</v>
      </c>
      <c r="B973" s="55">
        <v>100000085015</v>
      </c>
      <c r="C973" s="19">
        <v>0</v>
      </c>
      <c r="D973" s="17" t="s">
        <v>448</v>
      </c>
      <c r="E973" s="17" t="s">
        <v>646</v>
      </c>
      <c r="F973" s="20">
        <v>21400</v>
      </c>
      <c r="G973" s="20">
        <v>-21399</v>
      </c>
      <c r="H973" s="17">
        <v>1</v>
      </c>
    </row>
    <row r="974" spans="1:8" ht="23.25">
      <c r="A974" s="19">
        <v>167</v>
      </c>
      <c r="B974" s="55">
        <v>100000085016</v>
      </c>
      <c r="C974" s="19">
        <v>0</v>
      </c>
      <c r="D974" s="17" t="s">
        <v>448</v>
      </c>
      <c r="E974" s="17" t="s">
        <v>646</v>
      </c>
      <c r="F974" s="20">
        <v>21400</v>
      </c>
      <c r="G974" s="20">
        <v>-21399</v>
      </c>
      <c r="H974" s="17">
        <v>1</v>
      </c>
    </row>
    <row r="975" spans="1:8" ht="23.25">
      <c r="A975" s="19">
        <v>168</v>
      </c>
      <c r="B975" s="55">
        <v>100000085017</v>
      </c>
      <c r="C975" s="19">
        <v>0</v>
      </c>
      <c r="D975" s="17" t="s">
        <v>448</v>
      </c>
      <c r="E975" s="17" t="s">
        <v>646</v>
      </c>
      <c r="F975" s="20">
        <v>21400</v>
      </c>
      <c r="G975" s="20">
        <v>-21399</v>
      </c>
      <c r="H975" s="17">
        <v>1</v>
      </c>
    </row>
    <row r="976" spans="1:8" ht="23.25">
      <c r="A976" s="19">
        <v>169</v>
      </c>
      <c r="B976" s="55">
        <v>100000085018</v>
      </c>
      <c r="C976" s="19">
        <v>0</v>
      </c>
      <c r="D976" s="17" t="s">
        <v>448</v>
      </c>
      <c r="E976" s="17" t="s">
        <v>647</v>
      </c>
      <c r="F976" s="20">
        <v>20000</v>
      </c>
      <c r="G976" s="20">
        <v>-19999</v>
      </c>
      <c r="H976" s="17">
        <v>1</v>
      </c>
    </row>
    <row r="977" spans="1:8" ht="23.25">
      <c r="A977" s="19">
        <v>170</v>
      </c>
      <c r="B977" s="55">
        <v>100000085025</v>
      </c>
      <c r="C977" s="19">
        <v>0</v>
      </c>
      <c r="D977" s="17" t="s">
        <v>448</v>
      </c>
      <c r="E977" s="17" t="s">
        <v>648</v>
      </c>
      <c r="F977" s="20">
        <v>28000</v>
      </c>
      <c r="G977" s="20">
        <v>-27999</v>
      </c>
      <c r="H977" s="17">
        <v>1</v>
      </c>
    </row>
    <row r="978" spans="1:8" ht="23.25">
      <c r="A978" s="19">
        <v>171</v>
      </c>
      <c r="B978" s="55">
        <v>100000085026</v>
      </c>
      <c r="C978" s="19">
        <v>0</v>
      </c>
      <c r="D978" s="17" t="s">
        <v>448</v>
      </c>
      <c r="E978" s="17" t="s">
        <v>648</v>
      </c>
      <c r="F978" s="20">
        <v>28000</v>
      </c>
      <c r="G978" s="20">
        <v>-27999</v>
      </c>
      <c r="H978" s="17">
        <v>1</v>
      </c>
    </row>
    <row r="979" spans="1:8" ht="23.25">
      <c r="A979" s="19">
        <v>172</v>
      </c>
      <c r="B979" s="55">
        <v>100000085844</v>
      </c>
      <c r="C979" s="19">
        <v>0</v>
      </c>
      <c r="D979" s="17" t="s">
        <v>377</v>
      </c>
      <c r="E979" s="17" t="s">
        <v>649</v>
      </c>
      <c r="F979" s="20">
        <v>35310</v>
      </c>
      <c r="G979" s="20">
        <v>-35309</v>
      </c>
      <c r="H979" s="17">
        <v>1</v>
      </c>
    </row>
    <row r="980" spans="1:8" ht="23.25">
      <c r="A980" s="19">
        <v>173</v>
      </c>
      <c r="B980" s="55">
        <v>100000085845</v>
      </c>
      <c r="C980" s="19">
        <v>0</v>
      </c>
      <c r="D980" s="17" t="s">
        <v>377</v>
      </c>
      <c r="E980" s="17" t="s">
        <v>650</v>
      </c>
      <c r="F980" s="20">
        <v>35310</v>
      </c>
      <c r="G980" s="20">
        <v>-35309</v>
      </c>
      <c r="H980" s="17">
        <v>1</v>
      </c>
    </row>
    <row r="981" spans="1:8" ht="23.25">
      <c r="A981" s="19">
        <v>174</v>
      </c>
      <c r="B981" s="55">
        <v>100000085871</v>
      </c>
      <c r="C981" s="19">
        <v>0</v>
      </c>
      <c r="D981" s="17" t="s">
        <v>377</v>
      </c>
      <c r="E981" s="17" t="s">
        <v>651</v>
      </c>
      <c r="F981" s="20">
        <v>46900</v>
      </c>
      <c r="G981" s="20">
        <v>-46899</v>
      </c>
      <c r="H981" s="17">
        <v>1</v>
      </c>
    </row>
    <row r="982" spans="1:8" ht="23.25">
      <c r="A982" s="19">
        <v>175</v>
      </c>
      <c r="B982" s="55">
        <v>100000085872</v>
      </c>
      <c r="C982" s="19">
        <v>0</v>
      </c>
      <c r="D982" s="17" t="s">
        <v>377</v>
      </c>
      <c r="E982" s="17" t="s">
        <v>651</v>
      </c>
      <c r="F982" s="20">
        <v>46900</v>
      </c>
      <c r="G982" s="20">
        <v>-46899</v>
      </c>
      <c r="H982" s="17">
        <v>1</v>
      </c>
    </row>
    <row r="983" spans="1:8" ht="23.25">
      <c r="A983" s="19">
        <v>176</v>
      </c>
      <c r="B983" s="55">
        <v>100000085873</v>
      </c>
      <c r="C983" s="19">
        <v>0</v>
      </c>
      <c r="D983" s="17" t="s">
        <v>377</v>
      </c>
      <c r="E983" s="17" t="s">
        <v>651</v>
      </c>
      <c r="F983" s="20">
        <v>46900</v>
      </c>
      <c r="G983" s="20">
        <v>-46899</v>
      </c>
      <c r="H983" s="17">
        <v>1</v>
      </c>
    </row>
    <row r="984" spans="1:8" ht="23.25">
      <c r="A984" s="19">
        <v>177</v>
      </c>
      <c r="B984" s="55">
        <v>100000085874</v>
      </c>
      <c r="C984" s="19">
        <v>0</v>
      </c>
      <c r="D984" s="17" t="s">
        <v>377</v>
      </c>
      <c r="E984" s="17" t="s">
        <v>651</v>
      </c>
      <c r="F984" s="20">
        <v>46900</v>
      </c>
      <c r="G984" s="20">
        <v>-46899</v>
      </c>
      <c r="H984" s="17">
        <v>1</v>
      </c>
    </row>
    <row r="985" spans="1:8" ht="23.25">
      <c r="A985" s="19">
        <v>178</v>
      </c>
      <c r="B985" s="55">
        <v>100000085875</v>
      </c>
      <c r="C985" s="19">
        <v>0</v>
      </c>
      <c r="D985" s="17" t="s">
        <v>377</v>
      </c>
      <c r="E985" s="17" t="s">
        <v>651</v>
      </c>
      <c r="F985" s="20">
        <v>46900</v>
      </c>
      <c r="G985" s="20">
        <v>-46899</v>
      </c>
      <c r="H985" s="17">
        <v>1</v>
      </c>
    </row>
    <row r="986" spans="1:8" ht="23.25">
      <c r="A986" s="19">
        <v>179</v>
      </c>
      <c r="B986" s="55">
        <v>100000085876</v>
      </c>
      <c r="C986" s="19">
        <v>0</v>
      </c>
      <c r="D986" s="17" t="s">
        <v>377</v>
      </c>
      <c r="E986" s="17" t="s">
        <v>651</v>
      </c>
      <c r="F986" s="20">
        <v>46900</v>
      </c>
      <c r="G986" s="20">
        <v>-46899</v>
      </c>
      <c r="H986" s="17">
        <v>1</v>
      </c>
    </row>
    <row r="987" spans="1:8" ht="23.25">
      <c r="A987" s="19">
        <v>180</v>
      </c>
      <c r="B987" s="55">
        <v>100000085877</v>
      </c>
      <c r="C987" s="19">
        <v>0</v>
      </c>
      <c r="D987" s="17" t="s">
        <v>377</v>
      </c>
      <c r="E987" s="17" t="s">
        <v>651</v>
      </c>
      <c r="F987" s="20">
        <v>46900</v>
      </c>
      <c r="G987" s="20">
        <v>-46899</v>
      </c>
      <c r="H987" s="17">
        <v>1</v>
      </c>
    </row>
    <row r="988" spans="1:8" ht="23.25">
      <c r="A988" s="19">
        <v>181</v>
      </c>
      <c r="B988" s="55">
        <v>100000085878</v>
      </c>
      <c r="C988" s="19">
        <v>0</v>
      </c>
      <c r="D988" s="17" t="s">
        <v>377</v>
      </c>
      <c r="E988" s="17" t="s">
        <v>651</v>
      </c>
      <c r="F988" s="20">
        <v>46900</v>
      </c>
      <c r="G988" s="20">
        <v>-46899</v>
      </c>
      <c r="H988" s="17">
        <v>1</v>
      </c>
    </row>
    <row r="989" spans="1:8" ht="23.25">
      <c r="A989" s="19">
        <v>182</v>
      </c>
      <c r="B989" s="55">
        <v>100000085879</v>
      </c>
      <c r="C989" s="19">
        <v>0</v>
      </c>
      <c r="D989" s="17" t="s">
        <v>377</v>
      </c>
      <c r="E989" s="17" t="s">
        <v>651</v>
      </c>
      <c r="F989" s="20">
        <v>46900</v>
      </c>
      <c r="G989" s="20">
        <v>-46899</v>
      </c>
      <c r="H989" s="17">
        <v>1</v>
      </c>
    </row>
    <row r="990" spans="1:8" ht="23.25">
      <c r="A990" s="19">
        <v>183</v>
      </c>
      <c r="B990" s="55">
        <v>100000085880</v>
      </c>
      <c r="C990" s="19">
        <v>0</v>
      </c>
      <c r="D990" s="17" t="s">
        <v>377</v>
      </c>
      <c r="E990" s="17" t="s">
        <v>651</v>
      </c>
      <c r="F990" s="20">
        <v>46900</v>
      </c>
      <c r="G990" s="20">
        <v>-46899</v>
      </c>
      <c r="H990" s="17">
        <v>1</v>
      </c>
    </row>
    <row r="991" spans="1:8" ht="23.25">
      <c r="A991" s="19">
        <v>184</v>
      </c>
      <c r="B991" s="55">
        <v>100000085881</v>
      </c>
      <c r="C991" s="19">
        <v>0</v>
      </c>
      <c r="D991" s="17" t="s">
        <v>377</v>
      </c>
      <c r="E991" s="17" t="s">
        <v>652</v>
      </c>
      <c r="F991" s="20">
        <v>574000</v>
      </c>
      <c r="G991" s="20">
        <v>-573999</v>
      </c>
      <c r="H991" s="17">
        <v>1</v>
      </c>
    </row>
    <row r="992" spans="1:8" ht="23.25">
      <c r="A992" s="19">
        <v>185</v>
      </c>
      <c r="B992" s="55">
        <v>100000090268</v>
      </c>
      <c r="C992" s="19">
        <v>0</v>
      </c>
      <c r="D992" s="17" t="s">
        <v>653</v>
      </c>
      <c r="E992" s="17" t="s">
        <v>654</v>
      </c>
      <c r="F992" s="20">
        <v>77040</v>
      </c>
      <c r="G992" s="20">
        <v>-77039</v>
      </c>
      <c r="H992" s="17">
        <v>1</v>
      </c>
    </row>
    <row r="993" spans="1:8" ht="23.25">
      <c r="A993" s="19">
        <v>186</v>
      </c>
      <c r="B993" s="55">
        <v>100000091920</v>
      </c>
      <c r="C993" s="19">
        <v>0</v>
      </c>
      <c r="D993" s="17" t="s">
        <v>655</v>
      </c>
      <c r="E993" s="17" t="s">
        <v>656</v>
      </c>
      <c r="F993" s="20">
        <v>49500</v>
      </c>
      <c r="G993" s="20">
        <v>-49499</v>
      </c>
      <c r="H993" s="17">
        <v>1</v>
      </c>
    </row>
    <row r="994" spans="1:8" ht="23.25">
      <c r="A994" s="19">
        <v>187</v>
      </c>
      <c r="B994" s="55">
        <v>100000091921</v>
      </c>
      <c r="C994" s="19">
        <v>0</v>
      </c>
      <c r="D994" s="17" t="s">
        <v>657</v>
      </c>
      <c r="E994" s="17" t="s">
        <v>658</v>
      </c>
      <c r="F994" s="20">
        <v>72000</v>
      </c>
      <c r="G994" s="20">
        <v>-71999</v>
      </c>
      <c r="H994" s="17">
        <v>1</v>
      </c>
    </row>
    <row r="995" spans="1:8" ht="23.25">
      <c r="A995" s="19">
        <v>188</v>
      </c>
      <c r="B995" s="55">
        <v>100000101338</v>
      </c>
      <c r="C995" s="19">
        <v>0</v>
      </c>
      <c r="D995" s="17" t="s">
        <v>95</v>
      </c>
      <c r="E995" s="17" t="s">
        <v>659</v>
      </c>
      <c r="F995" s="20">
        <v>14500</v>
      </c>
      <c r="G995" s="20">
        <v>-14499</v>
      </c>
      <c r="H995" s="17">
        <v>1</v>
      </c>
    </row>
    <row r="996" spans="1:8" ht="23.25">
      <c r="A996" s="19">
        <v>189</v>
      </c>
      <c r="B996" s="55">
        <v>100000101339</v>
      </c>
      <c r="C996" s="19">
        <v>0</v>
      </c>
      <c r="D996" s="17" t="s">
        <v>95</v>
      </c>
      <c r="E996" s="17" t="s">
        <v>660</v>
      </c>
      <c r="F996" s="20">
        <v>14500</v>
      </c>
      <c r="G996" s="20">
        <v>-14499</v>
      </c>
      <c r="H996" s="17">
        <v>1</v>
      </c>
    </row>
    <row r="997" spans="1:8" ht="23.25">
      <c r="A997" s="19">
        <v>190</v>
      </c>
      <c r="B997" s="55">
        <v>100000101340</v>
      </c>
      <c r="C997" s="19">
        <v>0</v>
      </c>
      <c r="D997" s="17" t="s">
        <v>95</v>
      </c>
      <c r="E997" s="17" t="s">
        <v>661</v>
      </c>
      <c r="F997" s="20">
        <v>14500</v>
      </c>
      <c r="G997" s="20">
        <v>-14499</v>
      </c>
      <c r="H997" s="17">
        <v>1</v>
      </c>
    </row>
    <row r="998" spans="1:8" ht="23.25">
      <c r="A998" s="19">
        <v>191</v>
      </c>
      <c r="B998" s="55">
        <v>100000101341</v>
      </c>
      <c r="C998" s="19">
        <v>0</v>
      </c>
      <c r="D998" s="17" t="s">
        <v>95</v>
      </c>
      <c r="E998" s="17" t="s">
        <v>662</v>
      </c>
      <c r="F998" s="20">
        <v>14500</v>
      </c>
      <c r="G998" s="20">
        <v>-14499</v>
      </c>
      <c r="H998" s="17">
        <v>1</v>
      </c>
    </row>
    <row r="999" spans="1:8" ht="23.25">
      <c r="A999" s="19">
        <v>192</v>
      </c>
      <c r="B999" s="55">
        <v>100000101342</v>
      </c>
      <c r="C999" s="19">
        <v>0</v>
      </c>
      <c r="D999" s="17" t="s">
        <v>95</v>
      </c>
      <c r="E999" s="17" t="s">
        <v>663</v>
      </c>
      <c r="F999" s="20">
        <v>14500</v>
      </c>
      <c r="G999" s="20">
        <v>-14499</v>
      </c>
      <c r="H999" s="17">
        <v>1</v>
      </c>
    </row>
    <row r="1000" spans="1:8" ht="23.25">
      <c r="A1000" s="19">
        <v>193</v>
      </c>
      <c r="B1000" s="55">
        <v>100000101343</v>
      </c>
      <c r="C1000" s="19">
        <v>0</v>
      </c>
      <c r="D1000" s="17" t="s">
        <v>95</v>
      </c>
      <c r="E1000" s="17" t="s">
        <v>664</v>
      </c>
      <c r="F1000" s="20">
        <v>14500</v>
      </c>
      <c r="G1000" s="20">
        <v>-14499</v>
      </c>
      <c r="H1000" s="17">
        <v>1</v>
      </c>
    </row>
    <row r="1001" spans="1:8" ht="23.25">
      <c r="A1001" s="19">
        <v>194</v>
      </c>
      <c r="B1001" s="55">
        <v>100000101344</v>
      </c>
      <c r="C1001" s="19">
        <v>0</v>
      </c>
      <c r="D1001" s="17" t="s">
        <v>95</v>
      </c>
      <c r="E1001" s="17" t="s">
        <v>665</v>
      </c>
      <c r="F1001" s="20">
        <v>40500</v>
      </c>
      <c r="G1001" s="20">
        <v>-40499</v>
      </c>
      <c r="H1001" s="17">
        <v>1</v>
      </c>
    </row>
    <row r="1002" spans="1:8" ht="23.25">
      <c r="A1002" s="19">
        <v>195</v>
      </c>
      <c r="B1002" s="55">
        <v>100000101345</v>
      </c>
      <c r="C1002" s="19">
        <v>0</v>
      </c>
      <c r="D1002" s="17" t="s">
        <v>95</v>
      </c>
      <c r="E1002" s="17" t="s">
        <v>665</v>
      </c>
      <c r="F1002" s="20">
        <v>40500</v>
      </c>
      <c r="G1002" s="20">
        <v>-40499</v>
      </c>
      <c r="H1002" s="17">
        <v>1</v>
      </c>
    </row>
    <row r="1003" spans="1:8" ht="23.25">
      <c r="A1003" s="19">
        <v>196</v>
      </c>
      <c r="B1003" s="55">
        <v>100000101347</v>
      </c>
      <c r="C1003" s="19">
        <v>0</v>
      </c>
      <c r="D1003" s="17" t="s">
        <v>95</v>
      </c>
      <c r="E1003" s="17" t="s">
        <v>665</v>
      </c>
      <c r="F1003" s="20">
        <v>40500</v>
      </c>
      <c r="G1003" s="20">
        <v>-40499</v>
      </c>
      <c r="H1003" s="17">
        <v>1</v>
      </c>
    </row>
    <row r="1004" spans="1:8" ht="23.25">
      <c r="A1004" s="19">
        <v>197</v>
      </c>
      <c r="B1004" s="55">
        <v>100000101362</v>
      </c>
      <c r="C1004" s="19">
        <v>0</v>
      </c>
      <c r="D1004" s="17" t="s">
        <v>95</v>
      </c>
      <c r="E1004" s="17" t="s">
        <v>666</v>
      </c>
      <c r="F1004" s="20">
        <v>29960</v>
      </c>
      <c r="G1004" s="20">
        <v>-29959</v>
      </c>
      <c r="H1004" s="17">
        <v>1</v>
      </c>
    </row>
    <row r="1005" spans="1:8" ht="23.25">
      <c r="A1005" s="19">
        <v>198</v>
      </c>
      <c r="B1005" s="55">
        <v>100000101363</v>
      </c>
      <c r="C1005" s="19">
        <v>0</v>
      </c>
      <c r="D1005" s="17" t="s">
        <v>95</v>
      </c>
      <c r="E1005" s="17" t="s">
        <v>666</v>
      </c>
      <c r="F1005" s="20">
        <v>29960</v>
      </c>
      <c r="G1005" s="20">
        <v>-29959</v>
      </c>
      <c r="H1005" s="17">
        <v>1</v>
      </c>
    </row>
    <row r="1006" spans="1:8" ht="23.25">
      <c r="A1006" s="19">
        <v>199</v>
      </c>
      <c r="B1006" s="55">
        <v>100000101364</v>
      </c>
      <c r="C1006" s="19">
        <v>0</v>
      </c>
      <c r="D1006" s="17" t="s">
        <v>95</v>
      </c>
      <c r="E1006" s="17" t="s">
        <v>666</v>
      </c>
      <c r="F1006" s="20">
        <v>29960</v>
      </c>
      <c r="G1006" s="20">
        <v>-29959</v>
      </c>
      <c r="H1006" s="17">
        <v>1</v>
      </c>
    </row>
    <row r="1007" spans="1:8" ht="23.25">
      <c r="A1007" s="19">
        <v>200</v>
      </c>
      <c r="B1007" s="55">
        <v>100000101365</v>
      </c>
      <c r="C1007" s="19">
        <v>0</v>
      </c>
      <c r="D1007" s="17" t="s">
        <v>95</v>
      </c>
      <c r="E1007" s="17" t="s">
        <v>666</v>
      </c>
      <c r="F1007" s="20">
        <v>29960</v>
      </c>
      <c r="G1007" s="20">
        <v>-29959</v>
      </c>
      <c r="H1007" s="17">
        <v>1</v>
      </c>
    </row>
    <row r="1008" spans="1:8" ht="23.25">
      <c r="A1008" s="19">
        <v>201</v>
      </c>
      <c r="B1008" s="55">
        <v>100000101366</v>
      </c>
      <c r="C1008" s="19">
        <v>0</v>
      </c>
      <c r="D1008" s="17" t="s">
        <v>95</v>
      </c>
      <c r="E1008" s="17" t="s">
        <v>666</v>
      </c>
      <c r="F1008" s="20">
        <v>29960</v>
      </c>
      <c r="G1008" s="20">
        <v>-29959</v>
      </c>
      <c r="H1008" s="17">
        <v>1</v>
      </c>
    </row>
    <row r="1009" spans="1:8" ht="23.25">
      <c r="A1009" s="19">
        <v>202</v>
      </c>
      <c r="B1009" s="55">
        <v>100000101367</v>
      </c>
      <c r="C1009" s="19">
        <v>0</v>
      </c>
      <c r="D1009" s="17" t="s">
        <v>95</v>
      </c>
      <c r="E1009" s="17" t="s">
        <v>666</v>
      </c>
      <c r="F1009" s="20">
        <v>29960</v>
      </c>
      <c r="G1009" s="20">
        <v>-29959</v>
      </c>
      <c r="H1009" s="17">
        <v>1</v>
      </c>
    </row>
    <row r="1010" spans="1:8" ht="23.25">
      <c r="A1010" s="19">
        <v>203</v>
      </c>
      <c r="B1010" s="55">
        <v>100000101368</v>
      </c>
      <c r="C1010" s="19">
        <v>0</v>
      </c>
      <c r="D1010" s="17" t="s">
        <v>95</v>
      </c>
      <c r="E1010" s="17" t="s">
        <v>666</v>
      </c>
      <c r="F1010" s="20">
        <v>29960</v>
      </c>
      <c r="G1010" s="20">
        <v>-29959</v>
      </c>
      <c r="H1010" s="17">
        <v>1</v>
      </c>
    </row>
    <row r="1011" spans="1:8" ht="23.25">
      <c r="A1011" s="19">
        <v>204</v>
      </c>
      <c r="B1011" s="55">
        <v>100000101369</v>
      </c>
      <c r="C1011" s="19">
        <v>0</v>
      </c>
      <c r="D1011" s="17" t="s">
        <v>95</v>
      </c>
      <c r="E1011" s="17" t="s">
        <v>666</v>
      </c>
      <c r="F1011" s="20">
        <v>29960</v>
      </c>
      <c r="G1011" s="20">
        <v>-29959</v>
      </c>
      <c r="H1011" s="17">
        <v>1</v>
      </c>
    </row>
    <row r="1012" spans="1:8" ht="23.25">
      <c r="A1012" s="19">
        <v>205</v>
      </c>
      <c r="B1012" s="55">
        <v>100000101370</v>
      </c>
      <c r="C1012" s="19">
        <v>0</v>
      </c>
      <c r="D1012" s="17" t="s">
        <v>95</v>
      </c>
      <c r="E1012" s="17" t="s">
        <v>666</v>
      </c>
      <c r="F1012" s="20">
        <v>29960</v>
      </c>
      <c r="G1012" s="20">
        <v>-29959</v>
      </c>
      <c r="H1012" s="17">
        <v>1</v>
      </c>
    </row>
    <row r="1013" spans="1:8" ht="23.25">
      <c r="A1013" s="19">
        <v>206</v>
      </c>
      <c r="B1013" s="55">
        <v>100000101371</v>
      </c>
      <c r="C1013" s="19">
        <v>0</v>
      </c>
      <c r="D1013" s="17" t="s">
        <v>95</v>
      </c>
      <c r="E1013" s="17" t="s">
        <v>666</v>
      </c>
      <c r="F1013" s="20">
        <v>29960</v>
      </c>
      <c r="G1013" s="20">
        <v>-29959</v>
      </c>
      <c r="H1013" s="17">
        <v>1</v>
      </c>
    </row>
    <row r="1014" spans="1:8" ht="23.25">
      <c r="A1014" s="19">
        <v>207</v>
      </c>
      <c r="B1014" s="55">
        <v>100000101372</v>
      </c>
      <c r="C1014" s="19">
        <v>0</v>
      </c>
      <c r="D1014" s="17" t="s">
        <v>95</v>
      </c>
      <c r="E1014" s="17" t="s">
        <v>666</v>
      </c>
      <c r="F1014" s="20">
        <v>29960</v>
      </c>
      <c r="G1014" s="20">
        <v>-29959</v>
      </c>
      <c r="H1014" s="17">
        <v>1</v>
      </c>
    </row>
    <row r="1015" spans="1:8" ht="23.25">
      <c r="A1015" s="19">
        <v>208</v>
      </c>
      <c r="B1015" s="55">
        <v>100000101373</v>
      </c>
      <c r="C1015" s="19">
        <v>0</v>
      </c>
      <c r="D1015" s="17" t="s">
        <v>95</v>
      </c>
      <c r="E1015" s="17" t="s">
        <v>666</v>
      </c>
      <c r="F1015" s="20">
        <v>29960</v>
      </c>
      <c r="G1015" s="20">
        <v>-29959</v>
      </c>
      <c r="H1015" s="17">
        <v>1</v>
      </c>
    </row>
    <row r="1016" spans="1:8" ht="23.25">
      <c r="A1016" s="19">
        <v>209</v>
      </c>
      <c r="B1016" s="55">
        <v>100000101374</v>
      </c>
      <c r="C1016" s="19">
        <v>0</v>
      </c>
      <c r="D1016" s="17" t="s">
        <v>95</v>
      </c>
      <c r="E1016" s="17" t="s">
        <v>666</v>
      </c>
      <c r="F1016" s="20">
        <v>29960</v>
      </c>
      <c r="G1016" s="20">
        <v>-29959</v>
      </c>
      <c r="H1016" s="17">
        <v>1</v>
      </c>
    </row>
    <row r="1017" spans="1:8" ht="23.25">
      <c r="A1017" s="19">
        <v>210</v>
      </c>
      <c r="B1017" s="55">
        <v>100000101375</v>
      </c>
      <c r="C1017" s="19">
        <v>0</v>
      </c>
      <c r="D1017" s="17" t="s">
        <v>95</v>
      </c>
      <c r="E1017" s="17" t="s">
        <v>666</v>
      </c>
      <c r="F1017" s="20">
        <v>29960</v>
      </c>
      <c r="G1017" s="20">
        <v>-29959</v>
      </c>
      <c r="H1017" s="17">
        <v>1</v>
      </c>
    </row>
    <row r="1018" spans="1:8" ht="23.25">
      <c r="A1018" s="19">
        <v>211</v>
      </c>
      <c r="B1018" s="55">
        <v>100000101376</v>
      </c>
      <c r="C1018" s="19">
        <v>0</v>
      </c>
      <c r="D1018" s="17" t="s">
        <v>95</v>
      </c>
      <c r="E1018" s="17" t="s">
        <v>666</v>
      </c>
      <c r="F1018" s="20">
        <v>29960</v>
      </c>
      <c r="G1018" s="20">
        <v>-29959</v>
      </c>
      <c r="H1018" s="17">
        <v>1</v>
      </c>
    </row>
    <row r="1019" spans="1:8" ht="23.25">
      <c r="A1019" s="19">
        <v>212</v>
      </c>
      <c r="B1019" s="55">
        <v>100000101377</v>
      </c>
      <c r="C1019" s="19">
        <v>0</v>
      </c>
      <c r="D1019" s="17" t="s">
        <v>95</v>
      </c>
      <c r="E1019" s="17" t="s">
        <v>666</v>
      </c>
      <c r="F1019" s="20">
        <v>29960</v>
      </c>
      <c r="G1019" s="20">
        <v>-29959</v>
      </c>
      <c r="H1019" s="17">
        <v>1</v>
      </c>
    </row>
    <row r="1020" spans="1:8" ht="23.25">
      <c r="A1020" s="19">
        <v>213</v>
      </c>
      <c r="B1020" s="55">
        <v>100000101378</v>
      </c>
      <c r="C1020" s="19">
        <v>0</v>
      </c>
      <c r="D1020" s="17" t="s">
        <v>95</v>
      </c>
      <c r="E1020" s="17" t="s">
        <v>666</v>
      </c>
      <c r="F1020" s="20">
        <v>29960</v>
      </c>
      <c r="G1020" s="20">
        <v>-29959</v>
      </c>
      <c r="H1020" s="17">
        <v>1</v>
      </c>
    </row>
    <row r="1021" spans="1:8" ht="23.25">
      <c r="A1021" s="19">
        <v>214</v>
      </c>
      <c r="B1021" s="55">
        <v>100000101379</v>
      </c>
      <c r="C1021" s="19">
        <v>0</v>
      </c>
      <c r="D1021" s="17" t="s">
        <v>95</v>
      </c>
      <c r="E1021" s="17" t="s">
        <v>666</v>
      </c>
      <c r="F1021" s="20">
        <v>29960</v>
      </c>
      <c r="G1021" s="20">
        <v>-29959</v>
      </c>
      <c r="H1021" s="17">
        <v>1</v>
      </c>
    </row>
    <row r="1022" spans="1:8" ht="23.25">
      <c r="A1022" s="19">
        <v>215</v>
      </c>
      <c r="B1022" s="55">
        <v>100000101380</v>
      </c>
      <c r="C1022" s="19">
        <v>0</v>
      </c>
      <c r="D1022" s="17" t="s">
        <v>95</v>
      </c>
      <c r="E1022" s="17" t="s">
        <v>666</v>
      </c>
      <c r="F1022" s="20">
        <v>29960</v>
      </c>
      <c r="G1022" s="20">
        <v>-29959</v>
      </c>
      <c r="H1022" s="17">
        <v>1</v>
      </c>
    </row>
    <row r="1023" spans="1:8" ht="23.25">
      <c r="A1023" s="19">
        <v>216</v>
      </c>
      <c r="B1023" s="55">
        <v>100000101381</v>
      </c>
      <c r="C1023" s="19">
        <v>0</v>
      </c>
      <c r="D1023" s="17" t="s">
        <v>95</v>
      </c>
      <c r="E1023" s="17" t="s">
        <v>666</v>
      </c>
      <c r="F1023" s="20">
        <v>29960</v>
      </c>
      <c r="G1023" s="20">
        <v>-29959</v>
      </c>
      <c r="H1023" s="17">
        <v>1</v>
      </c>
    </row>
    <row r="1024" spans="1:8" ht="23.25">
      <c r="A1024" s="19">
        <v>217</v>
      </c>
      <c r="B1024" s="55">
        <v>100000101382</v>
      </c>
      <c r="C1024" s="19">
        <v>0</v>
      </c>
      <c r="D1024" s="17" t="s">
        <v>95</v>
      </c>
      <c r="E1024" s="17" t="s">
        <v>666</v>
      </c>
      <c r="F1024" s="20">
        <v>29960</v>
      </c>
      <c r="G1024" s="20">
        <v>-29959</v>
      </c>
      <c r="H1024" s="17">
        <v>1</v>
      </c>
    </row>
    <row r="1025" spans="1:8" ht="23.25">
      <c r="A1025" s="19">
        <v>218</v>
      </c>
      <c r="B1025" s="55">
        <v>100000101383</v>
      </c>
      <c r="C1025" s="19">
        <v>0</v>
      </c>
      <c r="D1025" s="17" t="s">
        <v>95</v>
      </c>
      <c r="E1025" s="17" t="s">
        <v>666</v>
      </c>
      <c r="F1025" s="20">
        <v>29960</v>
      </c>
      <c r="G1025" s="20">
        <v>-29959</v>
      </c>
      <c r="H1025" s="17">
        <v>1</v>
      </c>
    </row>
    <row r="1026" spans="1:8" ht="23.25">
      <c r="A1026" s="19">
        <v>219</v>
      </c>
      <c r="B1026" s="55">
        <v>100000101384</v>
      </c>
      <c r="C1026" s="19">
        <v>0</v>
      </c>
      <c r="D1026" s="17" t="s">
        <v>95</v>
      </c>
      <c r="E1026" s="17" t="s">
        <v>638</v>
      </c>
      <c r="F1026" s="20">
        <v>25616</v>
      </c>
      <c r="G1026" s="20">
        <v>-25615</v>
      </c>
      <c r="H1026" s="17">
        <v>1</v>
      </c>
    </row>
    <row r="1027" spans="1:8" ht="23.25">
      <c r="A1027" s="19">
        <v>220</v>
      </c>
      <c r="B1027" s="55">
        <v>100000101385</v>
      </c>
      <c r="C1027" s="19">
        <v>0</v>
      </c>
      <c r="D1027" s="17" t="s">
        <v>95</v>
      </c>
      <c r="E1027" s="17" t="s">
        <v>638</v>
      </c>
      <c r="F1027" s="20">
        <v>25616</v>
      </c>
      <c r="G1027" s="20">
        <v>-25615</v>
      </c>
      <c r="H1027" s="17">
        <v>1</v>
      </c>
    </row>
    <row r="1028" spans="1:8" ht="23.25">
      <c r="A1028" s="19">
        <v>221</v>
      </c>
      <c r="B1028" s="55">
        <v>100000101386</v>
      </c>
      <c r="C1028" s="19">
        <v>0</v>
      </c>
      <c r="D1028" s="17" t="s">
        <v>95</v>
      </c>
      <c r="E1028" s="17" t="s">
        <v>638</v>
      </c>
      <c r="F1028" s="20">
        <v>25616</v>
      </c>
      <c r="G1028" s="20">
        <v>-25615</v>
      </c>
      <c r="H1028" s="17">
        <v>1</v>
      </c>
    </row>
    <row r="1029" spans="1:8" ht="23.25">
      <c r="A1029" s="19">
        <v>222</v>
      </c>
      <c r="B1029" s="55">
        <v>100000101387</v>
      </c>
      <c r="C1029" s="19">
        <v>0</v>
      </c>
      <c r="D1029" s="17" t="s">
        <v>95</v>
      </c>
      <c r="E1029" s="17" t="s">
        <v>638</v>
      </c>
      <c r="F1029" s="20">
        <v>25616</v>
      </c>
      <c r="G1029" s="20">
        <v>-25615</v>
      </c>
      <c r="H1029" s="17">
        <v>1</v>
      </c>
    </row>
    <row r="1030" spans="1:8" ht="23.25">
      <c r="A1030" s="19">
        <v>223</v>
      </c>
      <c r="B1030" s="55">
        <v>100000101388</v>
      </c>
      <c r="C1030" s="19">
        <v>0</v>
      </c>
      <c r="D1030" s="17" t="s">
        <v>95</v>
      </c>
      <c r="E1030" s="17" t="s">
        <v>638</v>
      </c>
      <c r="F1030" s="20">
        <v>25616</v>
      </c>
      <c r="G1030" s="20">
        <v>-25615</v>
      </c>
      <c r="H1030" s="17">
        <v>1</v>
      </c>
    </row>
    <row r="1031" spans="1:8" ht="23.25">
      <c r="A1031" s="19">
        <v>224</v>
      </c>
      <c r="B1031" s="55">
        <v>100000101389</v>
      </c>
      <c r="C1031" s="19">
        <v>0</v>
      </c>
      <c r="D1031" s="17" t="s">
        <v>95</v>
      </c>
      <c r="E1031" s="17" t="s">
        <v>638</v>
      </c>
      <c r="F1031" s="20">
        <v>25616</v>
      </c>
      <c r="G1031" s="20">
        <v>-25615</v>
      </c>
      <c r="H1031" s="17">
        <v>1</v>
      </c>
    </row>
    <row r="1032" spans="1:8" ht="23.25">
      <c r="A1032" s="19">
        <v>225</v>
      </c>
      <c r="B1032" s="55">
        <v>100000101394</v>
      </c>
      <c r="C1032" s="19">
        <v>0</v>
      </c>
      <c r="D1032" s="17" t="s">
        <v>95</v>
      </c>
      <c r="E1032" s="17" t="s">
        <v>667</v>
      </c>
      <c r="F1032" s="20">
        <v>29400</v>
      </c>
      <c r="G1032" s="20">
        <v>-29399</v>
      </c>
      <c r="H1032" s="17">
        <v>1</v>
      </c>
    </row>
    <row r="1033" spans="1:8" ht="23.25">
      <c r="A1033" s="19">
        <v>226</v>
      </c>
      <c r="B1033" s="55">
        <v>100000101395</v>
      </c>
      <c r="C1033" s="19">
        <v>0</v>
      </c>
      <c r="D1033" s="17" t="s">
        <v>95</v>
      </c>
      <c r="E1033" s="17" t="s">
        <v>667</v>
      </c>
      <c r="F1033" s="20">
        <v>29400</v>
      </c>
      <c r="G1033" s="20">
        <v>-29399</v>
      </c>
      <c r="H1033" s="17">
        <v>1</v>
      </c>
    </row>
    <row r="1034" spans="1:8" ht="23.25">
      <c r="A1034" s="19">
        <v>227</v>
      </c>
      <c r="B1034" s="55">
        <v>100000101396</v>
      </c>
      <c r="C1034" s="19">
        <v>0</v>
      </c>
      <c r="D1034" s="17" t="s">
        <v>95</v>
      </c>
      <c r="E1034" s="17" t="s">
        <v>667</v>
      </c>
      <c r="F1034" s="20">
        <v>29400</v>
      </c>
      <c r="G1034" s="20">
        <v>-29399</v>
      </c>
      <c r="H1034" s="17">
        <v>1</v>
      </c>
    </row>
    <row r="1035" spans="1:8" ht="23.25">
      <c r="A1035" s="19">
        <v>228</v>
      </c>
      <c r="B1035" s="55">
        <v>100000101397</v>
      </c>
      <c r="C1035" s="19">
        <v>0</v>
      </c>
      <c r="D1035" s="17" t="s">
        <v>95</v>
      </c>
      <c r="E1035" s="17" t="s">
        <v>667</v>
      </c>
      <c r="F1035" s="20">
        <v>29400</v>
      </c>
      <c r="G1035" s="20">
        <v>-29399</v>
      </c>
      <c r="H1035" s="17">
        <v>1</v>
      </c>
    </row>
    <row r="1036" spans="1:8" ht="23.25">
      <c r="A1036" s="19">
        <v>229</v>
      </c>
      <c r="B1036" s="55">
        <v>100000101398</v>
      </c>
      <c r="C1036" s="19">
        <v>0</v>
      </c>
      <c r="D1036" s="17" t="s">
        <v>95</v>
      </c>
      <c r="E1036" s="17" t="s">
        <v>667</v>
      </c>
      <c r="F1036" s="20">
        <v>29400</v>
      </c>
      <c r="G1036" s="20">
        <v>-29399</v>
      </c>
      <c r="H1036" s="17">
        <v>1</v>
      </c>
    </row>
    <row r="1037" spans="1:8" ht="23.25">
      <c r="A1037" s="19">
        <v>230</v>
      </c>
      <c r="B1037" s="55">
        <v>100000101399</v>
      </c>
      <c r="C1037" s="19">
        <v>0</v>
      </c>
      <c r="D1037" s="17" t="s">
        <v>95</v>
      </c>
      <c r="E1037" s="17" t="s">
        <v>667</v>
      </c>
      <c r="F1037" s="20">
        <v>29400</v>
      </c>
      <c r="G1037" s="20">
        <v>-29399</v>
      </c>
      <c r="H1037" s="17">
        <v>1</v>
      </c>
    </row>
    <row r="1038" spans="1:8" ht="23.25">
      <c r="A1038" s="19">
        <v>231</v>
      </c>
      <c r="B1038" s="55">
        <v>100000101400</v>
      </c>
      <c r="C1038" s="19">
        <v>0</v>
      </c>
      <c r="D1038" s="17" t="s">
        <v>95</v>
      </c>
      <c r="E1038" s="17" t="s">
        <v>667</v>
      </c>
      <c r="F1038" s="20">
        <v>29400</v>
      </c>
      <c r="G1038" s="20">
        <v>-29399</v>
      </c>
      <c r="H1038" s="17">
        <v>1</v>
      </c>
    </row>
    <row r="1039" spans="1:8" ht="23.25">
      <c r="A1039" s="19">
        <v>232</v>
      </c>
      <c r="B1039" s="55">
        <v>100000101401</v>
      </c>
      <c r="C1039" s="19">
        <v>0</v>
      </c>
      <c r="D1039" s="17" t="s">
        <v>95</v>
      </c>
      <c r="E1039" s="17" t="s">
        <v>667</v>
      </c>
      <c r="F1039" s="20">
        <v>29400</v>
      </c>
      <c r="G1039" s="20">
        <v>-29399</v>
      </c>
      <c r="H1039" s="17">
        <v>1</v>
      </c>
    </row>
    <row r="1040" spans="1:8" ht="23.25">
      <c r="A1040" s="19">
        <v>233</v>
      </c>
      <c r="B1040" s="55">
        <v>100000101402</v>
      </c>
      <c r="C1040" s="19">
        <v>0</v>
      </c>
      <c r="D1040" s="17" t="s">
        <v>95</v>
      </c>
      <c r="E1040" s="17" t="s">
        <v>667</v>
      </c>
      <c r="F1040" s="20">
        <v>29400</v>
      </c>
      <c r="G1040" s="20">
        <v>-29399</v>
      </c>
      <c r="H1040" s="17">
        <v>1</v>
      </c>
    </row>
    <row r="1041" spans="1:8" ht="23.25">
      <c r="A1041" s="19">
        <v>234</v>
      </c>
      <c r="B1041" s="55">
        <v>100000101403</v>
      </c>
      <c r="C1041" s="19">
        <v>0</v>
      </c>
      <c r="D1041" s="17" t="s">
        <v>95</v>
      </c>
      <c r="E1041" s="17" t="s">
        <v>667</v>
      </c>
      <c r="F1041" s="20">
        <v>29400</v>
      </c>
      <c r="G1041" s="20">
        <v>-29399</v>
      </c>
      <c r="H1041" s="17">
        <v>1</v>
      </c>
    </row>
    <row r="1042" spans="1:8" ht="23.25">
      <c r="A1042" s="19">
        <v>235</v>
      </c>
      <c r="B1042" s="55">
        <v>100000101404</v>
      </c>
      <c r="C1042" s="19">
        <v>0</v>
      </c>
      <c r="D1042" s="17" t="s">
        <v>95</v>
      </c>
      <c r="E1042" s="17" t="s">
        <v>667</v>
      </c>
      <c r="F1042" s="20">
        <v>29400</v>
      </c>
      <c r="G1042" s="20">
        <v>-29399</v>
      </c>
      <c r="H1042" s="17">
        <v>1</v>
      </c>
    </row>
    <row r="1043" spans="1:8" ht="23.25">
      <c r="A1043" s="19">
        <v>236</v>
      </c>
      <c r="B1043" s="55">
        <v>100000101405</v>
      </c>
      <c r="C1043" s="19">
        <v>0</v>
      </c>
      <c r="D1043" s="17" t="s">
        <v>95</v>
      </c>
      <c r="E1043" s="17" t="s">
        <v>667</v>
      </c>
      <c r="F1043" s="20">
        <v>29400</v>
      </c>
      <c r="G1043" s="20">
        <v>-29399</v>
      </c>
      <c r="H1043" s="17">
        <v>1</v>
      </c>
    </row>
    <row r="1044" spans="1:8" ht="23.25">
      <c r="A1044" s="19">
        <v>237</v>
      </c>
      <c r="B1044" s="55">
        <v>100000101406</v>
      </c>
      <c r="C1044" s="19">
        <v>0</v>
      </c>
      <c r="D1044" s="17" t="s">
        <v>95</v>
      </c>
      <c r="E1044" s="17" t="s">
        <v>667</v>
      </c>
      <c r="F1044" s="20">
        <v>29400</v>
      </c>
      <c r="G1044" s="20">
        <v>-29399</v>
      </c>
      <c r="H1044" s="17">
        <v>1</v>
      </c>
    </row>
    <row r="1045" spans="1:8" ht="23.25">
      <c r="A1045" s="19">
        <v>238</v>
      </c>
      <c r="B1045" s="55">
        <v>100000101407</v>
      </c>
      <c r="C1045" s="19">
        <v>0</v>
      </c>
      <c r="D1045" s="17" t="s">
        <v>95</v>
      </c>
      <c r="E1045" s="17" t="s">
        <v>667</v>
      </c>
      <c r="F1045" s="20">
        <v>29400</v>
      </c>
      <c r="G1045" s="20">
        <v>-29399</v>
      </c>
      <c r="H1045" s="17">
        <v>1</v>
      </c>
    </row>
    <row r="1046" spans="1:8" ht="23.25">
      <c r="A1046" s="19">
        <v>239</v>
      </c>
      <c r="B1046" s="55">
        <v>100000101408</v>
      </c>
      <c r="C1046" s="19">
        <v>0</v>
      </c>
      <c r="D1046" s="17" t="s">
        <v>95</v>
      </c>
      <c r="E1046" s="17" t="s">
        <v>667</v>
      </c>
      <c r="F1046" s="20">
        <v>29400</v>
      </c>
      <c r="G1046" s="20">
        <v>-29399</v>
      </c>
      <c r="H1046" s="17">
        <v>1</v>
      </c>
    </row>
    <row r="1047" spans="1:8" ht="23.25">
      <c r="A1047" s="19">
        <v>240</v>
      </c>
      <c r="B1047" s="55">
        <v>100000106040</v>
      </c>
      <c r="C1047" s="19">
        <v>0</v>
      </c>
      <c r="D1047" s="17" t="s">
        <v>668</v>
      </c>
      <c r="E1047" s="17" t="s">
        <v>669</v>
      </c>
      <c r="F1047" s="20">
        <v>25145</v>
      </c>
      <c r="G1047" s="20">
        <v>-25144</v>
      </c>
      <c r="H1047" s="17">
        <v>1</v>
      </c>
    </row>
    <row r="1048" spans="1:8" ht="23.25">
      <c r="A1048" s="19">
        <v>241</v>
      </c>
      <c r="B1048" s="55">
        <v>100000106041</v>
      </c>
      <c r="C1048" s="19">
        <v>0</v>
      </c>
      <c r="D1048" s="17" t="s">
        <v>668</v>
      </c>
      <c r="E1048" s="17" t="s">
        <v>669</v>
      </c>
      <c r="F1048" s="20">
        <v>25145</v>
      </c>
      <c r="G1048" s="20">
        <v>-25144</v>
      </c>
      <c r="H1048" s="17">
        <v>1</v>
      </c>
    </row>
    <row r="1049" spans="1:8" ht="23.25">
      <c r="A1049" s="19">
        <v>242</v>
      </c>
      <c r="B1049" s="55">
        <v>100000106042</v>
      </c>
      <c r="C1049" s="19">
        <v>0</v>
      </c>
      <c r="D1049" s="17" t="s">
        <v>668</v>
      </c>
      <c r="E1049" s="17" t="s">
        <v>669</v>
      </c>
      <c r="F1049" s="20">
        <v>25145</v>
      </c>
      <c r="G1049" s="20">
        <v>-25144</v>
      </c>
      <c r="H1049" s="17">
        <v>1</v>
      </c>
    </row>
    <row r="1050" spans="1:8" ht="23.25">
      <c r="A1050" s="19">
        <v>243</v>
      </c>
      <c r="B1050" s="55">
        <v>100000106043</v>
      </c>
      <c r="C1050" s="19">
        <v>0</v>
      </c>
      <c r="D1050" s="17" t="s">
        <v>668</v>
      </c>
      <c r="E1050" s="17" t="s">
        <v>669</v>
      </c>
      <c r="F1050" s="20">
        <v>25145</v>
      </c>
      <c r="G1050" s="20">
        <v>-25144</v>
      </c>
      <c r="H1050" s="17">
        <v>1</v>
      </c>
    </row>
    <row r="1051" spans="1:8" ht="23.25">
      <c r="A1051" s="19">
        <v>244</v>
      </c>
      <c r="B1051" s="55">
        <v>100000106044</v>
      </c>
      <c r="C1051" s="19">
        <v>0</v>
      </c>
      <c r="D1051" s="17" t="s">
        <v>668</v>
      </c>
      <c r="E1051" s="17" t="s">
        <v>669</v>
      </c>
      <c r="F1051" s="20">
        <v>25145</v>
      </c>
      <c r="G1051" s="20">
        <v>-25144</v>
      </c>
      <c r="H1051" s="17">
        <v>1</v>
      </c>
    </row>
    <row r="1052" spans="1:8" ht="23.25">
      <c r="A1052" s="19">
        <v>245</v>
      </c>
      <c r="B1052" s="55">
        <v>100000106045</v>
      </c>
      <c r="C1052" s="19">
        <v>0</v>
      </c>
      <c r="D1052" s="17" t="s">
        <v>668</v>
      </c>
      <c r="E1052" s="17" t="s">
        <v>669</v>
      </c>
      <c r="F1052" s="20">
        <v>25145</v>
      </c>
      <c r="G1052" s="20">
        <v>-25144</v>
      </c>
      <c r="H1052" s="17">
        <v>1</v>
      </c>
    </row>
    <row r="1053" spans="1:8" ht="23.25">
      <c r="A1053" s="19">
        <v>246</v>
      </c>
      <c r="B1053" s="55">
        <v>100000106046</v>
      </c>
      <c r="C1053" s="19">
        <v>0</v>
      </c>
      <c r="D1053" s="17" t="s">
        <v>668</v>
      </c>
      <c r="E1053" s="17" t="s">
        <v>669</v>
      </c>
      <c r="F1053" s="20">
        <v>25145</v>
      </c>
      <c r="G1053" s="20">
        <v>-25144</v>
      </c>
      <c r="H1053" s="17">
        <v>1</v>
      </c>
    </row>
    <row r="1054" spans="1:8" ht="23.25">
      <c r="A1054" s="19">
        <v>247</v>
      </c>
      <c r="B1054" s="55">
        <v>100000106047</v>
      </c>
      <c r="C1054" s="19">
        <v>0</v>
      </c>
      <c r="D1054" s="17" t="s">
        <v>668</v>
      </c>
      <c r="E1054" s="17" t="s">
        <v>669</v>
      </c>
      <c r="F1054" s="20">
        <v>25145</v>
      </c>
      <c r="G1054" s="20">
        <v>-25144</v>
      </c>
      <c r="H1054" s="17">
        <v>1</v>
      </c>
    </row>
    <row r="1055" spans="1:8" ht="23.25">
      <c r="A1055" s="19">
        <v>248</v>
      </c>
      <c r="B1055" s="55">
        <v>100000106060</v>
      </c>
      <c r="C1055" s="19">
        <v>0</v>
      </c>
      <c r="D1055" s="17" t="s">
        <v>668</v>
      </c>
      <c r="E1055" s="17" t="s">
        <v>670</v>
      </c>
      <c r="F1055" s="20">
        <v>8025</v>
      </c>
      <c r="G1055" s="20">
        <v>-8024</v>
      </c>
      <c r="H1055" s="17">
        <v>1</v>
      </c>
    </row>
    <row r="1056" spans="1:8" ht="23.25">
      <c r="A1056" s="19">
        <v>249</v>
      </c>
      <c r="B1056" s="55">
        <v>100000106061</v>
      </c>
      <c r="C1056" s="19">
        <v>0</v>
      </c>
      <c r="D1056" s="17" t="s">
        <v>668</v>
      </c>
      <c r="E1056" s="17" t="s">
        <v>670</v>
      </c>
      <c r="F1056" s="20">
        <v>8025</v>
      </c>
      <c r="G1056" s="20">
        <v>-8024</v>
      </c>
      <c r="H1056" s="17">
        <v>1</v>
      </c>
    </row>
    <row r="1057" spans="1:8" ht="23.25">
      <c r="A1057" s="19">
        <v>250</v>
      </c>
      <c r="B1057" s="55">
        <v>100000106062</v>
      </c>
      <c r="C1057" s="19">
        <v>0</v>
      </c>
      <c r="D1057" s="17" t="s">
        <v>668</v>
      </c>
      <c r="E1057" s="17" t="s">
        <v>670</v>
      </c>
      <c r="F1057" s="20">
        <v>8025</v>
      </c>
      <c r="G1057" s="20">
        <v>-8024</v>
      </c>
      <c r="H1057" s="17">
        <v>1</v>
      </c>
    </row>
    <row r="1058" spans="1:8" ht="23.25">
      <c r="A1058" s="19">
        <v>251</v>
      </c>
      <c r="B1058" s="55">
        <v>100000106065</v>
      </c>
      <c r="C1058" s="19">
        <v>0</v>
      </c>
      <c r="D1058" s="17" t="s">
        <v>668</v>
      </c>
      <c r="E1058" s="17" t="s">
        <v>670</v>
      </c>
      <c r="F1058" s="20">
        <v>8025</v>
      </c>
      <c r="G1058" s="20">
        <v>-8024</v>
      </c>
      <c r="H1058" s="17">
        <v>1</v>
      </c>
    </row>
    <row r="1059" spans="1:8" ht="23.25">
      <c r="A1059" s="19">
        <v>252</v>
      </c>
      <c r="B1059" s="55">
        <v>100000106066</v>
      </c>
      <c r="C1059" s="19">
        <v>0</v>
      </c>
      <c r="D1059" s="17" t="s">
        <v>668</v>
      </c>
      <c r="E1059" s="17" t="s">
        <v>670</v>
      </c>
      <c r="F1059" s="20">
        <v>8025</v>
      </c>
      <c r="G1059" s="20">
        <v>-8024</v>
      </c>
      <c r="H1059" s="17">
        <v>1</v>
      </c>
    </row>
    <row r="1060" spans="1:8" ht="23.25">
      <c r="A1060" s="19">
        <v>253</v>
      </c>
      <c r="B1060" s="55">
        <v>100000106067</v>
      </c>
      <c r="C1060" s="19">
        <v>0</v>
      </c>
      <c r="D1060" s="17" t="s">
        <v>668</v>
      </c>
      <c r="E1060" s="17" t="s">
        <v>670</v>
      </c>
      <c r="F1060" s="20">
        <v>8025</v>
      </c>
      <c r="G1060" s="20">
        <v>-8024</v>
      </c>
      <c r="H1060" s="17">
        <v>1</v>
      </c>
    </row>
    <row r="1061" spans="1:8" ht="23.25">
      <c r="A1061" s="19">
        <v>254</v>
      </c>
      <c r="B1061" s="55">
        <v>100000126729</v>
      </c>
      <c r="C1061" s="19">
        <v>0</v>
      </c>
      <c r="D1061" s="17" t="s">
        <v>671</v>
      </c>
      <c r="E1061" s="17" t="s">
        <v>179</v>
      </c>
      <c r="F1061" s="20">
        <v>98970</v>
      </c>
      <c r="G1061" s="20">
        <v>-98969</v>
      </c>
      <c r="H1061" s="17">
        <v>1</v>
      </c>
    </row>
    <row r="1062" spans="1:8" ht="23.25">
      <c r="A1062" s="19">
        <v>255</v>
      </c>
      <c r="B1062" s="55">
        <v>100000129381</v>
      </c>
      <c r="C1062" s="19">
        <v>0</v>
      </c>
      <c r="D1062" s="17" t="s">
        <v>672</v>
      </c>
      <c r="E1062" s="17" t="s">
        <v>179</v>
      </c>
      <c r="F1062" s="20">
        <v>32990</v>
      </c>
      <c r="G1062" s="20">
        <v>-32989</v>
      </c>
      <c r="H1062" s="17">
        <v>1</v>
      </c>
    </row>
    <row r="1063" spans="1:8" ht="23.25">
      <c r="A1063" s="19">
        <v>256</v>
      </c>
      <c r="B1063" s="55">
        <v>100000137945</v>
      </c>
      <c r="C1063" s="19">
        <v>0</v>
      </c>
      <c r="D1063" s="17" t="s">
        <v>387</v>
      </c>
      <c r="E1063" s="17" t="s">
        <v>673</v>
      </c>
      <c r="F1063" s="20">
        <v>145000</v>
      </c>
      <c r="G1063" s="20">
        <v>-144999</v>
      </c>
      <c r="H1063" s="17">
        <v>1</v>
      </c>
    </row>
    <row r="1064" spans="1:8" ht="23.25">
      <c r="A1064" s="19">
        <v>257</v>
      </c>
      <c r="B1064" s="55">
        <v>100000137946</v>
      </c>
      <c r="C1064" s="19">
        <v>0</v>
      </c>
      <c r="D1064" s="17" t="s">
        <v>387</v>
      </c>
      <c r="E1064" s="17" t="s">
        <v>674</v>
      </c>
      <c r="F1064" s="20">
        <v>79000</v>
      </c>
      <c r="G1064" s="20">
        <v>-78999</v>
      </c>
      <c r="H1064" s="17">
        <v>1</v>
      </c>
    </row>
    <row r="1065" spans="1:8" ht="23.25">
      <c r="A1065" s="19">
        <v>258</v>
      </c>
      <c r="B1065" s="55">
        <v>100000137947</v>
      </c>
      <c r="C1065" s="19">
        <v>0</v>
      </c>
      <c r="D1065" s="17" t="s">
        <v>387</v>
      </c>
      <c r="E1065" s="17" t="s">
        <v>675</v>
      </c>
      <c r="F1065" s="20">
        <v>50900</v>
      </c>
      <c r="G1065" s="20">
        <v>-50899</v>
      </c>
      <c r="H1065" s="17">
        <v>1</v>
      </c>
    </row>
    <row r="1066" spans="1:8" ht="23.25">
      <c r="A1066" s="19">
        <v>259</v>
      </c>
      <c r="B1066" s="55">
        <v>100000137948</v>
      </c>
      <c r="C1066" s="19">
        <v>0</v>
      </c>
      <c r="D1066" s="17" t="s">
        <v>387</v>
      </c>
      <c r="E1066" s="17" t="s">
        <v>676</v>
      </c>
      <c r="F1066" s="20">
        <v>201700</v>
      </c>
      <c r="G1066" s="20">
        <v>-201699</v>
      </c>
      <c r="H1066" s="17">
        <v>1</v>
      </c>
    </row>
    <row r="1067" spans="1:8" ht="23.25">
      <c r="A1067" s="19">
        <v>260</v>
      </c>
      <c r="B1067" s="55">
        <v>100000137949</v>
      </c>
      <c r="C1067" s="19">
        <v>0</v>
      </c>
      <c r="D1067" s="17" t="s">
        <v>387</v>
      </c>
      <c r="E1067" s="17" t="s">
        <v>677</v>
      </c>
      <c r="F1067" s="20">
        <v>33000</v>
      </c>
      <c r="G1067" s="20">
        <v>-32999</v>
      </c>
      <c r="H1067" s="17">
        <v>1</v>
      </c>
    </row>
    <row r="1068" spans="1:8" ht="23.25">
      <c r="A1068" s="19">
        <v>261</v>
      </c>
      <c r="B1068" s="55">
        <v>100000137950</v>
      </c>
      <c r="C1068" s="19">
        <v>0</v>
      </c>
      <c r="D1068" s="17" t="s">
        <v>387</v>
      </c>
      <c r="E1068" s="17" t="s">
        <v>677</v>
      </c>
      <c r="F1068" s="20">
        <v>33000</v>
      </c>
      <c r="G1068" s="20">
        <v>-32999</v>
      </c>
      <c r="H1068" s="17">
        <v>1</v>
      </c>
    </row>
    <row r="1069" spans="1:8" ht="23.25">
      <c r="A1069" s="19">
        <v>262</v>
      </c>
      <c r="B1069" s="55">
        <v>100000137951</v>
      </c>
      <c r="C1069" s="19">
        <v>0</v>
      </c>
      <c r="D1069" s="17" t="s">
        <v>387</v>
      </c>
      <c r="E1069" s="17" t="s">
        <v>678</v>
      </c>
      <c r="F1069" s="20">
        <v>265000</v>
      </c>
      <c r="G1069" s="20">
        <v>-264999</v>
      </c>
      <c r="H1069" s="17">
        <v>1</v>
      </c>
    </row>
    <row r="1070" spans="1:8" ht="23.25">
      <c r="A1070" s="19">
        <v>263</v>
      </c>
      <c r="B1070" s="55">
        <v>100000137952</v>
      </c>
      <c r="C1070" s="19">
        <v>0</v>
      </c>
      <c r="D1070" s="17" t="s">
        <v>387</v>
      </c>
      <c r="E1070" s="17" t="s">
        <v>679</v>
      </c>
      <c r="F1070" s="20">
        <v>11150</v>
      </c>
      <c r="G1070" s="20">
        <v>-11149</v>
      </c>
      <c r="H1070" s="17">
        <v>1</v>
      </c>
    </row>
    <row r="1071" spans="1:8" ht="23.25">
      <c r="A1071" s="19">
        <v>264</v>
      </c>
      <c r="B1071" s="55">
        <v>100000137953</v>
      </c>
      <c r="C1071" s="19">
        <v>0</v>
      </c>
      <c r="D1071" s="17" t="s">
        <v>387</v>
      </c>
      <c r="E1071" s="17" t="s">
        <v>679</v>
      </c>
      <c r="F1071" s="20">
        <v>11150</v>
      </c>
      <c r="G1071" s="20">
        <v>-11149</v>
      </c>
      <c r="H1071" s="17">
        <v>1</v>
      </c>
    </row>
    <row r="1072" spans="1:8" ht="23.25">
      <c r="A1072" s="19">
        <v>265</v>
      </c>
      <c r="B1072" s="55">
        <v>100000137954</v>
      </c>
      <c r="C1072" s="19">
        <v>0</v>
      </c>
      <c r="D1072" s="17" t="s">
        <v>387</v>
      </c>
      <c r="E1072" s="17" t="s">
        <v>679</v>
      </c>
      <c r="F1072" s="20">
        <v>11150</v>
      </c>
      <c r="G1072" s="20">
        <v>-11149</v>
      </c>
      <c r="H1072" s="17">
        <v>1</v>
      </c>
    </row>
    <row r="1073" spans="1:8" ht="23.25">
      <c r="A1073" s="19">
        <v>266</v>
      </c>
      <c r="B1073" s="55">
        <v>100000137955</v>
      </c>
      <c r="C1073" s="19">
        <v>0</v>
      </c>
      <c r="D1073" s="17" t="s">
        <v>387</v>
      </c>
      <c r="E1073" s="17" t="s">
        <v>679</v>
      </c>
      <c r="F1073" s="20">
        <v>11150</v>
      </c>
      <c r="G1073" s="20">
        <v>-11149</v>
      </c>
      <c r="H1073" s="17">
        <v>1</v>
      </c>
    </row>
    <row r="1074" spans="1:8" ht="23.25">
      <c r="A1074" s="19">
        <v>267</v>
      </c>
      <c r="B1074" s="55">
        <v>100000137956</v>
      </c>
      <c r="C1074" s="19">
        <v>0</v>
      </c>
      <c r="D1074" s="17" t="s">
        <v>387</v>
      </c>
      <c r="E1074" s="17" t="s">
        <v>679</v>
      </c>
      <c r="F1074" s="20">
        <v>11150</v>
      </c>
      <c r="G1074" s="20">
        <v>-11149</v>
      </c>
      <c r="H1074" s="17">
        <v>1</v>
      </c>
    </row>
    <row r="1075" spans="1:8" ht="23.25">
      <c r="A1075" s="19">
        <v>268</v>
      </c>
      <c r="B1075" s="55">
        <v>100000137957</v>
      </c>
      <c r="C1075" s="19">
        <v>0</v>
      </c>
      <c r="D1075" s="17" t="s">
        <v>387</v>
      </c>
      <c r="E1075" s="17" t="s">
        <v>679</v>
      </c>
      <c r="F1075" s="20">
        <v>11150</v>
      </c>
      <c r="G1075" s="20">
        <v>-11149</v>
      </c>
      <c r="H1075" s="17">
        <v>1</v>
      </c>
    </row>
    <row r="1076" spans="1:8" ht="23.25">
      <c r="A1076" s="19">
        <v>269</v>
      </c>
      <c r="B1076" s="55">
        <v>100000137958</v>
      </c>
      <c r="C1076" s="19">
        <v>0</v>
      </c>
      <c r="D1076" s="17" t="s">
        <v>387</v>
      </c>
      <c r="E1076" s="17" t="s">
        <v>679</v>
      </c>
      <c r="F1076" s="20">
        <v>11150</v>
      </c>
      <c r="G1076" s="20">
        <v>-11149</v>
      </c>
      <c r="H1076" s="17">
        <v>1</v>
      </c>
    </row>
    <row r="1077" spans="1:8" ht="23.25">
      <c r="A1077" s="19">
        <v>270</v>
      </c>
      <c r="B1077" s="55">
        <v>100000137959</v>
      </c>
      <c r="C1077" s="19">
        <v>0</v>
      </c>
      <c r="D1077" s="17" t="s">
        <v>387</v>
      </c>
      <c r="E1077" s="17" t="s">
        <v>679</v>
      </c>
      <c r="F1077" s="20">
        <v>11150</v>
      </c>
      <c r="G1077" s="20">
        <v>-11149</v>
      </c>
      <c r="H1077" s="17">
        <v>1</v>
      </c>
    </row>
    <row r="1078" spans="1:8" ht="23.25">
      <c r="A1078" s="19">
        <v>271</v>
      </c>
      <c r="B1078" s="55">
        <v>100000137960</v>
      </c>
      <c r="C1078" s="19">
        <v>0</v>
      </c>
      <c r="D1078" s="17" t="s">
        <v>387</v>
      </c>
      <c r="E1078" s="17" t="s">
        <v>679</v>
      </c>
      <c r="F1078" s="20">
        <v>11150</v>
      </c>
      <c r="G1078" s="20">
        <v>-11149</v>
      </c>
      <c r="H1078" s="17">
        <v>1</v>
      </c>
    </row>
    <row r="1079" spans="1:8" ht="23.25">
      <c r="A1079" s="19">
        <v>272</v>
      </c>
      <c r="B1079" s="55">
        <v>100000137961</v>
      </c>
      <c r="C1079" s="19">
        <v>0</v>
      </c>
      <c r="D1079" s="17" t="s">
        <v>387</v>
      </c>
      <c r="E1079" s="17" t="s">
        <v>679</v>
      </c>
      <c r="F1079" s="20">
        <v>11150</v>
      </c>
      <c r="G1079" s="20">
        <v>-11149</v>
      </c>
      <c r="H1079" s="17">
        <v>1</v>
      </c>
    </row>
    <row r="1080" spans="1:8" ht="23.25">
      <c r="A1080" s="19">
        <v>273</v>
      </c>
      <c r="B1080" s="55">
        <v>100000137962</v>
      </c>
      <c r="C1080" s="19">
        <v>0</v>
      </c>
      <c r="D1080" s="17" t="s">
        <v>387</v>
      </c>
      <c r="E1080" s="17" t="s">
        <v>679</v>
      </c>
      <c r="F1080" s="20">
        <v>11150</v>
      </c>
      <c r="G1080" s="20">
        <v>-11149</v>
      </c>
      <c r="H1080" s="17">
        <v>1</v>
      </c>
    </row>
    <row r="1081" spans="1:8" ht="23.25">
      <c r="A1081" s="19">
        <v>274</v>
      </c>
      <c r="B1081" s="55">
        <v>100000137963</v>
      </c>
      <c r="C1081" s="19">
        <v>0</v>
      </c>
      <c r="D1081" s="17" t="s">
        <v>387</v>
      </c>
      <c r="E1081" s="17" t="s">
        <v>679</v>
      </c>
      <c r="F1081" s="20">
        <v>11150</v>
      </c>
      <c r="G1081" s="20">
        <v>-11149</v>
      </c>
      <c r="H1081" s="17">
        <v>1</v>
      </c>
    </row>
    <row r="1082" spans="1:8" ht="23.25">
      <c r="A1082" s="19">
        <v>275</v>
      </c>
      <c r="B1082" s="55">
        <v>100000137964</v>
      </c>
      <c r="C1082" s="19">
        <v>0</v>
      </c>
      <c r="D1082" s="17" t="s">
        <v>387</v>
      </c>
      <c r="E1082" s="17" t="s">
        <v>679</v>
      </c>
      <c r="F1082" s="20">
        <v>11150</v>
      </c>
      <c r="G1082" s="20">
        <v>-11149</v>
      </c>
      <c r="H1082" s="17">
        <v>1</v>
      </c>
    </row>
    <row r="1083" spans="1:8" ht="23.25">
      <c r="A1083" s="19">
        <v>276</v>
      </c>
      <c r="B1083" s="55">
        <v>100000137965</v>
      </c>
      <c r="C1083" s="19">
        <v>0</v>
      </c>
      <c r="D1083" s="17" t="s">
        <v>387</v>
      </c>
      <c r="E1083" s="17" t="s">
        <v>679</v>
      </c>
      <c r="F1083" s="20">
        <v>11150</v>
      </c>
      <c r="G1083" s="20">
        <v>-11149</v>
      </c>
      <c r="H1083" s="17">
        <v>1</v>
      </c>
    </row>
    <row r="1084" spans="1:8" ht="23.25">
      <c r="A1084" s="19">
        <v>277</v>
      </c>
      <c r="B1084" s="55">
        <v>100000137966</v>
      </c>
      <c r="C1084" s="19">
        <v>0</v>
      </c>
      <c r="D1084" s="17" t="s">
        <v>387</v>
      </c>
      <c r="E1084" s="17" t="s">
        <v>679</v>
      </c>
      <c r="F1084" s="20">
        <v>11150</v>
      </c>
      <c r="G1084" s="20">
        <v>-11149</v>
      </c>
      <c r="H1084" s="17">
        <v>1</v>
      </c>
    </row>
    <row r="1085" spans="1:8" ht="23.25">
      <c r="A1085" s="19">
        <v>278</v>
      </c>
      <c r="B1085" s="55">
        <v>100000137967</v>
      </c>
      <c r="C1085" s="19">
        <v>0</v>
      </c>
      <c r="D1085" s="17" t="s">
        <v>387</v>
      </c>
      <c r="E1085" s="17" t="s">
        <v>679</v>
      </c>
      <c r="F1085" s="20">
        <v>11150</v>
      </c>
      <c r="G1085" s="20">
        <v>-11149</v>
      </c>
      <c r="H1085" s="17">
        <v>1</v>
      </c>
    </row>
    <row r="1086" spans="1:8" ht="23.25">
      <c r="A1086" s="19">
        <v>279</v>
      </c>
      <c r="B1086" s="55">
        <v>100000137968</v>
      </c>
      <c r="C1086" s="19">
        <v>0</v>
      </c>
      <c r="D1086" s="17" t="s">
        <v>387</v>
      </c>
      <c r="E1086" s="17" t="s">
        <v>679</v>
      </c>
      <c r="F1086" s="20">
        <v>11150</v>
      </c>
      <c r="G1086" s="20">
        <v>-11149</v>
      </c>
      <c r="H1086" s="17">
        <v>1</v>
      </c>
    </row>
    <row r="1087" spans="1:8" ht="23.25">
      <c r="A1087" s="19">
        <v>280</v>
      </c>
      <c r="B1087" s="55">
        <v>100000137969</v>
      </c>
      <c r="C1087" s="19">
        <v>0</v>
      </c>
      <c r="D1087" s="17" t="s">
        <v>387</v>
      </c>
      <c r="E1087" s="17" t="s">
        <v>679</v>
      </c>
      <c r="F1087" s="20">
        <v>11150</v>
      </c>
      <c r="G1087" s="20">
        <v>-11149</v>
      </c>
      <c r="H1087" s="17">
        <v>1</v>
      </c>
    </row>
    <row r="1088" spans="1:8" ht="23.25">
      <c r="A1088" s="19">
        <v>281</v>
      </c>
      <c r="B1088" s="55">
        <v>100000137970</v>
      </c>
      <c r="C1088" s="19">
        <v>0</v>
      </c>
      <c r="D1088" s="17" t="s">
        <v>387</v>
      </c>
      <c r="E1088" s="17" t="s">
        <v>680</v>
      </c>
      <c r="F1088" s="20">
        <v>67500</v>
      </c>
      <c r="G1088" s="20">
        <v>-67499</v>
      </c>
      <c r="H1088" s="17">
        <v>1</v>
      </c>
    </row>
    <row r="1089" spans="1:8" ht="23.25">
      <c r="A1089" s="19">
        <v>282</v>
      </c>
      <c r="B1089" s="55">
        <v>100000137971</v>
      </c>
      <c r="C1089" s="19">
        <v>0</v>
      </c>
      <c r="D1089" s="17" t="s">
        <v>387</v>
      </c>
      <c r="E1089" s="17" t="s">
        <v>681</v>
      </c>
      <c r="F1089" s="20">
        <v>12000</v>
      </c>
      <c r="G1089" s="20">
        <v>-11999</v>
      </c>
      <c r="H1089" s="17">
        <v>1</v>
      </c>
    </row>
    <row r="1090" spans="1:8" ht="23.25">
      <c r="A1090" s="19">
        <v>283</v>
      </c>
      <c r="B1090" s="55">
        <v>100000137972</v>
      </c>
      <c r="C1090" s="19">
        <v>0</v>
      </c>
      <c r="D1090" s="17" t="s">
        <v>387</v>
      </c>
      <c r="E1090" s="17" t="s">
        <v>682</v>
      </c>
      <c r="F1090" s="20">
        <v>18500</v>
      </c>
      <c r="G1090" s="20">
        <v>-18499</v>
      </c>
      <c r="H1090" s="17">
        <v>1</v>
      </c>
    </row>
    <row r="1091" spans="1:8" ht="23.25">
      <c r="A1091" s="19">
        <v>284</v>
      </c>
      <c r="B1091" s="55">
        <v>100000137973</v>
      </c>
      <c r="C1091" s="19">
        <v>0</v>
      </c>
      <c r="D1091" s="17" t="s">
        <v>387</v>
      </c>
      <c r="E1091" s="17" t="s">
        <v>683</v>
      </c>
      <c r="F1091" s="20">
        <v>30900</v>
      </c>
      <c r="G1091" s="20">
        <v>-30899</v>
      </c>
      <c r="H1091" s="17">
        <v>1</v>
      </c>
    </row>
    <row r="1092" spans="1:8" ht="23.25">
      <c r="A1092" s="19">
        <v>285</v>
      </c>
      <c r="B1092" s="55">
        <v>100000137974</v>
      </c>
      <c r="C1092" s="19">
        <v>0</v>
      </c>
      <c r="D1092" s="17" t="s">
        <v>387</v>
      </c>
      <c r="E1092" s="17" t="s">
        <v>683</v>
      </c>
      <c r="F1092" s="20">
        <v>30900</v>
      </c>
      <c r="G1092" s="20">
        <v>-30899</v>
      </c>
      <c r="H1092" s="17">
        <v>1</v>
      </c>
    </row>
    <row r="1093" spans="1:8" ht="23.25">
      <c r="A1093" s="19">
        <v>286</v>
      </c>
      <c r="B1093" s="55">
        <v>100000137975</v>
      </c>
      <c r="C1093" s="19">
        <v>0</v>
      </c>
      <c r="D1093" s="17" t="s">
        <v>387</v>
      </c>
      <c r="E1093" s="17" t="s">
        <v>684</v>
      </c>
      <c r="F1093" s="20">
        <v>22900</v>
      </c>
      <c r="G1093" s="20">
        <v>-22899</v>
      </c>
      <c r="H1093" s="17">
        <v>1</v>
      </c>
    </row>
    <row r="1094" spans="1:8" ht="23.25">
      <c r="A1094" s="19">
        <v>287</v>
      </c>
      <c r="B1094" s="55">
        <v>100000137976</v>
      </c>
      <c r="C1094" s="19">
        <v>0</v>
      </c>
      <c r="D1094" s="17" t="s">
        <v>387</v>
      </c>
      <c r="E1094" s="17" t="s">
        <v>685</v>
      </c>
      <c r="F1094" s="20">
        <v>6490</v>
      </c>
      <c r="G1094" s="20">
        <v>-6489</v>
      </c>
      <c r="H1094" s="17">
        <v>1</v>
      </c>
    </row>
    <row r="1095" spans="1:8" ht="23.25">
      <c r="A1095" s="19">
        <v>288</v>
      </c>
      <c r="B1095" s="55">
        <v>100000146794</v>
      </c>
      <c r="C1095" s="19">
        <v>0</v>
      </c>
      <c r="D1095" s="17" t="s">
        <v>519</v>
      </c>
      <c r="E1095" s="17" t="s">
        <v>686</v>
      </c>
      <c r="F1095" s="20">
        <v>16000</v>
      </c>
      <c r="G1095" s="20">
        <v>-15999</v>
      </c>
      <c r="H1095" s="17">
        <v>1</v>
      </c>
    </row>
    <row r="1096" spans="1:8" ht="23.25">
      <c r="A1096" s="19">
        <v>289</v>
      </c>
      <c r="B1096" s="55">
        <v>100000146795</v>
      </c>
      <c r="C1096" s="19">
        <v>0</v>
      </c>
      <c r="D1096" s="17" t="s">
        <v>519</v>
      </c>
      <c r="E1096" s="17" t="s">
        <v>687</v>
      </c>
      <c r="F1096" s="20">
        <v>8400</v>
      </c>
      <c r="G1096" s="20">
        <v>-8399</v>
      </c>
      <c r="H1096" s="17">
        <v>1</v>
      </c>
    </row>
    <row r="1097" spans="1:8" ht="23.25">
      <c r="A1097" s="19">
        <v>290</v>
      </c>
      <c r="B1097" s="55">
        <v>100000148045</v>
      </c>
      <c r="C1097" s="19">
        <v>0</v>
      </c>
      <c r="D1097" s="17" t="s">
        <v>688</v>
      </c>
      <c r="E1097" s="17" t="s">
        <v>689</v>
      </c>
      <c r="F1097" s="20">
        <v>29450</v>
      </c>
      <c r="G1097" s="20">
        <v>-29449</v>
      </c>
      <c r="H1097" s="17">
        <v>1</v>
      </c>
    </row>
    <row r="1098" spans="1:8" ht="23.25">
      <c r="A1098" s="19">
        <v>291</v>
      </c>
      <c r="B1098" s="55">
        <v>100000148046</v>
      </c>
      <c r="C1098" s="19">
        <v>0</v>
      </c>
      <c r="D1098" s="17" t="s">
        <v>688</v>
      </c>
      <c r="E1098" s="17" t="s">
        <v>689</v>
      </c>
      <c r="F1098" s="20">
        <v>29450</v>
      </c>
      <c r="G1098" s="20">
        <v>-29449</v>
      </c>
      <c r="H1098" s="17">
        <v>1</v>
      </c>
    </row>
    <row r="1099" spans="1:8" ht="23.25">
      <c r="A1099" s="19">
        <v>292</v>
      </c>
      <c r="B1099" s="55">
        <v>100000148047</v>
      </c>
      <c r="C1099" s="19">
        <v>0</v>
      </c>
      <c r="D1099" s="17" t="s">
        <v>688</v>
      </c>
      <c r="E1099" s="17" t="s">
        <v>689</v>
      </c>
      <c r="F1099" s="20">
        <v>29450</v>
      </c>
      <c r="G1099" s="20">
        <v>-29449</v>
      </c>
      <c r="H1099" s="17">
        <v>1</v>
      </c>
    </row>
    <row r="1100" spans="1:8" ht="23.25">
      <c r="A1100" s="19">
        <v>293</v>
      </c>
      <c r="B1100" s="55">
        <v>100000148048</v>
      </c>
      <c r="C1100" s="19">
        <v>0</v>
      </c>
      <c r="D1100" s="17" t="s">
        <v>688</v>
      </c>
      <c r="E1100" s="17" t="s">
        <v>689</v>
      </c>
      <c r="F1100" s="20">
        <v>29450</v>
      </c>
      <c r="G1100" s="20">
        <v>-29449</v>
      </c>
      <c r="H1100" s="17">
        <v>1</v>
      </c>
    </row>
    <row r="1101" spans="1:8" ht="23.25">
      <c r="A1101" s="19">
        <v>294</v>
      </c>
      <c r="B1101" s="55">
        <v>100000148049</v>
      </c>
      <c r="C1101" s="19">
        <v>0</v>
      </c>
      <c r="D1101" s="17" t="s">
        <v>688</v>
      </c>
      <c r="E1101" s="17" t="s">
        <v>689</v>
      </c>
      <c r="F1101" s="20">
        <v>29450</v>
      </c>
      <c r="G1101" s="20">
        <v>-29449</v>
      </c>
      <c r="H1101" s="17">
        <v>1</v>
      </c>
    </row>
    <row r="1102" spans="1:8" ht="23.25">
      <c r="A1102" s="19">
        <v>295</v>
      </c>
      <c r="B1102" s="55">
        <v>100000148050</v>
      </c>
      <c r="C1102" s="19">
        <v>0</v>
      </c>
      <c r="D1102" s="17" t="s">
        <v>688</v>
      </c>
      <c r="E1102" s="17" t="s">
        <v>689</v>
      </c>
      <c r="F1102" s="20">
        <v>29450</v>
      </c>
      <c r="G1102" s="20">
        <v>-29449</v>
      </c>
      <c r="H1102" s="17">
        <v>1</v>
      </c>
    </row>
    <row r="1103" spans="1:8" ht="23.25">
      <c r="A1103" s="19">
        <v>296</v>
      </c>
      <c r="B1103" s="55">
        <v>100000148051</v>
      </c>
      <c r="C1103" s="19">
        <v>0</v>
      </c>
      <c r="D1103" s="17" t="s">
        <v>688</v>
      </c>
      <c r="E1103" s="17" t="s">
        <v>689</v>
      </c>
      <c r="F1103" s="20">
        <v>29450</v>
      </c>
      <c r="G1103" s="20">
        <v>-29449</v>
      </c>
      <c r="H1103" s="17">
        <v>1</v>
      </c>
    </row>
    <row r="1104" spans="1:8" ht="23.25">
      <c r="A1104" s="19">
        <v>297</v>
      </c>
      <c r="B1104" s="55">
        <v>100000148052</v>
      </c>
      <c r="C1104" s="19">
        <v>0</v>
      </c>
      <c r="D1104" s="17" t="s">
        <v>688</v>
      </c>
      <c r="E1104" s="17" t="s">
        <v>689</v>
      </c>
      <c r="F1104" s="20">
        <v>29450</v>
      </c>
      <c r="G1104" s="20">
        <v>-29449</v>
      </c>
      <c r="H1104" s="17">
        <v>1</v>
      </c>
    </row>
    <row r="1105" spans="1:8" ht="23.25">
      <c r="A1105" s="19">
        <v>298</v>
      </c>
      <c r="B1105" s="55">
        <v>100000148053</v>
      </c>
      <c r="C1105" s="19">
        <v>0</v>
      </c>
      <c r="D1105" s="17" t="s">
        <v>688</v>
      </c>
      <c r="E1105" s="17" t="s">
        <v>689</v>
      </c>
      <c r="F1105" s="20">
        <v>29450</v>
      </c>
      <c r="G1105" s="20">
        <v>-29449</v>
      </c>
      <c r="H1105" s="17">
        <v>1</v>
      </c>
    </row>
    <row r="1106" spans="1:8" ht="23.25">
      <c r="A1106" s="19">
        <v>299</v>
      </c>
      <c r="B1106" s="55">
        <v>100000148054</v>
      </c>
      <c r="C1106" s="19">
        <v>0</v>
      </c>
      <c r="D1106" s="17" t="s">
        <v>688</v>
      </c>
      <c r="E1106" s="17" t="s">
        <v>689</v>
      </c>
      <c r="F1106" s="20">
        <v>29450</v>
      </c>
      <c r="G1106" s="20">
        <v>-29449</v>
      </c>
      <c r="H1106" s="17">
        <v>1</v>
      </c>
    </row>
    <row r="1107" spans="1:8" ht="23.25">
      <c r="A1107" s="19">
        <v>300</v>
      </c>
      <c r="B1107" s="55">
        <v>100000148055</v>
      </c>
      <c r="C1107" s="19">
        <v>0</v>
      </c>
      <c r="D1107" s="17" t="s">
        <v>688</v>
      </c>
      <c r="E1107" s="17" t="s">
        <v>689</v>
      </c>
      <c r="F1107" s="20">
        <v>29450</v>
      </c>
      <c r="G1107" s="20">
        <v>-29449</v>
      </c>
      <c r="H1107" s="17">
        <v>1</v>
      </c>
    </row>
    <row r="1108" spans="1:8" ht="23.25">
      <c r="A1108" s="19">
        <v>301</v>
      </c>
      <c r="B1108" s="55">
        <v>100000148056</v>
      </c>
      <c r="C1108" s="19">
        <v>0</v>
      </c>
      <c r="D1108" s="17" t="s">
        <v>688</v>
      </c>
      <c r="E1108" s="17" t="s">
        <v>689</v>
      </c>
      <c r="F1108" s="20">
        <v>29450</v>
      </c>
      <c r="G1108" s="20">
        <v>-29449</v>
      </c>
      <c r="H1108" s="17">
        <v>1</v>
      </c>
    </row>
    <row r="1109" spans="1:8" ht="23.25">
      <c r="A1109" s="19">
        <v>302</v>
      </c>
      <c r="B1109" s="55">
        <v>100000148057</v>
      </c>
      <c r="C1109" s="19">
        <v>0</v>
      </c>
      <c r="D1109" s="17" t="s">
        <v>688</v>
      </c>
      <c r="E1109" s="17" t="s">
        <v>689</v>
      </c>
      <c r="F1109" s="20">
        <v>29450</v>
      </c>
      <c r="G1109" s="20">
        <v>-29449</v>
      </c>
      <c r="H1109" s="17">
        <v>1</v>
      </c>
    </row>
    <row r="1110" spans="1:8" ht="23.25">
      <c r="A1110" s="19">
        <v>303</v>
      </c>
      <c r="B1110" s="55">
        <v>100000148058</v>
      </c>
      <c r="C1110" s="19">
        <v>0</v>
      </c>
      <c r="D1110" s="17" t="s">
        <v>688</v>
      </c>
      <c r="E1110" s="17" t="s">
        <v>689</v>
      </c>
      <c r="F1110" s="20">
        <v>29450</v>
      </c>
      <c r="G1110" s="20">
        <v>-29449</v>
      </c>
      <c r="H1110" s="17">
        <v>1</v>
      </c>
    </row>
    <row r="1111" spans="1:8" ht="23.25">
      <c r="A1111" s="19">
        <v>304</v>
      </c>
      <c r="B1111" s="55">
        <v>100000148059</v>
      </c>
      <c r="C1111" s="19">
        <v>0</v>
      </c>
      <c r="D1111" s="17" t="s">
        <v>688</v>
      </c>
      <c r="E1111" s="17" t="s">
        <v>689</v>
      </c>
      <c r="F1111" s="20">
        <v>29450</v>
      </c>
      <c r="G1111" s="20">
        <v>-29449</v>
      </c>
      <c r="H1111" s="17">
        <v>1</v>
      </c>
    </row>
    <row r="1112" spans="1:8" ht="23.25">
      <c r="A1112" s="19">
        <v>305</v>
      </c>
      <c r="B1112" s="55">
        <v>100000148060</v>
      </c>
      <c r="C1112" s="19">
        <v>0</v>
      </c>
      <c r="D1112" s="17" t="s">
        <v>688</v>
      </c>
      <c r="E1112" s="17" t="s">
        <v>689</v>
      </c>
      <c r="F1112" s="20">
        <v>29450</v>
      </c>
      <c r="G1112" s="20">
        <v>-29449</v>
      </c>
      <c r="H1112" s="17">
        <v>1</v>
      </c>
    </row>
    <row r="1113" spans="1:8" ht="23.25">
      <c r="A1113" s="19">
        <v>306</v>
      </c>
      <c r="B1113" s="55">
        <v>100000148061</v>
      </c>
      <c r="C1113" s="19">
        <v>0</v>
      </c>
      <c r="D1113" s="17" t="s">
        <v>688</v>
      </c>
      <c r="E1113" s="17" t="s">
        <v>689</v>
      </c>
      <c r="F1113" s="20">
        <v>29450</v>
      </c>
      <c r="G1113" s="20">
        <v>-29449</v>
      </c>
      <c r="H1113" s="17">
        <v>1</v>
      </c>
    </row>
    <row r="1114" spans="1:8" ht="23.25">
      <c r="A1114" s="19">
        <v>307</v>
      </c>
      <c r="B1114" s="55">
        <v>100000148062</v>
      </c>
      <c r="C1114" s="19">
        <v>0</v>
      </c>
      <c r="D1114" s="17" t="s">
        <v>688</v>
      </c>
      <c r="E1114" s="17" t="s">
        <v>689</v>
      </c>
      <c r="F1114" s="20">
        <v>29450</v>
      </c>
      <c r="G1114" s="20">
        <v>-29449</v>
      </c>
      <c r="H1114" s="17">
        <v>1</v>
      </c>
    </row>
    <row r="1115" spans="1:8" ht="23.25">
      <c r="A1115" s="19">
        <v>308</v>
      </c>
      <c r="B1115" s="55">
        <v>100000148063</v>
      </c>
      <c r="C1115" s="19">
        <v>0</v>
      </c>
      <c r="D1115" s="17" t="s">
        <v>688</v>
      </c>
      <c r="E1115" s="17" t="s">
        <v>689</v>
      </c>
      <c r="F1115" s="20">
        <v>29450</v>
      </c>
      <c r="G1115" s="20">
        <v>-29449</v>
      </c>
      <c r="H1115" s="17">
        <v>1</v>
      </c>
    </row>
    <row r="1116" spans="1:8" ht="23.25">
      <c r="A1116" s="19">
        <v>309</v>
      </c>
      <c r="B1116" s="55">
        <v>100000148064</v>
      </c>
      <c r="C1116" s="19">
        <v>0</v>
      </c>
      <c r="D1116" s="17" t="s">
        <v>688</v>
      </c>
      <c r="E1116" s="17" t="s">
        <v>689</v>
      </c>
      <c r="F1116" s="20">
        <v>29450</v>
      </c>
      <c r="G1116" s="20">
        <v>-29449</v>
      </c>
      <c r="H1116" s="17">
        <v>1</v>
      </c>
    </row>
    <row r="1117" spans="1:8" ht="23.25">
      <c r="A1117" s="19">
        <v>310</v>
      </c>
      <c r="B1117" s="55">
        <v>100000148065</v>
      </c>
      <c r="C1117" s="19">
        <v>0</v>
      </c>
      <c r="D1117" s="17" t="s">
        <v>688</v>
      </c>
      <c r="E1117" s="17" t="s">
        <v>689</v>
      </c>
      <c r="F1117" s="20">
        <v>29450</v>
      </c>
      <c r="G1117" s="20">
        <v>-29449</v>
      </c>
      <c r="H1117" s="17">
        <v>1</v>
      </c>
    </row>
    <row r="1118" spans="1:8" ht="23.25">
      <c r="A1118" s="19">
        <v>311</v>
      </c>
      <c r="B1118" s="55">
        <v>100000148066</v>
      </c>
      <c r="C1118" s="19">
        <v>0</v>
      </c>
      <c r="D1118" s="17" t="s">
        <v>688</v>
      </c>
      <c r="E1118" s="17" t="s">
        <v>689</v>
      </c>
      <c r="F1118" s="20">
        <v>29450</v>
      </c>
      <c r="G1118" s="20">
        <v>-29449</v>
      </c>
      <c r="H1118" s="17">
        <v>1</v>
      </c>
    </row>
    <row r="1119" spans="1:8" ht="23.25">
      <c r="A1119" s="19">
        <v>312</v>
      </c>
      <c r="B1119" s="55">
        <v>100000152324</v>
      </c>
      <c r="C1119" s="19">
        <v>0</v>
      </c>
      <c r="D1119" s="17" t="s">
        <v>563</v>
      </c>
      <c r="E1119" s="17" t="s">
        <v>690</v>
      </c>
      <c r="F1119" s="20">
        <v>15000</v>
      </c>
      <c r="G1119" s="20">
        <v>-14999</v>
      </c>
      <c r="H1119" s="17">
        <v>1</v>
      </c>
    </row>
    <row r="1120" spans="1:8" ht="23.25">
      <c r="A1120" s="19">
        <v>313</v>
      </c>
      <c r="B1120" s="55">
        <v>100000152325</v>
      </c>
      <c r="C1120" s="19">
        <v>0</v>
      </c>
      <c r="D1120" s="17" t="s">
        <v>563</v>
      </c>
      <c r="E1120" s="17" t="s">
        <v>690</v>
      </c>
      <c r="F1120" s="20">
        <v>15000</v>
      </c>
      <c r="G1120" s="20">
        <v>-14999</v>
      </c>
      <c r="H1120" s="17">
        <v>1</v>
      </c>
    </row>
    <row r="1121" spans="1:8" ht="23.25">
      <c r="A1121" s="19">
        <v>314</v>
      </c>
      <c r="B1121" s="55">
        <v>100000152326</v>
      </c>
      <c r="C1121" s="19">
        <v>0</v>
      </c>
      <c r="D1121" s="17" t="s">
        <v>563</v>
      </c>
      <c r="E1121" s="17" t="s">
        <v>690</v>
      </c>
      <c r="F1121" s="20">
        <v>15000</v>
      </c>
      <c r="G1121" s="20">
        <v>-14999</v>
      </c>
      <c r="H1121" s="17">
        <v>1</v>
      </c>
    </row>
    <row r="1122" spans="1:8" ht="23.25">
      <c r="A1122" s="19">
        <v>315</v>
      </c>
      <c r="B1122" s="55">
        <v>100000212828</v>
      </c>
      <c r="C1122" s="19">
        <v>0</v>
      </c>
      <c r="D1122" s="17" t="s">
        <v>691</v>
      </c>
      <c r="E1122" s="17" t="s">
        <v>692</v>
      </c>
      <c r="F1122" s="20">
        <v>34882.199999999997</v>
      </c>
      <c r="G1122" s="20">
        <v>-34881.199999999997</v>
      </c>
      <c r="H1122" s="17">
        <v>1</v>
      </c>
    </row>
    <row r="1123" spans="1:8" ht="23.25">
      <c r="A1123" s="17"/>
      <c r="B1123" s="16" t="s">
        <v>282</v>
      </c>
      <c r="C1123" s="19"/>
      <c r="D1123" s="17"/>
      <c r="E1123" s="17"/>
      <c r="F1123" s="23">
        <f>SUM(F808:F1122)</f>
        <v>9491472.0099999998</v>
      </c>
      <c r="G1123" s="23">
        <f t="shared" ref="G1123:H1123" si="21">SUM(G808:G1122)</f>
        <v>-9491157.0099999998</v>
      </c>
      <c r="H1123" s="23">
        <f t="shared" si="21"/>
        <v>315</v>
      </c>
    </row>
    <row r="1124" spans="1:8" ht="23.25">
      <c r="A1124" s="43" t="s">
        <v>276</v>
      </c>
      <c r="B1124" s="44"/>
      <c r="C1124" s="44"/>
      <c r="D1124" s="44"/>
      <c r="E1124" s="45"/>
      <c r="F1124" s="7">
        <f>F1123+F804</f>
        <v>12384295.450000003</v>
      </c>
      <c r="G1124" s="7">
        <f t="shared" ref="G1124:H1124" si="22">G1123+G804</f>
        <v>-11713228.349999994</v>
      </c>
      <c r="H1124" s="7">
        <f t="shared" si="22"/>
        <v>671067.09999999986</v>
      </c>
    </row>
    <row r="1125" spans="1:8" ht="23.25">
      <c r="A1125" s="3"/>
      <c r="B1125" s="56" t="s">
        <v>225</v>
      </c>
      <c r="C1125" s="3"/>
      <c r="D1125" s="3"/>
      <c r="E1125" s="3"/>
      <c r="F1125" s="5">
        <v>12384295.449999999</v>
      </c>
      <c r="G1125" s="5">
        <v>-11713228.35</v>
      </c>
      <c r="H1125" s="5">
        <v>671067.1</v>
      </c>
    </row>
    <row r="1126" spans="1:8" ht="23.25">
      <c r="A1126" s="3"/>
      <c r="B1126" s="56"/>
      <c r="C1126" s="3"/>
      <c r="D1126" s="3"/>
      <c r="E1126" s="3"/>
      <c r="F1126" s="5"/>
      <c r="G1126" s="5"/>
      <c r="H1126" s="5"/>
    </row>
    <row r="1127" spans="1:8" ht="23.25">
      <c r="A1127" s="13" t="s">
        <v>283</v>
      </c>
      <c r="B1127" s="56"/>
      <c r="C1127" s="3"/>
      <c r="D1127" s="3"/>
      <c r="E1127" s="3"/>
      <c r="F1127" s="5"/>
      <c r="G1127" s="5"/>
      <c r="H1127" s="5"/>
    </row>
    <row r="1128" spans="1:8" ht="23.25">
      <c r="A1128" s="15" t="s">
        <v>273</v>
      </c>
      <c r="B1128" s="16" t="s">
        <v>1</v>
      </c>
      <c r="C1128" s="15" t="s">
        <v>2</v>
      </c>
      <c r="D1128" s="15" t="s">
        <v>274</v>
      </c>
      <c r="E1128" s="15" t="s">
        <v>3</v>
      </c>
      <c r="F1128" s="15" t="s">
        <v>4</v>
      </c>
      <c r="G1128" s="15" t="s">
        <v>307</v>
      </c>
      <c r="H1128" s="15" t="s">
        <v>6</v>
      </c>
    </row>
    <row r="1129" spans="1:8" ht="23.25">
      <c r="A1129" s="19">
        <v>1</v>
      </c>
      <c r="B1129" s="55">
        <v>100000101336</v>
      </c>
      <c r="C1129" s="19">
        <v>0</v>
      </c>
      <c r="D1129" s="17" t="s">
        <v>95</v>
      </c>
      <c r="E1129" s="17" t="s">
        <v>693</v>
      </c>
      <c r="F1129" s="20">
        <v>32300</v>
      </c>
      <c r="G1129" s="20">
        <v>-32299</v>
      </c>
      <c r="H1129" s="17">
        <v>1</v>
      </c>
    </row>
    <row r="1130" spans="1:8" ht="23.25">
      <c r="A1130" s="21"/>
      <c r="B1130" s="16" t="s">
        <v>283</v>
      </c>
      <c r="C1130" s="21"/>
      <c r="D1130" s="21"/>
      <c r="E1130" s="21"/>
      <c r="F1130" s="23">
        <v>32300</v>
      </c>
      <c r="G1130" s="23">
        <v>-32299</v>
      </c>
      <c r="H1130" s="21">
        <v>1</v>
      </c>
    </row>
    <row r="1131" spans="1:8" ht="23.25">
      <c r="A1131" s="43" t="s">
        <v>276</v>
      </c>
      <c r="B1131" s="44"/>
      <c r="C1131" s="44"/>
      <c r="D1131" s="44"/>
      <c r="E1131" s="45"/>
      <c r="F1131" s="7">
        <f>F1130</f>
        <v>32300</v>
      </c>
      <c r="G1131" s="7">
        <f t="shared" ref="G1131:H1131" si="23">G1130</f>
        <v>-32299</v>
      </c>
      <c r="H1131" s="7">
        <f t="shared" si="23"/>
        <v>1</v>
      </c>
    </row>
    <row r="1132" spans="1:8" ht="23.25">
      <c r="A1132" s="3"/>
      <c r="B1132" s="56" t="s">
        <v>237</v>
      </c>
      <c r="C1132" s="3"/>
      <c r="D1132" s="3"/>
      <c r="E1132" s="3"/>
      <c r="F1132" s="5">
        <v>32300</v>
      </c>
      <c r="G1132" s="5">
        <v>-32299</v>
      </c>
      <c r="H1132" s="3">
        <v>1</v>
      </c>
    </row>
    <row r="1133" spans="1:8" ht="23.25">
      <c r="A1133" s="3"/>
      <c r="B1133" s="56"/>
      <c r="C1133" s="3"/>
      <c r="D1133" s="3"/>
      <c r="E1133" s="3"/>
      <c r="F1133" s="5"/>
      <c r="G1133" s="5"/>
      <c r="H1133" s="3"/>
    </row>
    <row r="1134" spans="1:8" ht="23.25">
      <c r="A1134" s="13" t="s">
        <v>284</v>
      </c>
      <c r="B1134" s="56"/>
      <c r="C1134" s="3"/>
      <c r="D1134" s="3"/>
      <c r="E1134" s="3"/>
      <c r="F1134" s="5"/>
      <c r="G1134" s="5"/>
      <c r="H1134" s="3"/>
    </row>
    <row r="1135" spans="1:8" ht="23.25">
      <c r="A1135" s="15" t="s">
        <v>273</v>
      </c>
      <c r="B1135" s="16" t="s">
        <v>1</v>
      </c>
      <c r="C1135" s="15" t="s">
        <v>2</v>
      </c>
      <c r="D1135" s="15" t="s">
        <v>274</v>
      </c>
      <c r="E1135" s="15" t="s">
        <v>3</v>
      </c>
      <c r="F1135" s="15" t="s">
        <v>4</v>
      </c>
      <c r="G1135" s="15" t="s">
        <v>307</v>
      </c>
      <c r="H1135" s="15" t="s">
        <v>6</v>
      </c>
    </row>
    <row r="1136" spans="1:8" ht="23.25">
      <c r="A1136" s="19">
        <v>1</v>
      </c>
      <c r="B1136" s="55">
        <v>100000058096</v>
      </c>
      <c r="C1136" s="19">
        <v>0</v>
      </c>
      <c r="D1136" s="17" t="s">
        <v>694</v>
      </c>
      <c r="E1136" s="17" t="s">
        <v>695</v>
      </c>
      <c r="F1136" s="20">
        <v>10000</v>
      </c>
      <c r="G1136" s="20">
        <v>-9999</v>
      </c>
      <c r="H1136" s="17">
        <v>1</v>
      </c>
    </row>
    <row r="1137" spans="1:8" ht="23.25">
      <c r="A1137" s="19">
        <v>2</v>
      </c>
      <c r="B1137" s="55">
        <v>100000071452</v>
      </c>
      <c r="C1137" s="19">
        <v>0</v>
      </c>
      <c r="D1137" s="17" t="s">
        <v>696</v>
      </c>
      <c r="E1137" s="17" t="s">
        <v>697</v>
      </c>
      <c r="F1137" s="20">
        <v>7255</v>
      </c>
      <c r="G1137" s="20">
        <v>-7254</v>
      </c>
      <c r="H1137" s="17">
        <v>1</v>
      </c>
    </row>
    <row r="1138" spans="1:8" ht="23.25">
      <c r="A1138" s="19">
        <v>3</v>
      </c>
      <c r="B1138" s="55">
        <v>100000071453</v>
      </c>
      <c r="C1138" s="19">
        <v>0</v>
      </c>
      <c r="D1138" s="17" t="s">
        <v>696</v>
      </c>
      <c r="E1138" s="17" t="s">
        <v>697</v>
      </c>
      <c r="F1138" s="20">
        <v>7255</v>
      </c>
      <c r="G1138" s="20">
        <v>-7254</v>
      </c>
      <c r="H1138" s="17">
        <v>1</v>
      </c>
    </row>
    <row r="1139" spans="1:8" ht="23.25">
      <c r="A1139" s="19">
        <v>4</v>
      </c>
      <c r="B1139" s="55">
        <v>100000071454</v>
      </c>
      <c r="C1139" s="19">
        <v>0</v>
      </c>
      <c r="D1139" s="17" t="s">
        <v>696</v>
      </c>
      <c r="E1139" s="17" t="s">
        <v>697</v>
      </c>
      <c r="F1139" s="20">
        <v>7255</v>
      </c>
      <c r="G1139" s="20">
        <v>-7254</v>
      </c>
      <c r="H1139" s="17">
        <v>1</v>
      </c>
    </row>
    <row r="1140" spans="1:8" ht="23.25">
      <c r="A1140" s="19">
        <v>5</v>
      </c>
      <c r="B1140" s="55">
        <v>100000071455</v>
      </c>
      <c r="C1140" s="19">
        <v>0</v>
      </c>
      <c r="D1140" s="17" t="s">
        <v>696</v>
      </c>
      <c r="E1140" s="17" t="s">
        <v>697</v>
      </c>
      <c r="F1140" s="20">
        <v>7255</v>
      </c>
      <c r="G1140" s="20">
        <v>-7254</v>
      </c>
      <c r="H1140" s="17">
        <v>1</v>
      </c>
    </row>
    <row r="1141" spans="1:8" ht="23.25">
      <c r="A1141" s="19">
        <v>6</v>
      </c>
      <c r="B1141" s="55">
        <v>100000071456</v>
      </c>
      <c r="C1141" s="19">
        <v>0</v>
      </c>
      <c r="D1141" s="17" t="s">
        <v>696</v>
      </c>
      <c r="E1141" s="17" t="s">
        <v>697</v>
      </c>
      <c r="F1141" s="20">
        <v>7255</v>
      </c>
      <c r="G1141" s="20">
        <v>-7254</v>
      </c>
      <c r="H1141" s="17">
        <v>1</v>
      </c>
    </row>
    <row r="1142" spans="1:8" ht="23.25">
      <c r="A1142" s="19">
        <v>7</v>
      </c>
      <c r="B1142" s="55">
        <v>100000071457</v>
      </c>
      <c r="C1142" s="19">
        <v>0</v>
      </c>
      <c r="D1142" s="17" t="s">
        <v>696</v>
      </c>
      <c r="E1142" s="17" t="s">
        <v>697</v>
      </c>
      <c r="F1142" s="20">
        <v>7255</v>
      </c>
      <c r="G1142" s="20">
        <v>-7254</v>
      </c>
      <c r="H1142" s="17">
        <v>1</v>
      </c>
    </row>
    <row r="1143" spans="1:8" ht="23.25">
      <c r="A1143" s="21"/>
      <c r="B1143" s="16" t="s">
        <v>284</v>
      </c>
      <c r="C1143" s="21"/>
      <c r="D1143" s="21"/>
      <c r="E1143" s="21"/>
      <c r="F1143" s="23">
        <f>SUM(F1136:F1142)</f>
        <v>53530</v>
      </c>
      <c r="G1143" s="23">
        <f t="shared" ref="G1143:H1143" si="24">SUM(G1136:G1142)</f>
        <v>-53523</v>
      </c>
      <c r="H1143" s="23">
        <f t="shared" si="24"/>
        <v>7</v>
      </c>
    </row>
    <row r="1144" spans="1:8" ht="23.25">
      <c r="A1144" s="43" t="s">
        <v>276</v>
      </c>
      <c r="B1144" s="44"/>
      <c r="C1144" s="44"/>
      <c r="D1144" s="44"/>
      <c r="E1144" s="45"/>
      <c r="F1144" s="7">
        <f>F1143</f>
        <v>53530</v>
      </c>
      <c r="G1144" s="7">
        <f t="shared" ref="G1144:H1144" si="25">G1143</f>
        <v>-53523</v>
      </c>
      <c r="H1144" s="7">
        <f t="shared" si="25"/>
        <v>7</v>
      </c>
    </row>
    <row r="1145" spans="1:8" ht="23.25">
      <c r="A1145" s="3"/>
      <c r="B1145" s="56" t="s">
        <v>240</v>
      </c>
      <c r="C1145" s="3"/>
      <c r="D1145" s="3"/>
      <c r="E1145" s="3"/>
      <c r="F1145" s="5">
        <v>53530</v>
      </c>
      <c r="G1145" s="5">
        <v>-53523</v>
      </c>
      <c r="H1145" s="3">
        <v>7</v>
      </c>
    </row>
    <row r="1146" spans="1:8" ht="23.25">
      <c r="A1146" s="3"/>
      <c r="B1146" s="56"/>
      <c r="C1146" s="3"/>
      <c r="D1146" s="3"/>
      <c r="E1146" s="3"/>
      <c r="F1146" s="5"/>
      <c r="G1146" s="5"/>
      <c r="H1146" s="3"/>
    </row>
    <row r="1147" spans="1:8" ht="23.25">
      <c r="A1147" s="13" t="s">
        <v>245</v>
      </c>
      <c r="B1147" s="56"/>
      <c r="C1147" s="3"/>
      <c r="D1147" s="3"/>
      <c r="E1147" s="3"/>
      <c r="F1147" s="5"/>
      <c r="G1147" s="5"/>
      <c r="H1147" s="3"/>
    </row>
    <row r="1148" spans="1:8" ht="23.25">
      <c r="A1148" s="15" t="s">
        <v>273</v>
      </c>
      <c r="B1148" s="16" t="s">
        <v>1</v>
      </c>
      <c r="C1148" s="15" t="s">
        <v>2</v>
      </c>
      <c r="D1148" s="15" t="s">
        <v>274</v>
      </c>
      <c r="E1148" s="15" t="s">
        <v>3</v>
      </c>
      <c r="F1148" s="15" t="s">
        <v>4</v>
      </c>
      <c r="G1148" s="15" t="s">
        <v>307</v>
      </c>
      <c r="H1148" s="15" t="s">
        <v>6</v>
      </c>
    </row>
    <row r="1149" spans="1:8" ht="23.25">
      <c r="A1149" s="19">
        <v>1</v>
      </c>
      <c r="B1149" s="55">
        <v>100000223397</v>
      </c>
      <c r="C1149" s="19">
        <v>0</v>
      </c>
      <c r="D1149" s="17" t="s">
        <v>698</v>
      </c>
      <c r="E1149" s="17" t="s">
        <v>699</v>
      </c>
      <c r="F1149" s="20">
        <v>20937.5</v>
      </c>
      <c r="G1149" s="20">
        <v>-14379.83</v>
      </c>
      <c r="H1149" s="20">
        <v>6557.67</v>
      </c>
    </row>
    <row r="1150" spans="1:8" ht="23.25">
      <c r="A1150" s="17"/>
      <c r="B1150" s="55">
        <v>100000223397</v>
      </c>
      <c r="C1150" s="19">
        <v>1</v>
      </c>
      <c r="D1150" s="17" t="s">
        <v>698</v>
      </c>
      <c r="E1150" s="17" t="s">
        <v>699</v>
      </c>
      <c r="F1150" s="20">
        <v>9062.5</v>
      </c>
      <c r="G1150" s="20">
        <v>-9061.5</v>
      </c>
      <c r="H1150" s="17">
        <v>1</v>
      </c>
    </row>
    <row r="1151" spans="1:8" ht="23.25">
      <c r="A1151" s="19">
        <v>2</v>
      </c>
      <c r="B1151" s="55">
        <v>100000250968</v>
      </c>
      <c r="C1151" s="19">
        <v>0</v>
      </c>
      <c r="D1151" s="17" t="s">
        <v>412</v>
      </c>
      <c r="E1151" s="17" t="s">
        <v>700</v>
      </c>
      <c r="F1151" s="20">
        <v>20254.939999999999</v>
      </c>
      <c r="G1151" s="20">
        <v>-7380.57</v>
      </c>
      <c r="H1151" s="20">
        <v>12874.37</v>
      </c>
    </row>
    <row r="1152" spans="1:8" ht="23.25">
      <c r="A1152" s="19">
        <v>3</v>
      </c>
      <c r="B1152" s="55">
        <v>100000250969</v>
      </c>
      <c r="C1152" s="19">
        <v>0</v>
      </c>
      <c r="D1152" s="17" t="s">
        <v>412</v>
      </c>
      <c r="E1152" s="17" t="s">
        <v>700</v>
      </c>
      <c r="F1152" s="20">
        <v>20254.939999999999</v>
      </c>
      <c r="G1152" s="20">
        <v>-7380.57</v>
      </c>
      <c r="H1152" s="20">
        <v>12874.37</v>
      </c>
    </row>
    <row r="1153" spans="1:8" ht="23.25">
      <c r="A1153" s="19">
        <v>4</v>
      </c>
      <c r="B1153" s="55">
        <v>100000250970</v>
      </c>
      <c r="C1153" s="19">
        <v>0</v>
      </c>
      <c r="D1153" s="17" t="s">
        <v>412</v>
      </c>
      <c r="E1153" s="17" t="s">
        <v>700</v>
      </c>
      <c r="F1153" s="20">
        <v>20254.939999999999</v>
      </c>
      <c r="G1153" s="20">
        <v>-7380.57</v>
      </c>
      <c r="H1153" s="20">
        <v>12874.37</v>
      </c>
    </row>
    <row r="1154" spans="1:8" ht="23.25">
      <c r="A1154" s="19">
        <v>5</v>
      </c>
      <c r="B1154" s="55">
        <v>100000250971</v>
      </c>
      <c r="C1154" s="19">
        <v>0</v>
      </c>
      <c r="D1154" s="17" t="s">
        <v>412</v>
      </c>
      <c r="E1154" s="17" t="s">
        <v>700</v>
      </c>
      <c r="F1154" s="20">
        <v>20254.939999999999</v>
      </c>
      <c r="G1154" s="20">
        <v>-7380.57</v>
      </c>
      <c r="H1154" s="20">
        <v>12874.37</v>
      </c>
    </row>
    <row r="1155" spans="1:8" ht="23.25">
      <c r="A1155" s="19">
        <v>6</v>
      </c>
      <c r="B1155" s="55">
        <v>100000250972</v>
      </c>
      <c r="C1155" s="19">
        <v>0</v>
      </c>
      <c r="D1155" s="17" t="s">
        <v>412</v>
      </c>
      <c r="E1155" s="17" t="s">
        <v>700</v>
      </c>
      <c r="F1155" s="20">
        <v>20254.939999999999</v>
      </c>
      <c r="G1155" s="20">
        <v>-7380.57</v>
      </c>
      <c r="H1155" s="20">
        <v>12874.37</v>
      </c>
    </row>
    <row r="1156" spans="1:8" ht="23.25">
      <c r="A1156" s="19">
        <v>7</v>
      </c>
      <c r="B1156" s="55">
        <v>100000250973</v>
      </c>
      <c r="C1156" s="19">
        <v>0</v>
      </c>
      <c r="D1156" s="17" t="s">
        <v>412</v>
      </c>
      <c r="E1156" s="17" t="s">
        <v>700</v>
      </c>
      <c r="F1156" s="20">
        <v>20254.939999999999</v>
      </c>
      <c r="G1156" s="20">
        <v>-7380.57</v>
      </c>
      <c r="H1156" s="20">
        <v>12874.37</v>
      </c>
    </row>
    <row r="1157" spans="1:8" ht="23.25">
      <c r="A1157" s="19">
        <v>8</v>
      </c>
      <c r="B1157" s="55">
        <v>100000250974</v>
      </c>
      <c r="C1157" s="19">
        <v>0</v>
      </c>
      <c r="D1157" s="17" t="s">
        <v>412</v>
      </c>
      <c r="E1157" s="17" t="s">
        <v>700</v>
      </c>
      <c r="F1157" s="20">
        <v>20254.939999999999</v>
      </c>
      <c r="G1157" s="20">
        <v>-7380.57</v>
      </c>
      <c r="H1157" s="20">
        <v>12874.37</v>
      </c>
    </row>
    <row r="1158" spans="1:8" ht="23.25">
      <c r="A1158" s="19">
        <v>9</v>
      </c>
      <c r="B1158" s="55">
        <v>100000250975</v>
      </c>
      <c r="C1158" s="19">
        <v>0</v>
      </c>
      <c r="D1158" s="17" t="s">
        <v>412</v>
      </c>
      <c r="E1158" s="17" t="s">
        <v>700</v>
      </c>
      <c r="F1158" s="20">
        <v>20254.939999999999</v>
      </c>
      <c r="G1158" s="20">
        <v>-7380.57</v>
      </c>
      <c r="H1158" s="20">
        <v>12874.37</v>
      </c>
    </row>
    <row r="1159" spans="1:8" ht="23.25">
      <c r="A1159" s="19">
        <v>10</v>
      </c>
      <c r="B1159" s="55">
        <v>100000250976</v>
      </c>
      <c r="C1159" s="19">
        <v>0</v>
      </c>
      <c r="D1159" s="17" t="s">
        <v>412</v>
      </c>
      <c r="E1159" s="17" t="s">
        <v>700</v>
      </c>
      <c r="F1159" s="20">
        <v>20254.939999999999</v>
      </c>
      <c r="G1159" s="20">
        <v>-7380.57</v>
      </c>
      <c r="H1159" s="20">
        <v>12874.37</v>
      </c>
    </row>
    <row r="1160" spans="1:8" ht="23.25">
      <c r="A1160" s="19">
        <v>11</v>
      </c>
      <c r="B1160" s="55">
        <v>100000250977</v>
      </c>
      <c r="C1160" s="19">
        <v>0</v>
      </c>
      <c r="D1160" s="17" t="s">
        <v>412</v>
      </c>
      <c r="E1160" s="17" t="s">
        <v>700</v>
      </c>
      <c r="F1160" s="20">
        <v>20254.939999999999</v>
      </c>
      <c r="G1160" s="20">
        <v>-7380.57</v>
      </c>
      <c r="H1160" s="20">
        <v>12874.37</v>
      </c>
    </row>
    <row r="1161" spans="1:8" ht="23.25">
      <c r="A1161" s="19">
        <v>12</v>
      </c>
      <c r="B1161" s="55">
        <v>100000250978</v>
      </c>
      <c r="C1161" s="19">
        <v>0</v>
      </c>
      <c r="D1161" s="17" t="s">
        <v>412</v>
      </c>
      <c r="E1161" s="17" t="s">
        <v>700</v>
      </c>
      <c r="F1161" s="20">
        <v>20254.939999999999</v>
      </c>
      <c r="G1161" s="20">
        <v>-7380.57</v>
      </c>
      <c r="H1161" s="20">
        <v>12874.37</v>
      </c>
    </row>
    <row r="1162" spans="1:8" ht="23.25">
      <c r="A1162" s="19">
        <v>13</v>
      </c>
      <c r="B1162" s="55">
        <v>100000250979</v>
      </c>
      <c r="C1162" s="19">
        <v>0</v>
      </c>
      <c r="D1162" s="17" t="s">
        <v>412</v>
      </c>
      <c r="E1162" s="17" t="s">
        <v>700</v>
      </c>
      <c r="F1162" s="20">
        <v>20254.939999999999</v>
      </c>
      <c r="G1162" s="20">
        <v>-7380.57</v>
      </c>
      <c r="H1162" s="20">
        <v>12874.37</v>
      </c>
    </row>
    <row r="1163" spans="1:8" ht="23.25">
      <c r="A1163" s="19">
        <v>14</v>
      </c>
      <c r="B1163" s="55">
        <v>100000250980</v>
      </c>
      <c r="C1163" s="19">
        <v>0</v>
      </c>
      <c r="D1163" s="17" t="s">
        <v>412</v>
      </c>
      <c r="E1163" s="17" t="s">
        <v>700</v>
      </c>
      <c r="F1163" s="20">
        <v>20254.939999999999</v>
      </c>
      <c r="G1163" s="20">
        <v>-7380.57</v>
      </c>
      <c r="H1163" s="20">
        <v>12874.37</v>
      </c>
    </row>
    <row r="1164" spans="1:8" ht="23.25">
      <c r="A1164" s="19">
        <v>15</v>
      </c>
      <c r="B1164" s="55">
        <v>100000250981</v>
      </c>
      <c r="C1164" s="19">
        <v>0</v>
      </c>
      <c r="D1164" s="17" t="s">
        <v>412</v>
      </c>
      <c r="E1164" s="17" t="s">
        <v>700</v>
      </c>
      <c r="F1164" s="20">
        <v>20254.939999999999</v>
      </c>
      <c r="G1164" s="20">
        <v>-7380.57</v>
      </c>
      <c r="H1164" s="20">
        <v>12874.37</v>
      </c>
    </row>
    <row r="1165" spans="1:8" ht="23.25">
      <c r="A1165" s="19">
        <v>16</v>
      </c>
      <c r="B1165" s="55">
        <v>100000250982</v>
      </c>
      <c r="C1165" s="19">
        <v>0</v>
      </c>
      <c r="D1165" s="17" t="s">
        <v>412</v>
      </c>
      <c r="E1165" s="17" t="s">
        <v>700</v>
      </c>
      <c r="F1165" s="20">
        <v>20254.939999999999</v>
      </c>
      <c r="G1165" s="20">
        <v>-7380.57</v>
      </c>
      <c r="H1165" s="20">
        <v>12874.37</v>
      </c>
    </row>
    <row r="1166" spans="1:8" ht="23.25">
      <c r="A1166" s="19">
        <v>17</v>
      </c>
      <c r="B1166" s="55">
        <v>100000250983</v>
      </c>
      <c r="C1166" s="19">
        <v>0</v>
      </c>
      <c r="D1166" s="17" t="s">
        <v>412</v>
      </c>
      <c r="E1166" s="17" t="s">
        <v>700</v>
      </c>
      <c r="F1166" s="20">
        <v>20254.939999999999</v>
      </c>
      <c r="G1166" s="20">
        <v>-7380.57</v>
      </c>
      <c r="H1166" s="20">
        <v>12874.37</v>
      </c>
    </row>
    <row r="1167" spans="1:8" ht="23.25">
      <c r="A1167" s="19">
        <v>18</v>
      </c>
      <c r="B1167" s="55">
        <v>100000258116</v>
      </c>
      <c r="C1167" s="19">
        <v>0</v>
      </c>
      <c r="D1167" s="17" t="s">
        <v>412</v>
      </c>
      <c r="E1167" s="17" t="s">
        <v>701</v>
      </c>
      <c r="F1167" s="20">
        <v>23900</v>
      </c>
      <c r="G1167" s="20">
        <v>-9696.99</v>
      </c>
      <c r="H1167" s="20">
        <v>14203.01</v>
      </c>
    </row>
    <row r="1168" spans="1:8" ht="23.25">
      <c r="A1168" s="19">
        <v>19</v>
      </c>
      <c r="B1168" s="55">
        <v>100000259077</v>
      </c>
      <c r="C1168" s="19">
        <v>0</v>
      </c>
      <c r="D1168" s="17" t="s">
        <v>702</v>
      </c>
      <c r="E1168" s="17" t="s">
        <v>701</v>
      </c>
      <c r="F1168" s="20">
        <v>23900</v>
      </c>
      <c r="G1168" s="20">
        <v>-9716.2800000000007</v>
      </c>
      <c r="H1168" s="20">
        <v>14183.72</v>
      </c>
    </row>
    <row r="1169" spans="1:8" ht="23.25">
      <c r="A1169" s="19">
        <v>20</v>
      </c>
      <c r="B1169" s="55">
        <v>100000259078</v>
      </c>
      <c r="C1169" s="19">
        <v>0</v>
      </c>
      <c r="D1169" s="17" t="s">
        <v>702</v>
      </c>
      <c r="E1169" s="17" t="s">
        <v>701</v>
      </c>
      <c r="F1169" s="20">
        <v>23900</v>
      </c>
      <c r="G1169" s="20">
        <v>-9716.26</v>
      </c>
      <c r="H1169" s="20">
        <v>14183.74</v>
      </c>
    </row>
    <row r="1170" spans="1:8" ht="23.25">
      <c r="A1170" s="19">
        <v>21</v>
      </c>
      <c r="B1170" s="55">
        <v>100000259079</v>
      </c>
      <c r="C1170" s="19">
        <v>0</v>
      </c>
      <c r="D1170" s="17" t="s">
        <v>702</v>
      </c>
      <c r="E1170" s="17" t="s">
        <v>701</v>
      </c>
      <c r="F1170" s="20">
        <v>23900</v>
      </c>
      <c r="G1170" s="20">
        <v>-9716.2800000000007</v>
      </c>
      <c r="H1170" s="20">
        <v>14183.72</v>
      </c>
    </row>
    <row r="1171" spans="1:8" ht="23.25">
      <c r="A1171" s="19">
        <v>22</v>
      </c>
      <c r="B1171" s="55">
        <v>100000259080</v>
      </c>
      <c r="C1171" s="19">
        <v>0</v>
      </c>
      <c r="D1171" s="17" t="s">
        <v>702</v>
      </c>
      <c r="E1171" s="17" t="s">
        <v>701</v>
      </c>
      <c r="F1171" s="20">
        <v>23900</v>
      </c>
      <c r="G1171" s="20">
        <v>-9716.26</v>
      </c>
      <c r="H1171" s="20">
        <v>14183.74</v>
      </c>
    </row>
    <row r="1172" spans="1:8" ht="23.25">
      <c r="A1172" s="19">
        <v>23</v>
      </c>
      <c r="B1172" s="55">
        <v>100000259081</v>
      </c>
      <c r="C1172" s="19">
        <v>0</v>
      </c>
      <c r="D1172" s="17" t="s">
        <v>702</v>
      </c>
      <c r="E1172" s="17" t="s">
        <v>701</v>
      </c>
      <c r="F1172" s="20">
        <v>23900</v>
      </c>
      <c r="G1172" s="20">
        <v>-9716.2800000000007</v>
      </c>
      <c r="H1172" s="20">
        <v>14183.72</v>
      </c>
    </row>
    <row r="1173" spans="1:8" ht="23.25">
      <c r="A1173" s="19">
        <v>24</v>
      </c>
      <c r="B1173" s="55">
        <v>100000259082</v>
      </c>
      <c r="C1173" s="19">
        <v>0</v>
      </c>
      <c r="D1173" s="17" t="s">
        <v>702</v>
      </c>
      <c r="E1173" s="17" t="s">
        <v>701</v>
      </c>
      <c r="F1173" s="20">
        <v>23900</v>
      </c>
      <c r="G1173" s="20">
        <v>-9716.26</v>
      </c>
      <c r="H1173" s="20">
        <v>14183.74</v>
      </c>
    </row>
    <row r="1174" spans="1:8" ht="23.25">
      <c r="A1174" s="19">
        <v>25</v>
      </c>
      <c r="B1174" s="55">
        <v>100000259083</v>
      </c>
      <c r="C1174" s="19">
        <v>0</v>
      </c>
      <c r="D1174" s="17" t="s">
        <v>702</v>
      </c>
      <c r="E1174" s="17" t="s">
        <v>701</v>
      </c>
      <c r="F1174" s="20">
        <v>23900</v>
      </c>
      <c r="G1174" s="20">
        <v>-9716.2800000000007</v>
      </c>
      <c r="H1174" s="20">
        <v>14183.72</v>
      </c>
    </row>
    <row r="1175" spans="1:8" ht="23.25">
      <c r="A1175" s="19">
        <v>26</v>
      </c>
      <c r="B1175" s="55">
        <v>100000259084</v>
      </c>
      <c r="C1175" s="19">
        <v>0</v>
      </c>
      <c r="D1175" s="17" t="s">
        <v>702</v>
      </c>
      <c r="E1175" s="17" t="s">
        <v>701</v>
      </c>
      <c r="F1175" s="20">
        <v>23900</v>
      </c>
      <c r="G1175" s="20">
        <v>-9716.26</v>
      </c>
      <c r="H1175" s="20">
        <v>14183.74</v>
      </c>
    </row>
    <row r="1176" spans="1:8" ht="23.25">
      <c r="A1176" s="19">
        <v>27</v>
      </c>
      <c r="B1176" s="55">
        <v>100000259085</v>
      </c>
      <c r="C1176" s="19">
        <v>0</v>
      </c>
      <c r="D1176" s="17" t="s">
        <v>702</v>
      </c>
      <c r="E1176" s="17" t="s">
        <v>701</v>
      </c>
      <c r="F1176" s="20">
        <v>23900</v>
      </c>
      <c r="G1176" s="20">
        <v>-9716.2800000000007</v>
      </c>
      <c r="H1176" s="20">
        <v>14183.72</v>
      </c>
    </row>
    <row r="1177" spans="1:8" ht="23.25">
      <c r="A1177" s="19">
        <v>28</v>
      </c>
      <c r="B1177" s="55">
        <v>100000379714</v>
      </c>
      <c r="C1177" s="19">
        <v>0</v>
      </c>
      <c r="D1177" s="17" t="s">
        <v>418</v>
      </c>
      <c r="E1177" s="17" t="s">
        <v>703</v>
      </c>
      <c r="F1177" s="20">
        <v>573600</v>
      </c>
      <c r="G1177" s="20">
        <v>-102063.79</v>
      </c>
      <c r="H1177" s="20">
        <v>471536.21</v>
      </c>
    </row>
    <row r="1178" spans="1:8" ht="23.25">
      <c r="A1178" s="19">
        <v>29</v>
      </c>
      <c r="B1178" s="55">
        <v>100000380731</v>
      </c>
      <c r="C1178" s="19">
        <v>0</v>
      </c>
      <c r="D1178" s="17" t="s">
        <v>418</v>
      </c>
      <c r="E1178" s="17" t="s">
        <v>704</v>
      </c>
      <c r="F1178" s="20">
        <v>14547565.6</v>
      </c>
      <c r="G1178" s="20">
        <v>-3007804.08</v>
      </c>
      <c r="H1178" s="20">
        <v>11539761.52</v>
      </c>
    </row>
    <row r="1179" spans="1:8" ht="23.25">
      <c r="A1179" s="19">
        <v>30</v>
      </c>
      <c r="B1179" s="55">
        <v>100000403957</v>
      </c>
      <c r="C1179" s="19">
        <v>0</v>
      </c>
      <c r="D1179" s="17" t="s">
        <v>705</v>
      </c>
      <c r="E1179" s="17" t="s">
        <v>706</v>
      </c>
      <c r="F1179" s="20">
        <v>112791.96</v>
      </c>
      <c r="G1179" s="20">
        <v>-36817.99</v>
      </c>
      <c r="H1179" s="20">
        <v>75973.97</v>
      </c>
    </row>
    <row r="1180" spans="1:8" ht="23.25">
      <c r="A1180" s="19">
        <v>31</v>
      </c>
      <c r="B1180" s="55">
        <v>100000403981</v>
      </c>
      <c r="C1180" s="19">
        <v>0</v>
      </c>
      <c r="D1180" s="17" t="s">
        <v>705</v>
      </c>
      <c r="E1180" s="17" t="s">
        <v>707</v>
      </c>
      <c r="F1180" s="20">
        <v>6583923.2000000002</v>
      </c>
      <c r="G1180" s="20">
        <v>-1374656.74</v>
      </c>
      <c r="H1180" s="20">
        <v>5209266.46</v>
      </c>
    </row>
    <row r="1181" spans="1:8" ht="23.25">
      <c r="A1181" s="19">
        <v>32</v>
      </c>
      <c r="B1181" s="55">
        <v>100000403990</v>
      </c>
      <c r="C1181" s="19">
        <v>0</v>
      </c>
      <c r="D1181" s="17" t="s">
        <v>705</v>
      </c>
      <c r="E1181" s="17" t="s">
        <v>708</v>
      </c>
      <c r="F1181" s="20">
        <v>1984859.2</v>
      </c>
      <c r="G1181" s="20">
        <v>-414418.58</v>
      </c>
      <c r="H1181" s="20">
        <v>1570440.62</v>
      </c>
    </row>
    <row r="1182" spans="1:8" ht="23.25">
      <c r="A1182" s="19">
        <v>33</v>
      </c>
      <c r="B1182" s="55">
        <v>100000405358</v>
      </c>
      <c r="C1182" s="19">
        <v>0</v>
      </c>
      <c r="D1182" s="17" t="s">
        <v>705</v>
      </c>
      <c r="E1182" s="17" t="s">
        <v>709</v>
      </c>
      <c r="F1182" s="20">
        <v>920000</v>
      </c>
      <c r="G1182" s="20">
        <v>-233176.64</v>
      </c>
      <c r="H1182" s="20">
        <v>686823.36</v>
      </c>
    </row>
    <row r="1183" spans="1:8" ht="23.25">
      <c r="A1183" s="19">
        <v>34</v>
      </c>
      <c r="B1183" s="55">
        <v>100000405367</v>
      </c>
      <c r="C1183" s="19">
        <v>0</v>
      </c>
      <c r="D1183" s="17" t="s">
        <v>705</v>
      </c>
      <c r="E1183" s="17" t="s">
        <v>710</v>
      </c>
      <c r="F1183" s="20">
        <v>350000</v>
      </c>
      <c r="G1183" s="20">
        <v>-88708.51</v>
      </c>
      <c r="H1183" s="20">
        <v>261291.49</v>
      </c>
    </row>
    <row r="1184" spans="1:8" ht="23.25">
      <c r="A1184" s="19">
        <v>35</v>
      </c>
      <c r="B1184" s="55">
        <v>100000430274</v>
      </c>
      <c r="C1184" s="19">
        <v>0</v>
      </c>
      <c r="D1184" s="17" t="s">
        <v>40</v>
      </c>
      <c r="E1184" s="17" t="s">
        <v>711</v>
      </c>
      <c r="F1184" s="20">
        <v>11676000</v>
      </c>
      <c r="G1184" s="20">
        <v>-1580458.94</v>
      </c>
      <c r="H1184" s="20">
        <v>10095541.060000001</v>
      </c>
    </row>
    <row r="1185" spans="1:8" ht="23.25">
      <c r="A1185" s="19">
        <v>36</v>
      </c>
      <c r="B1185" s="55">
        <v>100000447156</v>
      </c>
      <c r="C1185" s="19">
        <v>0</v>
      </c>
      <c r="D1185" s="17" t="s">
        <v>256</v>
      </c>
      <c r="E1185" s="17" t="s">
        <v>712</v>
      </c>
      <c r="F1185" s="20">
        <v>299607.90999999997</v>
      </c>
      <c r="G1185" s="20">
        <v>-39537.94</v>
      </c>
      <c r="H1185" s="20">
        <v>260069.97</v>
      </c>
    </row>
    <row r="1186" spans="1:8" ht="23.25">
      <c r="A1186" s="19">
        <v>37</v>
      </c>
      <c r="B1186" s="55">
        <v>100000447169</v>
      </c>
      <c r="C1186" s="19">
        <v>0</v>
      </c>
      <c r="D1186" s="17" t="s">
        <v>256</v>
      </c>
      <c r="E1186" s="17" t="s">
        <v>712</v>
      </c>
      <c r="F1186" s="20">
        <v>3082000</v>
      </c>
      <c r="G1186" s="20">
        <v>-812470.05</v>
      </c>
      <c r="H1186" s="20">
        <v>2269529.9500000002</v>
      </c>
    </row>
    <row r="1187" spans="1:8" ht="23.25">
      <c r="A1187" s="19">
        <v>38</v>
      </c>
      <c r="B1187" s="55">
        <v>100000447172</v>
      </c>
      <c r="C1187" s="19">
        <v>0</v>
      </c>
      <c r="D1187" s="17" t="s">
        <v>256</v>
      </c>
      <c r="E1187" s="17" t="s">
        <v>712</v>
      </c>
      <c r="F1187" s="20">
        <v>960000</v>
      </c>
      <c r="G1187" s="20">
        <v>-214955.87</v>
      </c>
      <c r="H1187" s="20">
        <v>745044.13</v>
      </c>
    </row>
    <row r="1188" spans="1:8" ht="23.25">
      <c r="A1188" s="19">
        <v>39</v>
      </c>
      <c r="B1188" s="55">
        <v>100000448662</v>
      </c>
      <c r="C1188" s="19">
        <v>0</v>
      </c>
      <c r="D1188" s="17" t="s">
        <v>19</v>
      </c>
      <c r="E1188" s="17" t="s">
        <v>238</v>
      </c>
      <c r="F1188" s="20">
        <v>2390000</v>
      </c>
      <c r="G1188" s="20">
        <v>-244350.63</v>
      </c>
      <c r="H1188" s="20">
        <v>2145649.37</v>
      </c>
    </row>
    <row r="1189" spans="1:8" ht="23.25">
      <c r="A1189" s="19">
        <v>40</v>
      </c>
      <c r="B1189" s="55">
        <v>100000448669</v>
      </c>
      <c r="C1189" s="19">
        <v>0</v>
      </c>
      <c r="D1189" s="17" t="s">
        <v>19</v>
      </c>
      <c r="E1189" s="17" t="s">
        <v>713</v>
      </c>
      <c r="F1189" s="20">
        <v>350000</v>
      </c>
      <c r="G1189" s="20">
        <v>-44599.68</v>
      </c>
      <c r="H1189" s="20">
        <v>305400.32000000001</v>
      </c>
    </row>
    <row r="1190" spans="1:8" ht="23.25">
      <c r="A1190" s="19">
        <v>41</v>
      </c>
      <c r="B1190" s="55">
        <v>100000448671</v>
      </c>
      <c r="C1190" s="19">
        <v>0</v>
      </c>
      <c r="D1190" s="17" t="s">
        <v>19</v>
      </c>
      <c r="E1190" s="17" t="s">
        <v>714</v>
      </c>
      <c r="F1190" s="20">
        <v>500000</v>
      </c>
      <c r="G1190" s="20">
        <v>-63713.82</v>
      </c>
      <c r="H1190" s="20">
        <v>436286.18</v>
      </c>
    </row>
    <row r="1191" spans="1:8" ht="23.25">
      <c r="A1191" s="19">
        <v>42</v>
      </c>
      <c r="B1191" s="55">
        <v>100000448672</v>
      </c>
      <c r="C1191" s="19">
        <v>0</v>
      </c>
      <c r="D1191" s="17" t="s">
        <v>19</v>
      </c>
      <c r="E1191" s="17" t="s">
        <v>715</v>
      </c>
      <c r="F1191" s="20">
        <v>200000</v>
      </c>
      <c r="G1191" s="20">
        <v>-25485.53</v>
      </c>
      <c r="H1191" s="20">
        <v>174514.47</v>
      </c>
    </row>
    <row r="1192" spans="1:8" ht="23.25">
      <c r="A1192" s="19">
        <v>43</v>
      </c>
      <c r="B1192" s="55">
        <v>100000448698</v>
      </c>
      <c r="C1192" s="19">
        <v>0</v>
      </c>
      <c r="D1192" s="17" t="s">
        <v>19</v>
      </c>
      <c r="E1192" s="17" t="s">
        <v>238</v>
      </c>
      <c r="F1192" s="20">
        <v>12427000</v>
      </c>
      <c r="G1192" s="20">
        <v>-839885.23</v>
      </c>
      <c r="H1192" s="20">
        <v>11587114.77</v>
      </c>
    </row>
    <row r="1193" spans="1:8" ht="23.25">
      <c r="A1193" s="19">
        <v>44</v>
      </c>
      <c r="B1193" s="55">
        <v>100000448710</v>
      </c>
      <c r="C1193" s="19">
        <v>0</v>
      </c>
      <c r="D1193" s="17" t="s">
        <v>19</v>
      </c>
      <c r="E1193" s="17" t="s">
        <v>716</v>
      </c>
      <c r="F1193" s="20">
        <v>3900020</v>
      </c>
      <c r="G1193" s="20">
        <v>-380034.47</v>
      </c>
      <c r="H1193" s="20">
        <v>3519985.53</v>
      </c>
    </row>
    <row r="1194" spans="1:8" ht="23.25">
      <c r="A1194" s="19">
        <v>45</v>
      </c>
      <c r="B1194" s="55">
        <v>100000448722</v>
      </c>
      <c r="C1194" s="19">
        <v>0</v>
      </c>
      <c r="D1194" s="17" t="s">
        <v>19</v>
      </c>
      <c r="E1194" s="17" t="s">
        <v>717</v>
      </c>
      <c r="F1194" s="20">
        <v>3852000</v>
      </c>
      <c r="G1194" s="20">
        <v>-607371.53</v>
      </c>
      <c r="H1194" s="20">
        <v>3244628.47</v>
      </c>
    </row>
    <row r="1195" spans="1:8" ht="23.25">
      <c r="A1195" s="19">
        <v>46</v>
      </c>
      <c r="B1195" s="55">
        <v>100000448727</v>
      </c>
      <c r="C1195" s="19">
        <v>0</v>
      </c>
      <c r="D1195" s="17" t="s">
        <v>19</v>
      </c>
      <c r="E1195" s="17" t="s">
        <v>717</v>
      </c>
      <c r="F1195" s="20">
        <v>5730000</v>
      </c>
      <c r="G1195" s="20">
        <v>-903488.81</v>
      </c>
      <c r="H1195" s="20">
        <v>4826511.1900000004</v>
      </c>
    </row>
    <row r="1196" spans="1:8" ht="23.25">
      <c r="A1196" s="19">
        <v>47</v>
      </c>
      <c r="B1196" s="55">
        <v>100000457612</v>
      </c>
      <c r="C1196" s="19">
        <v>0</v>
      </c>
      <c r="D1196" s="17" t="s">
        <v>19</v>
      </c>
      <c r="E1196" s="17" t="s">
        <v>718</v>
      </c>
      <c r="F1196" s="20">
        <v>6683600</v>
      </c>
      <c r="G1196" s="20">
        <v>-718918.88</v>
      </c>
      <c r="H1196" s="20">
        <v>5964681.1200000001</v>
      </c>
    </row>
    <row r="1197" spans="1:8" ht="23.25">
      <c r="A1197" s="19">
        <v>48</v>
      </c>
      <c r="B1197" s="55">
        <v>100000457649</v>
      </c>
      <c r="C1197" s="19">
        <v>0</v>
      </c>
      <c r="D1197" s="17" t="s">
        <v>19</v>
      </c>
      <c r="E1197" s="17" t="s">
        <v>719</v>
      </c>
      <c r="F1197" s="20">
        <v>17347000</v>
      </c>
      <c r="G1197" s="20">
        <v>-1913449.46</v>
      </c>
      <c r="H1197" s="20">
        <v>15433550.539999999</v>
      </c>
    </row>
    <row r="1198" spans="1:8" ht="23.25">
      <c r="A1198" s="19">
        <v>49</v>
      </c>
      <c r="B1198" s="55">
        <v>100000467481</v>
      </c>
      <c r="C1198" s="19">
        <v>0</v>
      </c>
      <c r="D1198" s="17" t="s">
        <v>173</v>
      </c>
      <c r="E1198" s="17" t="s">
        <v>720</v>
      </c>
      <c r="F1198" s="20">
        <v>606060</v>
      </c>
      <c r="G1198" s="20">
        <v>-17152.349999999999</v>
      </c>
      <c r="H1198" s="20">
        <v>588907.65</v>
      </c>
    </row>
    <row r="1199" spans="1:8" ht="23.25">
      <c r="A1199" s="21"/>
      <c r="B1199" s="16" t="s">
        <v>245</v>
      </c>
      <c r="C1199" s="21"/>
      <c r="D1199" s="21"/>
      <c r="E1199" s="21"/>
      <c r="F1199" s="23">
        <f>SUM(F1149:F1198)</f>
        <v>95669106.909999996</v>
      </c>
      <c r="G1199" s="23">
        <f t="shared" ref="G1199:H1199" si="26">SUM(G1149:G1198)</f>
        <v>-13902193.4</v>
      </c>
      <c r="H1199" s="23">
        <f t="shared" si="26"/>
        <v>81766913.50999999</v>
      </c>
    </row>
    <row r="1200" spans="1:8" ht="23.25">
      <c r="A1200" s="28"/>
      <c r="B1200" s="58"/>
      <c r="C1200" s="28"/>
      <c r="D1200" s="28"/>
      <c r="E1200" s="28"/>
      <c r="F1200" s="27"/>
      <c r="G1200" s="27"/>
      <c r="H1200" s="27"/>
    </row>
    <row r="1201" spans="1:8" ht="23.25">
      <c r="A1201" s="13" t="s">
        <v>721</v>
      </c>
      <c r="B1201" s="57"/>
      <c r="C1201" s="12"/>
      <c r="D1201" s="12"/>
      <c r="E1201" s="12"/>
      <c r="F1201" s="14"/>
      <c r="G1201" s="14"/>
      <c r="H1201" s="14"/>
    </row>
    <row r="1202" spans="1:8" ht="23.25">
      <c r="A1202" s="15" t="s">
        <v>273</v>
      </c>
      <c r="B1202" s="16" t="s">
        <v>1</v>
      </c>
      <c r="C1202" s="15" t="s">
        <v>2</v>
      </c>
      <c r="D1202" s="15" t="s">
        <v>274</v>
      </c>
      <c r="E1202" s="15" t="s">
        <v>3</v>
      </c>
      <c r="F1202" s="15" t="s">
        <v>4</v>
      </c>
      <c r="G1202" s="15" t="s">
        <v>307</v>
      </c>
      <c r="H1202" s="15" t="s">
        <v>6</v>
      </c>
    </row>
    <row r="1203" spans="1:8" ht="23.25">
      <c r="A1203" s="50">
        <v>1</v>
      </c>
      <c r="B1203" s="59">
        <v>100000233957</v>
      </c>
      <c r="C1203" s="50">
        <v>0</v>
      </c>
      <c r="D1203" s="52" t="s">
        <v>722</v>
      </c>
      <c r="E1203" s="52" t="s">
        <v>723</v>
      </c>
      <c r="F1203" s="53">
        <v>4279.17</v>
      </c>
      <c r="G1203" s="53">
        <v>-4278.17</v>
      </c>
      <c r="H1203" s="52">
        <v>1</v>
      </c>
    </row>
    <row r="1204" spans="1:8" ht="23.25">
      <c r="A1204" s="50"/>
      <c r="B1204" s="59">
        <v>100000233957</v>
      </c>
      <c r="C1204" s="50">
        <v>1</v>
      </c>
      <c r="D1204" s="52" t="s">
        <v>722</v>
      </c>
      <c r="E1204" s="52" t="s">
        <v>723</v>
      </c>
      <c r="F1204" s="53">
        <v>11520.83</v>
      </c>
      <c r="G1204" s="53">
        <v>-11519.83</v>
      </c>
      <c r="H1204" s="52">
        <v>1</v>
      </c>
    </row>
    <row r="1205" spans="1:8" ht="23.25">
      <c r="A1205" s="50">
        <v>2</v>
      </c>
      <c r="B1205" s="59">
        <v>100000233958</v>
      </c>
      <c r="C1205" s="50">
        <v>0</v>
      </c>
      <c r="D1205" s="52" t="s">
        <v>722</v>
      </c>
      <c r="E1205" s="52" t="s">
        <v>723</v>
      </c>
      <c r="F1205" s="53">
        <v>4279.17</v>
      </c>
      <c r="G1205" s="53">
        <v>-4278.17</v>
      </c>
      <c r="H1205" s="52">
        <v>1</v>
      </c>
    </row>
    <row r="1206" spans="1:8" ht="23.25">
      <c r="A1206" s="50"/>
      <c r="B1206" s="59">
        <v>100000233958</v>
      </c>
      <c r="C1206" s="50">
        <v>1</v>
      </c>
      <c r="D1206" s="52" t="s">
        <v>722</v>
      </c>
      <c r="E1206" s="52" t="s">
        <v>723</v>
      </c>
      <c r="F1206" s="53">
        <v>11520.83</v>
      </c>
      <c r="G1206" s="53">
        <v>-11519.83</v>
      </c>
      <c r="H1206" s="52">
        <v>1</v>
      </c>
    </row>
    <row r="1207" spans="1:8" ht="23.25">
      <c r="A1207" s="50">
        <v>3</v>
      </c>
      <c r="B1207" s="59">
        <v>100000233959</v>
      </c>
      <c r="C1207" s="50">
        <v>0</v>
      </c>
      <c r="D1207" s="52" t="s">
        <v>722</v>
      </c>
      <c r="E1207" s="52" t="s">
        <v>723</v>
      </c>
      <c r="F1207" s="53">
        <v>4279.17</v>
      </c>
      <c r="G1207" s="53">
        <v>-4278.17</v>
      </c>
      <c r="H1207" s="52">
        <v>1</v>
      </c>
    </row>
    <row r="1208" spans="1:8" ht="23.25">
      <c r="A1208" s="50"/>
      <c r="B1208" s="59">
        <v>100000233959</v>
      </c>
      <c r="C1208" s="50">
        <v>1</v>
      </c>
      <c r="D1208" s="52" t="s">
        <v>722</v>
      </c>
      <c r="E1208" s="52" t="s">
        <v>723</v>
      </c>
      <c r="F1208" s="53">
        <v>11520.83</v>
      </c>
      <c r="G1208" s="53">
        <v>-11519.83</v>
      </c>
      <c r="H1208" s="52">
        <v>1</v>
      </c>
    </row>
    <row r="1209" spans="1:8" ht="23.25">
      <c r="A1209" s="50">
        <v>4</v>
      </c>
      <c r="B1209" s="59">
        <v>100000233960</v>
      </c>
      <c r="C1209" s="50">
        <v>0</v>
      </c>
      <c r="D1209" s="52" t="s">
        <v>722</v>
      </c>
      <c r="E1209" s="52" t="s">
        <v>723</v>
      </c>
      <c r="F1209" s="53">
        <v>4279.17</v>
      </c>
      <c r="G1209" s="53">
        <v>-4278.17</v>
      </c>
      <c r="H1209" s="52">
        <v>1</v>
      </c>
    </row>
    <row r="1210" spans="1:8" ht="23.25">
      <c r="A1210" s="50"/>
      <c r="B1210" s="59">
        <v>100000233960</v>
      </c>
      <c r="C1210" s="50">
        <v>1</v>
      </c>
      <c r="D1210" s="52" t="s">
        <v>722</v>
      </c>
      <c r="E1210" s="52" t="s">
        <v>723</v>
      </c>
      <c r="F1210" s="53">
        <v>11520.83</v>
      </c>
      <c r="G1210" s="53">
        <v>-11519.83</v>
      </c>
      <c r="H1210" s="52">
        <v>1</v>
      </c>
    </row>
    <row r="1211" spans="1:8" ht="23.25">
      <c r="A1211" s="50">
        <v>5</v>
      </c>
      <c r="B1211" s="59">
        <v>100000233961</v>
      </c>
      <c r="C1211" s="50">
        <v>0</v>
      </c>
      <c r="D1211" s="52" t="s">
        <v>722</v>
      </c>
      <c r="E1211" s="52" t="s">
        <v>723</v>
      </c>
      <c r="F1211" s="53">
        <v>4279.17</v>
      </c>
      <c r="G1211" s="53">
        <v>-4278.17</v>
      </c>
      <c r="H1211" s="52">
        <v>1</v>
      </c>
    </row>
    <row r="1212" spans="1:8" ht="23.25">
      <c r="A1212" s="50"/>
      <c r="B1212" s="59">
        <v>100000233961</v>
      </c>
      <c r="C1212" s="50">
        <v>1</v>
      </c>
      <c r="D1212" s="52" t="s">
        <v>722</v>
      </c>
      <c r="E1212" s="52" t="s">
        <v>723</v>
      </c>
      <c r="F1212" s="53">
        <v>11520.83</v>
      </c>
      <c r="G1212" s="53">
        <v>-11519.83</v>
      </c>
      <c r="H1212" s="52">
        <v>1</v>
      </c>
    </row>
    <row r="1213" spans="1:8" ht="23.25">
      <c r="A1213" s="50">
        <v>6</v>
      </c>
      <c r="B1213" s="59">
        <v>100000233962</v>
      </c>
      <c r="C1213" s="50">
        <v>0</v>
      </c>
      <c r="D1213" s="52" t="s">
        <v>722</v>
      </c>
      <c r="E1213" s="52" t="s">
        <v>723</v>
      </c>
      <c r="F1213" s="53">
        <v>4279.17</v>
      </c>
      <c r="G1213" s="53">
        <v>-4278.17</v>
      </c>
      <c r="H1213" s="52">
        <v>1</v>
      </c>
    </row>
    <row r="1214" spans="1:8" ht="23.25">
      <c r="A1214" s="50"/>
      <c r="B1214" s="59">
        <v>100000233962</v>
      </c>
      <c r="C1214" s="50">
        <v>1</v>
      </c>
      <c r="D1214" s="52" t="s">
        <v>722</v>
      </c>
      <c r="E1214" s="52" t="s">
        <v>723</v>
      </c>
      <c r="F1214" s="53">
        <v>11520.83</v>
      </c>
      <c r="G1214" s="53">
        <v>-11519.83</v>
      </c>
      <c r="H1214" s="52">
        <v>1</v>
      </c>
    </row>
    <row r="1215" spans="1:8" ht="23.25">
      <c r="A1215" s="50">
        <v>7</v>
      </c>
      <c r="B1215" s="59">
        <v>100000233963</v>
      </c>
      <c r="C1215" s="50">
        <v>0</v>
      </c>
      <c r="D1215" s="52" t="s">
        <v>722</v>
      </c>
      <c r="E1215" s="52" t="s">
        <v>723</v>
      </c>
      <c r="F1215" s="53">
        <v>4279.17</v>
      </c>
      <c r="G1215" s="53">
        <v>-4278.17</v>
      </c>
      <c r="H1215" s="52">
        <v>1</v>
      </c>
    </row>
    <row r="1216" spans="1:8" ht="23.25">
      <c r="A1216" s="50"/>
      <c r="B1216" s="59">
        <v>100000233963</v>
      </c>
      <c r="C1216" s="50">
        <v>1</v>
      </c>
      <c r="D1216" s="52" t="s">
        <v>722</v>
      </c>
      <c r="E1216" s="52" t="s">
        <v>723</v>
      </c>
      <c r="F1216" s="53">
        <v>11520.83</v>
      </c>
      <c r="G1216" s="53">
        <v>-11519.83</v>
      </c>
      <c r="H1216" s="52">
        <v>1</v>
      </c>
    </row>
    <row r="1217" spans="1:8" ht="23.25">
      <c r="A1217" s="50">
        <v>8</v>
      </c>
      <c r="B1217" s="59">
        <v>100000233964</v>
      </c>
      <c r="C1217" s="50">
        <v>0</v>
      </c>
      <c r="D1217" s="52" t="s">
        <v>722</v>
      </c>
      <c r="E1217" s="52" t="s">
        <v>723</v>
      </c>
      <c r="F1217" s="53">
        <v>4279.17</v>
      </c>
      <c r="G1217" s="53">
        <v>-4278.17</v>
      </c>
      <c r="H1217" s="52">
        <v>1</v>
      </c>
    </row>
    <row r="1218" spans="1:8" ht="23.25">
      <c r="A1218" s="50"/>
      <c r="B1218" s="59">
        <v>100000233964</v>
      </c>
      <c r="C1218" s="50">
        <v>1</v>
      </c>
      <c r="D1218" s="52" t="s">
        <v>722</v>
      </c>
      <c r="E1218" s="52" t="s">
        <v>723</v>
      </c>
      <c r="F1218" s="53">
        <v>11520.83</v>
      </c>
      <c r="G1218" s="53">
        <v>-11519.83</v>
      </c>
      <c r="H1218" s="52">
        <v>1</v>
      </c>
    </row>
    <row r="1219" spans="1:8" ht="23.25">
      <c r="A1219" s="50">
        <v>9</v>
      </c>
      <c r="B1219" s="59">
        <v>100000233965</v>
      </c>
      <c r="C1219" s="50">
        <v>0</v>
      </c>
      <c r="D1219" s="52" t="s">
        <v>722</v>
      </c>
      <c r="E1219" s="52" t="s">
        <v>723</v>
      </c>
      <c r="F1219" s="53">
        <v>4279.17</v>
      </c>
      <c r="G1219" s="53">
        <v>-4278.17</v>
      </c>
      <c r="H1219" s="52">
        <v>1</v>
      </c>
    </row>
    <row r="1220" spans="1:8" ht="23.25">
      <c r="A1220" s="50"/>
      <c r="B1220" s="59">
        <v>100000233965</v>
      </c>
      <c r="C1220" s="50">
        <v>1</v>
      </c>
      <c r="D1220" s="52" t="s">
        <v>722</v>
      </c>
      <c r="E1220" s="52" t="s">
        <v>723</v>
      </c>
      <c r="F1220" s="53">
        <v>11520.83</v>
      </c>
      <c r="G1220" s="53">
        <v>-11519.83</v>
      </c>
      <c r="H1220" s="52">
        <v>1</v>
      </c>
    </row>
    <row r="1221" spans="1:8" ht="23.25">
      <c r="A1221" s="50">
        <v>10</v>
      </c>
      <c r="B1221" s="59">
        <v>100000233966</v>
      </c>
      <c r="C1221" s="50">
        <v>0</v>
      </c>
      <c r="D1221" s="52" t="s">
        <v>722</v>
      </c>
      <c r="E1221" s="52" t="s">
        <v>723</v>
      </c>
      <c r="F1221" s="53">
        <v>4279.17</v>
      </c>
      <c r="G1221" s="53">
        <v>-4278.17</v>
      </c>
      <c r="H1221" s="52">
        <v>1</v>
      </c>
    </row>
    <row r="1222" spans="1:8" ht="23.25">
      <c r="A1222" s="50"/>
      <c r="B1222" s="55">
        <v>100000233966</v>
      </c>
      <c r="C1222" s="19">
        <v>1</v>
      </c>
      <c r="D1222" s="17" t="s">
        <v>722</v>
      </c>
      <c r="E1222" s="17" t="s">
        <v>723</v>
      </c>
      <c r="F1222" s="20">
        <v>11520.83</v>
      </c>
      <c r="G1222" s="20">
        <v>-11519.83</v>
      </c>
      <c r="H1222" s="17">
        <v>1</v>
      </c>
    </row>
    <row r="1223" spans="1:8" ht="23.25">
      <c r="A1223" s="17"/>
      <c r="B1223" s="16" t="s">
        <v>721</v>
      </c>
      <c r="C1223" s="19"/>
      <c r="D1223" s="17"/>
      <c r="E1223" s="17"/>
      <c r="F1223" s="23">
        <f>SUM(F1203:F1222)</f>
        <v>158000</v>
      </c>
      <c r="G1223" s="23">
        <f t="shared" ref="G1223:H1223" si="27">SUM(G1203:G1222)</f>
        <v>-157980</v>
      </c>
      <c r="H1223" s="23">
        <f t="shared" si="27"/>
        <v>20</v>
      </c>
    </row>
    <row r="1224" spans="1:8" ht="23.25">
      <c r="A1224" s="43" t="s">
        <v>276</v>
      </c>
      <c r="B1224" s="44"/>
      <c r="C1224" s="44"/>
      <c r="D1224" s="44"/>
      <c r="E1224" s="45"/>
      <c r="F1224" s="7">
        <f>F1223+F1199</f>
        <v>95827106.909999996</v>
      </c>
      <c r="G1224" s="7">
        <f t="shared" ref="G1224:H1224" si="28">G1223+G1199</f>
        <v>-14060173.4</v>
      </c>
      <c r="H1224" s="7">
        <f t="shared" si="28"/>
        <v>81766933.50999999</v>
      </c>
    </row>
    <row r="1225" spans="1:8" ht="23.25">
      <c r="A1225" s="3"/>
      <c r="B1225" s="56" t="s">
        <v>246</v>
      </c>
      <c r="C1225" s="3"/>
      <c r="D1225" s="3"/>
      <c r="E1225" s="3"/>
      <c r="F1225" s="5">
        <v>95827106.909999996</v>
      </c>
      <c r="G1225" s="5">
        <v>-14060173.4</v>
      </c>
      <c r="H1225" s="5">
        <v>81766933.510000005</v>
      </c>
    </row>
    <row r="1226" spans="1:8" ht="23.25">
      <c r="A1226" s="3"/>
      <c r="B1226" s="56"/>
      <c r="C1226" s="3"/>
      <c r="D1226" s="3"/>
      <c r="E1226" s="3"/>
      <c r="F1226" s="5"/>
      <c r="G1226" s="5"/>
      <c r="H1226" s="5"/>
    </row>
    <row r="1227" spans="1:8" ht="23.25">
      <c r="A1227" s="13" t="s">
        <v>267</v>
      </c>
      <c r="B1227" s="56"/>
      <c r="C1227" s="3"/>
      <c r="D1227" s="3"/>
      <c r="E1227" s="3"/>
      <c r="F1227" s="5"/>
      <c r="G1227" s="5"/>
      <c r="H1227" s="5"/>
    </row>
    <row r="1228" spans="1:8" ht="23.25">
      <c r="A1228" s="15" t="s">
        <v>273</v>
      </c>
      <c r="B1228" s="16" t="s">
        <v>1</v>
      </c>
      <c r="C1228" s="15" t="s">
        <v>2</v>
      </c>
      <c r="D1228" s="15" t="s">
        <v>274</v>
      </c>
      <c r="E1228" s="15" t="s">
        <v>3</v>
      </c>
      <c r="F1228" s="15" t="s">
        <v>4</v>
      </c>
      <c r="G1228" s="15" t="s">
        <v>307</v>
      </c>
      <c r="H1228" s="15" t="s">
        <v>6</v>
      </c>
    </row>
    <row r="1229" spans="1:8" ht="23.25">
      <c r="A1229" s="19">
        <v>1</v>
      </c>
      <c r="B1229" s="55">
        <v>800000028420</v>
      </c>
      <c r="C1229" s="19">
        <v>0</v>
      </c>
      <c r="D1229" s="17" t="s">
        <v>724</v>
      </c>
      <c r="E1229" s="17" t="s">
        <v>725</v>
      </c>
      <c r="F1229" s="20">
        <v>2164875</v>
      </c>
      <c r="G1229" s="17">
        <v>0</v>
      </c>
      <c r="H1229" s="20">
        <v>2164875</v>
      </c>
    </row>
    <row r="1230" spans="1:8" ht="23.25">
      <c r="A1230" s="19">
        <v>2</v>
      </c>
      <c r="B1230" s="55">
        <v>800000028462</v>
      </c>
      <c r="C1230" s="19">
        <v>0</v>
      </c>
      <c r="D1230" s="17" t="s">
        <v>726</v>
      </c>
      <c r="E1230" s="17" t="s">
        <v>727</v>
      </c>
      <c r="F1230" s="20">
        <v>1792050</v>
      </c>
      <c r="G1230" s="17">
        <v>0</v>
      </c>
      <c r="H1230" s="20">
        <v>1792050</v>
      </c>
    </row>
    <row r="1231" spans="1:8" ht="23.25">
      <c r="A1231" s="19">
        <v>3</v>
      </c>
      <c r="B1231" s="55">
        <v>800000028765</v>
      </c>
      <c r="C1231" s="19">
        <v>0</v>
      </c>
      <c r="D1231" s="17" t="s">
        <v>105</v>
      </c>
      <c r="E1231" s="17" t="s">
        <v>728</v>
      </c>
      <c r="F1231" s="20">
        <v>1154600</v>
      </c>
      <c r="G1231" s="17">
        <v>0</v>
      </c>
      <c r="H1231" s="20">
        <v>1154600</v>
      </c>
    </row>
    <row r="1232" spans="1:8" ht="23.25">
      <c r="A1232" s="19">
        <v>4</v>
      </c>
      <c r="B1232" s="55">
        <v>800000028766</v>
      </c>
      <c r="C1232" s="19">
        <v>0</v>
      </c>
      <c r="D1232" s="17" t="s">
        <v>729</v>
      </c>
      <c r="E1232" s="17" t="s">
        <v>730</v>
      </c>
      <c r="F1232" s="20">
        <v>1154600</v>
      </c>
      <c r="G1232" s="17">
        <v>0</v>
      </c>
      <c r="H1232" s="20">
        <v>1154600</v>
      </c>
    </row>
    <row r="1233" spans="1:8" ht="23.25">
      <c r="A1233" s="19">
        <v>5</v>
      </c>
      <c r="B1233" s="55">
        <v>800000028767</v>
      </c>
      <c r="C1233" s="19">
        <v>0</v>
      </c>
      <c r="D1233" s="17" t="s">
        <v>105</v>
      </c>
      <c r="E1233" s="17" t="s">
        <v>731</v>
      </c>
      <c r="F1233" s="20">
        <v>1472000</v>
      </c>
      <c r="G1233" s="17">
        <v>0</v>
      </c>
      <c r="H1233" s="20">
        <v>1472000</v>
      </c>
    </row>
    <row r="1234" spans="1:8" ht="23.25">
      <c r="A1234" s="19">
        <v>6</v>
      </c>
      <c r="B1234" s="55">
        <v>800000028768</v>
      </c>
      <c r="C1234" s="19">
        <v>0</v>
      </c>
      <c r="D1234" s="17" t="s">
        <v>105</v>
      </c>
      <c r="E1234" s="17" t="s">
        <v>732</v>
      </c>
      <c r="F1234" s="20">
        <v>1472000</v>
      </c>
      <c r="G1234" s="17">
        <v>0</v>
      </c>
      <c r="H1234" s="20">
        <v>1472000</v>
      </c>
    </row>
    <row r="1235" spans="1:8" ht="23.25">
      <c r="A1235" s="19">
        <v>7</v>
      </c>
      <c r="B1235" s="55">
        <v>800000028896</v>
      </c>
      <c r="C1235" s="19">
        <v>0</v>
      </c>
      <c r="D1235" s="17" t="s">
        <v>105</v>
      </c>
      <c r="E1235" s="17" t="s">
        <v>733</v>
      </c>
      <c r="F1235" s="20">
        <v>1472000</v>
      </c>
      <c r="G1235" s="17">
        <v>0</v>
      </c>
      <c r="H1235" s="20">
        <v>1472000</v>
      </c>
    </row>
    <row r="1236" spans="1:8" ht="23.25">
      <c r="A1236" s="19">
        <v>8</v>
      </c>
      <c r="B1236" s="55">
        <v>800000028985</v>
      </c>
      <c r="C1236" s="19">
        <v>0</v>
      </c>
      <c r="D1236" s="17" t="s">
        <v>256</v>
      </c>
      <c r="E1236" s="17" t="s">
        <v>734</v>
      </c>
      <c r="F1236" s="20">
        <v>1154600</v>
      </c>
      <c r="G1236" s="17">
        <v>0</v>
      </c>
      <c r="H1236" s="20">
        <v>1154600</v>
      </c>
    </row>
    <row r="1237" spans="1:8" ht="23.25">
      <c r="A1237" s="19">
        <v>9</v>
      </c>
      <c r="B1237" s="55">
        <v>800000029229</v>
      </c>
      <c r="C1237" s="19">
        <v>0</v>
      </c>
      <c r="D1237" s="17" t="s">
        <v>735</v>
      </c>
      <c r="E1237" s="17" t="s">
        <v>736</v>
      </c>
      <c r="F1237" s="20">
        <v>1472000</v>
      </c>
      <c r="G1237" s="17">
        <v>0</v>
      </c>
      <c r="H1237" s="20">
        <v>1472000</v>
      </c>
    </row>
    <row r="1238" spans="1:8" ht="23.25">
      <c r="A1238" s="19">
        <v>10</v>
      </c>
      <c r="B1238" s="55">
        <v>800000029230</v>
      </c>
      <c r="C1238" s="19">
        <v>0</v>
      </c>
      <c r="D1238" s="17" t="s">
        <v>735</v>
      </c>
      <c r="E1238" s="17" t="s">
        <v>737</v>
      </c>
      <c r="F1238" s="20">
        <v>1472000</v>
      </c>
      <c r="G1238" s="17">
        <v>0</v>
      </c>
      <c r="H1238" s="20">
        <v>1472000</v>
      </c>
    </row>
    <row r="1239" spans="1:8" ht="23.25">
      <c r="A1239" s="19">
        <v>11</v>
      </c>
      <c r="B1239" s="55">
        <v>800000029357</v>
      </c>
      <c r="C1239" s="19">
        <v>0</v>
      </c>
      <c r="D1239" s="17" t="s">
        <v>738</v>
      </c>
      <c r="E1239" s="17" t="s">
        <v>739</v>
      </c>
      <c r="F1239" s="20">
        <v>1443250</v>
      </c>
      <c r="G1239" s="17">
        <v>0</v>
      </c>
      <c r="H1239" s="20">
        <v>1443250</v>
      </c>
    </row>
    <row r="1240" spans="1:8" ht="23.25">
      <c r="A1240" s="19">
        <v>12</v>
      </c>
      <c r="B1240" s="55">
        <v>800000029542</v>
      </c>
      <c r="C1240" s="19">
        <v>0</v>
      </c>
      <c r="D1240" s="17" t="s">
        <v>740</v>
      </c>
      <c r="E1240" s="17" t="s">
        <v>741</v>
      </c>
      <c r="F1240" s="20">
        <v>1472000</v>
      </c>
      <c r="G1240" s="17">
        <v>0</v>
      </c>
      <c r="H1240" s="20">
        <v>1472000</v>
      </c>
    </row>
    <row r="1241" spans="1:8" ht="23.25">
      <c r="A1241" s="19">
        <v>13</v>
      </c>
      <c r="B1241" s="55">
        <v>800000029543</v>
      </c>
      <c r="C1241" s="19">
        <v>0</v>
      </c>
      <c r="D1241" s="17" t="s">
        <v>740</v>
      </c>
      <c r="E1241" s="17" t="s">
        <v>742</v>
      </c>
      <c r="F1241" s="20">
        <v>1731900</v>
      </c>
      <c r="G1241" s="17">
        <v>0</v>
      </c>
      <c r="H1241" s="20">
        <v>1731900</v>
      </c>
    </row>
    <row r="1242" spans="1:8" ht="23.25">
      <c r="A1242" s="19">
        <v>14</v>
      </c>
      <c r="B1242" s="55">
        <v>800000029544</v>
      </c>
      <c r="C1242" s="19">
        <v>0</v>
      </c>
      <c r="D1242" s="17" t="s">
        <v>740</v>
      </c>
      <c r="E1242" s="17" t="s">
        <v>743</v>
      </c>
      <c r="F1242" s="20">
        <v>1731900</v>
      </c>
      <c r="G1242" s="17">
        <v>0</v>
      </c>
      <c r="H1242" s="20">
        <v>1731900</v>
      </c>
    </row>
    <row r="1243" spans="1:8" ht="23.25">
      <c r="A1243" s="21"/>
      <c r="B1243" s="16" t="s">
        <v>267</v>
      </c>
      <c r="C1243" s="21"/>
      <c r="D1243" s="21"/>
      <c r="E1243" s="21"/>
      <c r="F1243" s="23">
        <v>21159775</v>
      </c>
      <c r="G1243" s="21">
        <v>0</v>
      </c>
      <c r="H1243" s="23">
        <v>21159775</v>
      </c>
    </row>
    <row r="1244" spans="1:8" ht="23.25">
      <c r="A1244" s="43" t="s">
        <v>276</v>
      </c>
      <c r="B1244" s="44"/>
      <c r="C1244" s="44"/>
      <c r="D1244" s="44"/>
      <c r="E1244" s="45"/>
      <c r="F1244" s="7">
        <f>F1243</f>
        <v>21159775</v>
      </c>
      <c r="G1244" s="7">
        <f t="shared" ref="G1244:H1244" si="29">G1243</f>
        <v>0</v>
      </c>
      <c r="H1244" s="7">
        <f t="shared" si="29"/>
        <v>21159775</v>
      </c>
    </row>
    <row r="1245" spans="1:8" ht="23.25">
      <c r="A1245" s="3"/>
      <c r="B1245" s="56" t="s">
        <v>268</v>
      </c>
      <c r="C1245" s="3"/>
      <c r="D1245" s="3"/>
      <c r="E1245" s="3"/>
      <c r="F1245" s="5">
        <v>21159775</v>
      </c>
      <c r="G1245" s="3">
        <v>0</v>
      </c>
      <c r="H1245" s="5">
        <v>21159775</v>
      </c>
    </row>
    <row r="1246" spans="1:8" ht="23.25">
      <c r="A1246" s="41"/>
      <c r="B1246" s="60" t="s">
        <v>285</v>
      </c>
      <c r="C1246" s="41"/>
      <c r="D1246" s="41"/>
      <c r="E1246" s="41"/>
      <c r="F1246" s="42">
        <f>F12+F27+F35+F278+F363+F545+F607+F616+F639+F1124+F1131+F1144+F1224+F1244</f>
        <v>294185375.72000003</v>
      </c>
      <c r="G1246" s="42">
        <f t="shared" ref="G1246:H1246" si="30">G12+G27+G35+G278+G363+G545+G607+G616+G639+G1124+G1131+G1144+G1224+G1244</f>
        <v>-118339027.41999999</v>
      </c>
      <c r="H1246" s="42">
        <f t="shared" si="30"/>
        <v>175846348.30000001</v>
      </c>
    </row>
    <row r="1247" spans="1:8" ht="23.25">
      <c r="A1247" s="3"/>
      <c r="B1247" s="56" t="s">
        <v>269</v>
      </c>
      <c r="C1247" s="3"/>
      <c r="D1247" s="3"/>
      <c r="E1247" s="3"/>
      <c r="F1247" s="5">
        <v>294185375.72000003</v>
      </c>
      <c r="G1247" s="5">
        <v>-118339027.42</v>
      </c>
      <c r="H1247" s="5">
        <v>175846348.30000001</v>
      </c>
    </row>
    <row r="1248" spans="1:8" ht="23.25">
      <c r="A1248" s="3"/>
      <c r="B1248" s="56" t="s">
        <v>270</v>
      </c>
      <c r="C1248" s="3"/>
      <c r="D1248" s="3"/>
      <c r="E1248" s="3"/>
      <c r="F1248" s="5">
        <v>294185375.72000003</v>
      </c>
      <c r="G1248" s="5">
        <v>-118339027.42</v>
      </c>
      <c r="H1248" s="5">
        <v>175846348.30000001</v>
      </c>
    </row>
    <row r="1249" spans="1:8" ht="23.25">
      <c r="A1249" s="3"/>
      <c r="B1249" s="56" t="s">
        <v>271</v>
      </c>
      <c r="C1249" s="3"/>
      <c r="D1249" s="3"/>
      <c r="E1249" s="3"/>
      <c r="F1249" s="5">
        <v>294185375.72000003</v>
      </c>
      <c r="G1249" s="5">
        <v>-118339027.42</v>
      </c>
      <c r="H1249" s="5">
        <v>175846348.30000001</v>
      </c>
    </row>
  </sheetData>
  <mergeCells count="15">
    <mergeCell ref="A1224:E1224"/>
    <mergeCell ref="A1244:E1244"/>
    <mergeCell ref="A1:H1"/>
    <mergeCell ref="A607:E607"/>
    <mergeCell ref="A616:E616"/>
    <mergeCell ref="A639:E639"/>
    <mergeCell ref="A1124:E1124"/>
    <mergeCell ref="A1131:E1131"/>
    <mergeCell ref="A1144:E1144"/>
    <mergeCell ref="A12:E12"/>
    <mergeCell ref="A27:E27"/>
    <mergeCell ref="A35:E35"/>
    <mergeCell ref="A278:E278"/>
    <mergeCell ref="A363:E363"/>
    <mergeCell ref="A545:E5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6"/>
  <sheetViews>
    <sheetView topLeftCell="A13" workbookViewId="0">
      <selection activeCell="J11" sqref="J11"/>
    </sheetView>
  </sheetViews>
  <sheetFormatPr defaultRowHeight="15"/>
  <cols>
    <col min="1" max="1" width="6" customWidth="1"/>
    <col min="2" max="2" width="15.7109375" customWidth="1"/>
    <col min="5" max="5" width="35.7109375" customWidth="1"/>
    <col min="6" max="8" width="13.140625" customWidth="1"/>
  </cols>
  <sheetData>
    <row r="1" spans="1:8" ht="23.25">
      <c r="A1" s="1" t="s">
        <v>744</v>
      </c>
      <c r="B1" s="2"/>
      <c r="C1" s="2"/>
      <c r="D1" s="2"/>
      <c r="E1" s="2"/>
      <c r="F1" s="2"/>
      <c r="G1" s="2"/>
      <c r="H1" s="2"/>
    </row>
    <row r="2" spans="1:8" ht="23.25">
      <c r="A2" s="13" t="s">
        <v>23</v>
      </c>
      <c r="B2" s="63"/>
      <c r="C2" s="63"/>
      <c r="D2" s="63"/>
      <c r="E2" s="63"/>
      <c r="F2" s="63"/>
      <c r="G2" s="63"/>
      <c r="H2" s="63"/>
    </row>
    <row r="3" spans="1:8" ht="23.25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</row>
    <row r="4" spans="1:8" ht="23.25">
      <c r="A4" s="19">
        <v>1</v>
      </c>
      <c r="B4" s="18">
        <v>100000113824</v>
      </c>
      <c r="C4" s="19">
        <v>0</v>
      </c>
      <c r="D4" s="17" t="s">
        <v>745</v>
      </c>
      <c r="E4" s="17" t="s">
        <v>746</v>
      </c>
      <c r="F4" s="20">
        <v>2740000</v>
      </c>
      <c r="G4" s="20">
        <v>-627947.94999999995</v>
      </c>
      <c r="H4" s="20">
        <v>2112052.0499999998</v>
      </c>
    </row>
    <row r="5" spans="1:8" ht="23.25">
      <c r="A5" s="19">
        <v>2</v>
      </c>
      <c r="B5" s="18">
        <v>100000130730</v>
      </c>
      <c r="C5" s="19">
        <v>0</v>
      </c>
      <c r="D5" s="17" t="s">
        <v>747</v>
      </c>
      <c r="E5" s="17" t="s">
        <v>748</v>
      </c>
      <c r="F5" s="20">
        <v>3156990</v>
      </c>
      <c r="G5" s="20">
        <v>-727899.47</v>
      </c>
      <c r="H5" s="20">
        <v>2429090.5299999998</v>
      </c>
    </row>
    <row r="6" spans="1:8" ht="23.25">
      <c r="A6" s="19">
        <v>3</v>
      </c>
      <c r="B6" s="18">
        <v>100000130731</v>
      </c>
      <c r="C6" s="19">
        <v>0</v>
      </c>
      <c r="D6" s="17" t="s">
        <v>747</v>
      </c>
      <c r="E6" s="17" t="s">
        <v>749</v>
      </c>
      <c r="F6" s="20">
        <v>2779999</v>
      </c>
      <c r="G6" s="20">
        <v>-663837.75</v>
      </c>
      <c r="H6" s="20">
        <v>2116161.25</v>
      </c>
    </row>
    <row r="7" spans="1:8" ht="23.25">
      <c r="A7" s="19">
        <v>4</v>
      </c>
      <c r="B7" s="18">
        <v>100000130820</v>
      </c>
      <c r="C7" s="19">
        <v>0</v>
      </c>
      <c r="D7" s="17" t="s">
        <v>747</v>
      </c>
      <c r="E7" s="17" t="s">
        <v>750</v>
      </c>
      <c r="F7" s="20">
        <v>3100000</v>
      </c>
      <c r="G7" s="20">
        <v>-690917.8</v>
      </c>
      <c r="H7" s="20">
        <v>2409082.2000000002</v>
      </c>
    </row>
    <row r="8" spans="1:8" ht="23.25">
      <c r="A8" s="19">
        <v>5</v>
      </c>
      <c r="B8" s="18">
        <v>100000130821</v>
      </c>
      <c r="C8" s="19">
        <v>0</v>
      </c>
      <c r="D8" s="17" t="s">
        <v>747</v>
      </c>
      <c r="E8" s="17" t="s">
        <v>751</v>
      </c>
      <c r="F8" s="20">
        <v>6200000</v>
      </c>
      <c r="G8" s="20">
        <v>-1381835.6</v>
      </c>
      <c r="H8" s="20">
        <v>4818164.4000000004</v>
      </c>
    </row>
    <row r="9" spans="1:8" ht="23.25">
      <c r="A9" s="19">
        <v>6</v>
      </c>
      <c r="B9" s="18">
        <v>100000130822</v>
      </c>
      <c r="C9" s="19">
        <v>0</v>
      </c>
      <c r="D9" s="17" t="s">
        <v>747</v>
      </c>
      <c r="E9" s="17" t="s">
        <v>752</v>
      </c>
      <c r="F9" s="20">
        <v>930000</v>
      </c>
      <c r="G9" s="20">
        <v>-213505.01</v>
      </c>
      <c r="H9" s="20">
        <v>716494.99</v>
      </c>
    </row>
    <row r="10" spans="1:8" ht="23.25">
      <c r="A10" s="19">
        <v>7</v>
      </c>
      <c r="B10" s="18">
        <v>100000130823</v>
      </c>
      <c r="C10" s="19">
        <v>0</v>
      </c>
      <c r="D10" s="17" t="s">
        <v>747</v>
      </c>
      <c r="E10" s="17" t="s">
        <v>753</v>
      </c>
      <c r="F10" s="20">
        <v>700000</v>
      </c>
      <c r="G10" s="20">
        <v>-169038.97</v>
      </c>
      <c r="H10" s="20">
        <v>530961.03</v>
      </c>
    </row>
    <row r="11" spans="1:8" ht="23.25">
      <c r="A11" s="19">
        <v>8</v>
      </c>
      <c r="B11" s="18">
        <v>100000130824</v>
      </c>
      <c r="C11" s="19">
        <v>0</v>
      </c>
      <c r="D11" s="17" t="s">
        <v>747</v>
      </c>
      <c r="E11" s="17" t="s">
        <v>754</v>
      </c>
      <c r="F11" s="20">
        <v>700000</v>
      </c>
      <c r="G11" s="20">
        <v>-164580.9</v>
      </c>
      <c r="H11" s="20">
        <v>535419.1</v>
      </c>
    </row>
    <row r="12" spans="1:8" ht="23.25">
      <c r="A12" s="19">
        <v>9</v>
      </c>
      <c r="B12" s="18">
        <v>100000130827</v>
      </c>
      <c r="C12" s="19">
        <v>0</v>
      </c>
      <c r="D12" s="17" t="s">
        <v>747</v>
      </c>
      <c r="E12" s="17" t="s">
        <v>755</v>
      </c>
      <c r="F12" s="20">
        <v>640000</v>
      </c>
      <c r="G12" s="20">
        <v>-147239.84</v>
      </c>
      <c r="H12" s="20">
        <v>492760.16</v>
      </c>
    </row>
    <row r="13" spans="1:8" ht="23.25">
      <c r="A13" s="19">
        <v>10</v>
      </c>
      <c r="B13" s="18">
        <v>100000130828</v>
      </c>
      <c r="C13" s="19">
        <v>0</v>
      </c>
      <c r="D13" s="17" t="s">
        <v>747</v>
      </c>
      <c r="E13" s="17" t="s">
        <v>749</v>
      </c>
      <c r="F13" s="20">
        <v>6200000</v>
      </c>
      <c r="G13" s="20">
        <v>-1417267.29</v>
      </c>
      <c r="H13" s="20">
        <v>4782732.71</v>
      </c>
    </row>
    <row r="14" spans="1:8" ht="23.25">
      <c r="A14" s="19">
        <v>11</v>
      </c>
      <c r="B14" s="18">
        <v>100000130834</v>
      </c>
      <c r="C14" s="19">
        <v>0</v>
      </c>
      <c r="D14" s="17" t="s">
        <v>747</v>
      </c>
      <c r="E14" s="17" t="s">
        <v>756</v>
      </c>
      <c r="F14" s="20">
        <v>2800000</v>
      </c>
      <c r="G14" s="20">
        <v>-664178.48</v>
      </c>
      <c r="H14" s="20">
        <v>2135821.52</v>
      </c>
    </row>
    <row r="15" spans="1:8" ht="23.25">
      <c r="A15" s="19">
        <v>12</v>
      </c>
      <c r="B15" s="18">
        <v>100000134541</v>
      </c>
      <c r="C15" s="19">
        <v>0</v>
      </c>
      <c r="D15" s="17" t="s">
        <v>757</v>
      </c>
      <c r="E15" s="17" t="s">
        <v>758</v>
      </c>
      <c r="F15" s="20">
        <v>2790000</v>
      </c>
      <c r="G15" s="20">
        <v>-607021.30000000005</v>
      </c>
      <c r="H15" s="20">
        <v>2182978.7000000002</v>
      </c>
    </row>
    <row r="16" spans="1:8" ht="23.25">
      <c r="A16" s="19">
        <v>13</v>
      </c>
      <c r="B16" s="18">
        <v>100000213793</v>
      </c>
      <c r="C16" s="19">
        <v>0</v>
      </c>
      <c r="D16" s="17" t="s">
        <v>759</v>
      </c>
      <c r="E16" s="17" t="s">
        <v>760</v>
      </c>
      <c r="F16" s="20">
        <v>17736162.960000001</v>
      </c>
      <c r="G16" s="20">
        <v>-2614832.85</v>
      </c>
      <c r="H16" s="20">
        <v>15121330.109999999</v>
      </c>
    </row>
    <row r="17" spans="1:8" ht="23.25">
      <c r="A17" s="17"/>
      <c r="B17" s="18">
        <v>100000213793</v>
      </c>
      <c r="C17" s="19">
        <v>1</v>
      </c>
      <c r="D17" s="17" t="s">
        <v>759</v>
      </c>
      <c r="E17" s="17" t="s">
        <v>760</v>
      </c>
      <c r="F17" s="20">
        <v>454773.41</v>
      </c>
      <c r="G17" s="20">
        <v>-454772.41</v>
      </c>
      <c r="H17" s="17">
        <v>1</v>
      </c>
    </row>
    <row r="18" spans="1:8" ht="23.25">
      <c r="A18" s="19">
        <v>14</v>
      </c>
      <c r="B18" s="18">
        <v>100000227825</v>
      </c>
      <c r="C18" s="19">
        <v>0</v>
      </c>
      <c r="D18" s="17" t="s">
        <v>761</v>
      </c>
      <c r="E18" s="17" t="s">
        <v>762</v>
      </c>
      <c r="F18" s="20">
        <v>3400000</v>
      </c>
      <c r="G18" s="20">
        <v>-322828.42</v>
      </c>
      <c r="H18" s="20">
        <v>3077171.58</v>
      </c>
    </row>
    <row r="19" spans="1:8" ht="23.25">
      <c r="A19" s="19">
        <v>15</v>
      </c>
      <c r="B19" s="18">
        <v>100000228209</v>
      </c>
      <c r="C19" s="19">
        <v>0</v>
      </c>
      <c r="D19" s="17" t="s">
        <v>763</v>
      </c>
      <c r="E19" s="17" t="s">
        <v>764</v>
      </c>
      <c r="F19" s="20">
        <v>3400000</v>
      </c>
      <c r="G19" s="20">
        <v>-416026.4</v>
      </c>
      <c r="H19" s="20">
        <v>2983973.6</v>
      </c>
    </row>
    <row r="20" spans="1:8" ht="23.25">
      <c r="A20" s="19">
        <v>16</v>
      </c>
      <c r="B20" s="18">
        <v>100000254169</v>
      </c>
      <c r="C20" s="19">
        <v>0</v>
      </c>
      <c r="D20" s="17" t="s">
        <v>130</v>
      </c>
      <c r="E20" s="17" t="s">
        <v>765</v>
      </c>
      <c r="F20" s="20">
        <v>3837400</v>
      </c>
      <c r="G20" s="20">
        <v>-295670.14</v>
      </c>
      <c r="H20" s="20">
        <v>3541729.86</v>
      </c>
    </row>
    <row r="21" spans="1:8" ht="23.25">
      <c r="A21" s="19">
        <v>17</v>
      </c>
      <c r="B21" s="18">
        <v>100000254308</v>
      </c>
      <c r="C21" s="19">
        <v>0</v>
      </c>
      <c r="D21" s="17" t="s">
        <v>130</v>
      </c>
      <c r="E21" s="17" t="s">
        <v>766</v>
      </c>
      <c r="F21" s="20">
        <v>3837400</v>
      </c>
      <c r="G21" s="20">
        <v>-295670.14</v>
      </c>
      <c r="H21" s="20">
        <v>3541729.86</v>
      </c>
    </row>
    <row r="22" spans="1:8" ht="23.25">
      <c r="A22" s="19">
        <v>18</v>
      </c>
      <c r="B22" s="18">
        <v>100000279537</v>
      </c>
      <c r="C22" s="19">
        <v>0</v>
      </c>
      <c r="D22" s="17" t="s">
        <v>10</v>
      </c>
      <c r="E22" s="17" t="s">
        <v>767</v>
      </c>
      <c r="F22" s="20">
        <v>17942836</v>
      </c>
      <c r="G22" s="20">
        <v>-3907810.76</v>
      </c>
      <c r="H22" s="20">
        <v>14035025.24</v>
      </c>
    </row>
    <row r="23" spans="1:8" ht="23.25">
      <c r="A23" s="19">
        <v>19</v>
      </c>
      <c r="B23" s="18">
        <v>100000328749</v>
      </c>
      <c r="C23" s="19">
        <v>0</v>
      </c>
      <c r="D23" s="17" t="s">
        <v>768</v>
      </c>
      <c r="E23" s="17" t="s">
        <v>769</v>
      </c>
      <c r="F23" s="20">
        <v>3847000</v>
      </c>
      <c r="G23" s="20">
        <v>-189715.07</v>
      </c>
      <c r="H23" s="20">
        <v>3657284.93</v>
      </c>
    </row>
    <row r="24" spans="1:8" ht="23.25">
      <c r="A24" s="19">
        <v>20</v>
      </c>
      <c r="B24" s="18">
        <v>100000395007</v>
      </c>
      <c r="C24" s="19">
        <v>0</v>
      </c>
      <c r="D24" s="17" t="s">
        <v>770</v>
      </c>
      <c r="E24" s="17" t="s">
        <v>771</v>
      </c>
      <c r="F24" s="20">
        <v>3590000</v>
      </c>
      <c r="G24" s="20">
        <v>-92454.8</v>
      </c>
      <c r="H24" s="20">
        <v>3497545.2</v>
      </c>
    </row>
    <row r="25" spans="1:8" ht="23.25">
      <c r="A25" s="19">
        <v>21</v>
      </c>
      <c r="B25" s="18">
        <v>100000436775</v>
      </c>
      <c r="C25" s="19">
        <v>0</v>
      </c>
      <c r="D25" s="17" t="s">
        <v>248</v>
      </c>
      <c r="E25" s="17" t="s">
        <v>772</v>
      </c>
      <c r="F25" s="20">
        <v>2451472</v>
      </c>
      <c r="G25" s="20">
        <v>-24682.63</v>
      </c>
      <c r="H25" s="20">
        <v>2426789.37</v>
      </c>
    </row>
    <row r="26" spans="1:8" ht="23.25">
      <c r="A26" s="19">
        <v>22</v>
      </c>
      <c r="B26" s="18">
        <v>100000436831</v>
      </c>
      <c r="C26" s="19">
        <v>0</v>
      </c>
      <c r="D26" s="17" t="s">
        <v>248</v>
      </c>
      <c r="E26" s="17" t="s">
        <v>773</v>
      </c>
      <c r="F26" s="20">
        <v>1572080</v>
      </c>
      <c r="G26" s="20">
        <v>-15828.48</v>
      </c>
      <c r="H26" s="20">
        <v>1556251.52</v>
      </c>
    </row>
    <row r="27" spans="1:8" ht="23.25">
      <c r="A27" s="21"/>
      <c r="B27" s="22" t="s">
        <v>23</v>
      </c>
      <c r="C27" s="15"/>
      <c r="D27" s="21"/>
      <c r="E27" s="21"/>
      <c r="F27" s="23">
        <v>94806113.370000005</v>
      </c>
      <c r="G27" s="23">
        <v>-16105562.460000001</v>
      </c>
      <c r="H27" s="23">
        <v>78700550.909999996</v>
      </c>
    </row>
    <row r="28" spans="1:8" ht="23.25">
      <c r="A28" s="43" t="s">
        <v>276</v>
      </c>
      <c r="B28" s="44"/>
      <c r="C28" s="44"/>
      <c r="D28" s="44"/>
      <c r="E28" s="45"/>
      <c r="F28" s="7">
        <f>F27</f>
        <v>94806113.370000005</v>
      </c>
      <c r="G28" s="7">
        <f>G27</f>
        <v>-16105562.460000001</v>
      </c>
      <c r="H28" s="7">
        <f>H27</f>
        <v>78700550.909999996</v>
      </c>
    </row>
    <row r="29" spans="1:8" ht="23.25">
      <c r="A29" s="3"/>
      <c r="B29" s="4" t="s">
        <v>24</v>
      </c>
      <c r="C29" s="64"/>
      <c r="D29" s="3"/>
      <c r="E29" s="3"/>
      <c r="F29" s="5">
        <v>94806113.370000005</v>
      </c>
      <c r="G29" s="5">
        <v>-16105562.460000001</v>
      </c>
      <c r="H29" s="5">
        <v>78700550.909999996</v>
      </c>
    </row>
    <row r="30" spans="1:8" ht="23.25">
      <c r="A30" s="3"/>
      <c r="B30" s="4"/>
      <c r="C30" s="64"/>
      <c r="D30" s="3"/>
      <c r="E30" s="3"/>
      <c r="F30" s="5"/>
      <c r="G30" s="5"/>
      <c r="H30" s="5"/>
    </row>
    <row r="31" spans="1:8" ht="23.25">
      <c r="A31" s="13" t="s">
        <v>32</v>
      </c>
      <c r="B31" s="4"/>
      <c r="C31" s="64"/>
      <c r="D31" s="3"/>
      <c r="E31" s="3"/>
      <c r="F31" s="5"/>
      <c r="G31" s="5"/>
      <c r="H31" s="5"/>
    </row>
    <row r="32" spans="1:8" ht="23.25">
      <c r="A32" s="15" t="s">
        <v>273</v>
      </c>
      <c r="B32" s="16" t="s">
        <v>1</v>
      </c>
      <c r="C32" s="15" t="s">
        <v>2</v>
      </c>
      <c r="D32" s="15" t="s">
        <v>274</v>
      </c>
      <c r="E32" s="15" t="s">
        <v>3</v>
      </c>
      <c r="F32" s="15" t="s">
        <v>4</v>
      </c>
      <c r="G32" s="15" t="s">
        <v>307</v>
      </c>
      <c r="H32" s="15" t="s">
        <v>6</v>
      </c>
    </row>
    <row r="33" spans="1:8" ht="23.25">
      <c r="A33" s="19">
        <v>1</v>
      </c>
      <c r="B33" s="18">
        <v>100000113825</v>
      </c>
      <c r="C33" s="19">
        <v>0</v>
      </c>
      <c r="D33" s="17" t="s">
        <v>745</v>
      </c>
      <c r="E33" s="17" t="s">
        <v>774</v>
      </c>
      <c r="F33" s="20">
        <v>14390000</v>
      </c>
      <c r="G33" s="20">
        <v>-3297872.56</v>
      </c>
      <c r="H33" s="20">
        <v>11092127.439999999</v>
      </c>
    </row>
    <row r="34" spans="1:8" ht="23.25">
      <c r="A34" s="19">
        <v>2</v>
      </c>
      <c r="B34" s="18">
        <v>100000113826</v>
      </c>
      <c r="C34" s="19">
        <v>0</v>
      </c>
      <c r="D34" s="17" t="s">
        <v>745</v>
      </c>
      <c r="E34" s="17" t="s">
        <v>775</v>
      </c>
      <c r="F34" s="20">
        <v>8595000</v>
      </c>
      <c r="G34" s="20">
        <v>-1969785.6</v>
      </c>
      <c r="H34" s="20">
        <v>6625214.4000000004</v>
      </c>
    </row>
    <row r="35" spans="1:8" ht="23.25">
      <c r="A35" s="19">
        <v>3</v>
      </c>
      <c r="B35" s="18">
        <v>100000125526</v>
      </c>
      <c r="C35" s="19">
        <v>0</v>
      </c>
      <c r="D35" s="17" t="s">
        <v>776</v>
      </c>
      <c r="E35" s="17" t="s">
        <v>777</v>
      </c>
      <c r="F35" s="20">
        <v>14399000</v>
      </c>
      <c r="G35" s="20">
        <v>-3269361.96</v>
      </c>
      <c r="H35" s="20">
        <v>11129638.039999999</v>
      </c>
    </row>
    <row r="36" spans="1:8" ht="23.25">
      <c r="A36" s="19">
        <v>4</v>
      </c>
      <c r="B36" s="18">
        <v>100000130728</v>
      </c>
      <c r="C36" s="19">
        <v>0</v>
      </c>
      <c r="D36" s="17" t="s">
        <v>747</v>
      </c>
      <c r="E36" s="17" t="s">
        <v>778</v>
      </c>
      <c r="F36" s="20">
        <v>6800000</v>
      </c>
      <c r="G36" s="20">
        <v>-1642092.74</v>
      </c>
      <c r="H36" s="20">
        <v>5157907.26</v>
      </c>
    </row>
    <row r="37" spans="1:8" ht="23.25">
      <c r="A37" s="19">
        <v>5</v>
      </c>
      <c r="B37" s="18">
        <v>100000130729</v>
      </c>
      <c r="C37" s="19">
        <v>0</v>
      </c>
      <c r="D37" s="17" t="s">
        <v>747</v>
      </c>
      <c r="E37" s="17" t="s">
        <v>779</v>
      </c>
      <c r="F37" s="20">
        <v>12000000</v>
      </c>
      <c r="G37" s="20">
        <v>-2719788.26</v>
      </c>
      <c r="H37" s="20">
        <v>9280211.7400000002</v>
      </c>
    </row>
    <row r="38" spans="1:8" ht="23.25">
      <c r="A38" s="19">
        <v>6</v>
      </c>
      <c r="B38" s="18">
        <v>100000228388</v>
      </c>
      <c r="C38" s="19">
        <v>0</v>
      </c>
      <c r="D38" s="17" t="s">
        <v>763</v>
      </c>
      <c r="E38" s="17" t="s">
        <v>780</v>
      </c>
      <c r="F38" s="20">
        <v>11949646.76</v>
      </c>
      <c r="G38" s="20">
        <v>-1169718.99</v>
      </c>
      <c r="H38" s="20">
        <v>10779927.77</v>
      </c>
    </row>
    <row r="39" spans="1:8" ht="23.25">
      <c r="A39" s="19">
        <v>7</v>
      </c>
      <c r="B39" s="18">
        <v>100000228389</v>
      </c>
      <c r="C39" s="19">
        <v>0</v>
      </c>
      <c r="D39" s="17" t="s">
        <v>763</v>
      </c>
      <c r="E39" s="17" t="s">
        <v>781</v>
      </c>
      <c r="F39" s="20">
        <v>11008529.34</v>
      </c>
      <c r="G39" s="20">
        <v>-1077595.49</v>
      </c>
      <c r="H39" s="20">
        <v>9930933.8499999996</v>
      </c>
    </row>
    <row r="40" spans="1:8" ht="23.25">
      <c r="A40" s="19">
        <v>8</v>
      </c>
      <c r="B40" s="18">
        <v>100000228390</v>
      </c>
      <c r="C40" s="19">
        <v>0</v>
      </c>
      <c r="D40" s="17" t="s">
        <v>763</v>
      </c>
      <c r="E40" s="17" t="s">
        <v>782</v>
      </c>
      <c r="F40" s="20">
        <v>13856668.92</v>
      </c>
      <c r="G40" s="20">
        <v>-1356392.26</v>
      </c>
      <c r="H40" s="20">
        <v>12500276.66</v>
      </c>
    </row>
    <row r="41" spans="1:8" ht="23.25">
      <c r="A41" s="19">
        <v>9</v>
      </c>
      <c r="B41" s="18">
        <v>100000228391</v>
      </c>
      <c r="C41" s="19">
        <v>0</v>
      </c>
      <c r="D41" s="17" t="s">
        <v>763</v>
      </c>
      <c r="E41" s="17" t="s">
        <v>783</v>
      </c>
      <c r="F41" s="20">
        <v>29109139.530000001</v>
      </c>
      <c r="G41" s="20">
        <v>-2849415.83</v>
      </c>
      <c r="H41" s="20">
        <v>26259723.699999999</v>
      </c>
    </row>
    <row r="42" spans="1:8" ht="23.25">
      <c r="A42" s="19">
        <v>10</v>
      </c>
      <c r="B42" s="18">
        <v>100000254309</v>
      </c>
      <c r="C42" s="19">
        <v>0</v>
      </c>
      <c r="D42" s="17" t="s">
        <v>130</v>
      </c>
      <c r="E42" s="17" t="s">
        <v>784</v>
      </c>
      <c r="F42" s="20">
        <v>34498750</v>
      </c>
      <c r="G42" s="20">
        <v>-2658114.9700000002</v>
      </c>
      <c r="H42" s="20">
        <v>31840635.030000001</v>
      </c>
    </row>
    <row r="43" spans="1:8" ht="23.25">
      <c r="A43" s="21"/>
      <c r="B43" s="22" t="s">
        <v>32</v>
      </c>
      <c r="C43" s="15"/>
      <c r="D43" s="21"/>
      <c r="E43" s="21"/>
      <c r="F43" s="23">
        <v>156606734.55000001</v>
      </c>
      <c r="G43" s="23">
        <v>-22010138.66</v>
      </c>
      <c r="H43" s="23">
        <v>134596595.88999999</v>
      </c>
    </row>
    <row r="44" spans="1:8" ht="23.25">
      <c r="A44" s="43" t="s">
        <v>276</v>
      </c>
      <c r="B44" s="44"/>
      <c r="C44" s="44"/>
      <c r="D44" s="44"/>
      <c r="E44" s="45"/>
      <c r="F44" s="7">
        <f>F43</f>
        <v>156606734.55000001</v>
      </c>
      <c r="G44" s="7">
        <f>G43</f>
        <v>-22010138.66</v>
      </c>
      <c r="H44" s="7">
        <f>H43</f>
        <v>134596595.88999999</v>
      </c>
    </row>
    <row r="45" spans="1:8" ht="23.25">
      <c r="A45" s="3"/>
      <c r="B45" s="4" t="s">
        <v>33</v>
      </c>
      <c r="C45" s="64"/>
      <c r="D45" s="3"/>
      <c r="E45" s="3"/>
      <c r="F45" s="5">
        <v>156606734.55000001</v>
      </c>
      <c r="G45" s="5">
        <v>-22010138.66</v>
      </c>
      <c r="H45" s="5">
        <v>134596595.88999999</v>
      </c>
    </row>
    <row r="46" spans="1:8" ht="23.25">
      <c r="A46" s="3"/>
      <c r="B46" s="4"/>
      <c r="C46" s="64"/>
      <c r="D46" s="3"/>
      <c r="E46" s="3"/>
      <c r="F46" s="5"/>
      <c r="G46" s="5"/>
      <c r="H46" s="5"/>
    </row>
    <row r="47" spans="1:8" ht="23.25">
      <c r="A47" s="13" t="s">
        <v>59</v>
      </c>
      <c r="B47" s="4"/>
      <c r="C47" s="64"/>
      <c r="D47" s="3"/>
      <c r="E47" s="3"/>
      <c r="F47" s="5"/>
      <c r="G47" s="5"/>
      <c r="H47" s="5"/>
    </row>
    <row r="48" spans="1:8" ht="23.25">
      <c r="A48" s="15" t="s">
        <v>273</v>
      </c>
      <c r="B48" s="16" t="s">
        <v>1</v>
      </c>
      <c r="C48" s="15" t="s">
        <v>2</v>
      </c>
      <c r="D48" s="15" t="s">
        <v>274</v>
      </c>
      <c r="E48" s="15" t="s">
        <v>3</v>
      </c>
      <c r="F48" s="15" t="s">
        <v>4</v>
      </c>
      <c r="G48" s="15" t="s">
        <v>307</v>
      </c>
      <c r="H48" s="15" t="s">
        <v>6</v>
      </c>
    </row>
    <row r="49" spans="1:8" ht="23.25">
      <c r="A49" s="19">
        <v>1</v>
      </c>
      <c r="B49" s="18">
        <v>100000279620</v>
      </c>
      <c r="C49" s="19">
        <v>0</v>
      </c>
      <c r="D49" s="17" t="s">
        <v>10</v>
      </c>
      <c r="E49" s="17" t="s">
        <v>785</v>
      </c>
      <c r="F49" s="20">
        <v>6886164</v>
      </c>
      <c r="G49" s="20">
        <v>-2438411.13</v>
      </c>
      <c r="H49" s="20">
        <v>4447752.87</v>
      </c>
    </row>
    <row r="50" spans="1:8" ht="23.25">
      <c r="A50" s="21"/>
      <c r="B50" s="22" t="s">
        <v>59</v>
      </c>
      <c r="C50" s="15"/>
      <c r="D50" s="21"/>
      <c r="E50" s="21"/>
      <c r="F50" s="23">
        <v>6886164</v>
      </c>
      <c r="G50" s="23">
        <v>-2438411.13</v>
      </c>
      <c r="H50" s="23">
        <v>4447752.87</v>
      </c>
    </row>
    <row r="51" spans="1:8" ht="23.25">
      <c r="A51" s="43" t="s">
        <v>276</v>
      </c>
      <c r="B51" s="44"/>
      <c r="C51" s="44"/>
      <c r="D51" s="44"/>
      <c r="E51" s="45"/>
      <c r="F51" s="7">
        <f>F50</f>
        <v>6886164</v>
      </c>
      <c r="G51" s="7">
        <f>G50</f>
        <v>-2438411.13</v>
      </c>
      <c r="H51" s="7">
        <f>H50</f>
        <v>4447752.87</v>
      </c>
    </row>
    <row r="52" spans="1:8" ht="23.25">
      <c r="A52" s="3"/>
      <c r="B52" s="4" t="s">
        <v>60</v>
      </c>
      <c r="C52" s="64"/>
      <c r="D52" s="3"/>
      <c r="E52" s="3"/>
      <c r="F52" s="5">
        <v>6886164</v>
      </c>
      <c r="G52" s="5">
        <v>-2438411.13</v>
      </c>
      <c r="H52" s="5">
        <v>4447752.87</v>
      </c>
    </row>
    <row r="53" spans="1:8" ht="23.25">
      <c r="A53" s="3"/>
      <c r="B53" s="4"/>
      <c r="C53" s="64"/>
      <c r="D53" s="3"/>
      <c r="E53" s="3"/>
      <c r="F53" s="5"/>
      <c r="G53" s="5"/>
      <c r="H53" s="5"/>
    </row>
    <row r="54" spans="1:8" ht="23.25">
      <c r="A54" s="13" t="s">
        <v>93</v>
      </c>
      <c r="B54" s="4"/>
      <c r="C54" s="64"/>
      <c r="D54" s="3"/>
      <c r="E54" s="3"/>
      <c r="F54" s="5"/>
      <c r="G54" s="5"/>
      <c r="H54" s="5"/>
    </row>
    <row r="55" spans="1:8" ht="23.25">
      <c r="A55" s="15" t="s">
        <v>273</v>
      </c>
      <c r="B55" s="16" t="s">
        <v>1</v>
      </c>
      <c r="C55" s="15" t="s">
        <v>2</v>
      </c>
      <c r="D55" s="15" t="s">
        <v>274</v>
      </c>
      <c r="E55" s="15" t="s">
        <v>3</v>
      </c>
      <c r="F55" s="15" t="s">
        <v>4</v>
      </c>
      <c r="G55" s="15" t="s">
        <v>307</v>
      </c>
      <c r="H55" s="15" t="s">
        <v>6</v>
      </c>
    </row>
    <row r="56" spans="1:8" ht="23.25">
      <c r="A56" s="19">
        <v>1</v>
      </c>
      <c r="B56" s="18">
        <v>100000149934</v>
      </c>
      <c r="C56" s="19">
        <v>0</v>
      </c>
      <c r="D56" s="17" t="s">
        <v>67</v>
      </c>
      <c r="E56" s="17" t="s">
        <v>786</v>
      </c>
      <c r="F56" s="20">
        <v>11181.5</v>
      </c>
      <c r="G56" s="20">
        <v>-9764.31</v>
      </c>
      <c r="H56" s="20">
        <v>1417.19</v>
      </c>
    </row>
    <row r="57" spans="1:8" ht="23.25">
      <c r="A57" s="19">
        <v>2</v>
      </c>
      <c r="B57" s="18">
        <v>100000149935</v>
      </c>
      <c r="C57" s="19">
        <v>0</v>
      </c>
      <c r="D57" s="17" t="s">
        <v>67</v>
      </c>
      <c r="E57" s="17" t="s">
        <v>787</v>
      </c>
      <c r="F57" s="20">
        <v>11181.5</v>
      </c>
      <c r="G57" s="20">
        <v>-9764.31</v>
      </c>
      <c r="H57" s="20">
        <v>1417.19</v>
      </c>
    </row>
    <row r="58" spans="1:8" ht="23.25">
      <c r="A58" s="19">
        <v>3</v>
      </c>
      <c r="B58" s="18">
        <v>100000149936</v>
      </c>
      <c r="C58" s="19">
        <v>0</v>
      </c>
      <c r="D58" s="17" t="s">
        <v>67</v>
      </c>
      <c r="E58" s="17" t="s">
        <v>788</v>
      </c>
      <c r="F58" s="20">
        <v>11181.5</v>
      </c>
      <c r="G58" s="20">
        <v>-9764.31</v>
      </c>
      <c r="H58" s="20">
        <v>1417.19</v>
      </c>
    </row>
    <row r="59" spans="1:8" ht="23.25">
      <c r="A59" s="19">
        <v>4</v>
      </c>
      <c r="B59" s="18">
        <v>100000149937</v>
      </c>
      <c r="C59" s="19">
        <v>0</v>
      </c>
      <c r="D59" s="17" t="s">
        <v>67</v>
      </c>
      <c r="E59" s="17" t="s">
        <v>789</v>
      </c>
      <c r="F59" s="20">
        <v>11181.5</v>
      </c>
      <c r="G59" s="20">
        <v>-9764.31</v>
      </c>
      <c r="H59" s="20">
        <v>1417.19</v>
      </c>
    </row>
    <row r="60" spans="1:8" ht="23.25">
      <c r="A60" s="19">
        <v>5</v>
      </c>
      <c r="B60" s="18">
        <v>100000149938</v>
      </c>
      <c r="C60" s="19">
        <v>0</v>
      </c>
      <c r="D60" s="17" t="s">
        <v>67</v>
      </c>
      <c r="E60" s="17" t="s">
        <v>790</v>
      </c>
      <c r="F60" s="20">
        <v>11181.5</v>
      </c>
      <c r="G60" s="20">
        <v>-9764.31</v>
      </c>
      <c r="H60" s="20">
        <v>1417.19</v>
      </c>
    </row>
    <row r="61" spans="1:8" ht="23.25">
      <c r="A61" s="19">
        <v>6</v>
      </c>
      <c r="B61" s="18">
        <v>100000149939</v>
      </c>
      <c r="C61" s="19">
        <v>0</v>
      </c>
      <c r="D61" s="17" t="s">
        <v>67</v>
      </c>
      <c r="E61" s="17" t="s">
        <v>791</v>
      </c>
      <c r="F61" s="20">
        <v>11181.5</v>
      </c>
      <c r="G61" s="20">
        <v>-9764.31</v>
      </c>
      <c r="H61" s="20">
        <v>1417.19</v>
      </c>
    </row>
    <row r="62" spans="1:8" ht="23.25">
      <c r="A62" s="19">
        <v>7</v>
      </c>
      <c r="B62" s="18">
        <v>100000149940</v>
      </c>
      <c r="C62" s="19">
        <v>0</v>
      </c>
      <c r="D62" s="17" t="s">
        <v>67</v>
      </c>
      <c r="E62" s="17" t="s">
        <v>792</v>
      </c>
      <c r="F62" s="20">
        <v>11181.5</v>
      </c>
      <c r="G62" s="20">
        <v>-9764.31</v>
      </c>
      <c r="H62" s="20">
        <v>1417.19</v>
      </c>
    </row>
    <row r="63" spans="1:8" ht="23.25">
      <c r="A63" s="19">
        <v>8</v>
      </c>
      <c r="B63" s="18">
        <v>100000149941</v>
      </c>
      <c r="C63" s="19">
        <v>0</v>
      </c>
      <c r="D63" s="17" t="s">
        <v>67</v>
      </c>
      <c r="E63" s="17" t="s">
        <v>793</v>
      </c>
      <c r="F63" s="20">
        <v>11181.5</v>
      </c>
      <c r="G63" s="20">
        <v>-9764.31</v>
      </c>
      <c r="H63" s="20">
        <v>1417.19</v>
      </c>
    </row>
    <row r="64" spans="1:8" ht="23.25">
      <c r="A64" s="19">
        <v>9</v>
      </c>
      <c r="B64" s="18">
        <v>100000149942</v>
      </c>
      <c r="C64" s="19">
        <v>0</v>
      </c>
      <c r="D64" s="17" t="s">
        <v>67</v>
      </c>
      <c r="E64" s="17" t="s">
        <v>794</v>
      </c>
      <c r="F64" s="20">
        <v>11181.5</v>
      </c>
      <c r="G64" s="20">
        <v>-9764.31</v>
      </c>
      <c r="H64" s="20">
        <v>1417.19</v>
      </c>
    </row>
    <row r="65" spans="1:8" ht="23.25">
      <c r="A65" s="19">
        <v>10</v>
      </c>
      <c r="B65" s="18">
        <v>100000149943</v>
      </c>
      <c r="C65" s="19">
        <v>0</v>
      </c>
      <c r="D65" s="17" t="s">
        <v>67</v>
      </c>
      <c r="E65" s="17" t="s">
        <v>795</v>
      </c>
      <c r="F65" s="20">
        <v>11181.5</v>
      </c>
      <c r="G65" s="20">
        <v>-9764.31</v>
      </c>
      <c r="H65" s="20">
        <v>1417.19</v>
      </c>
    </row>
    <row r="66" spans="1:8" ht="23.25">
      <c r="A66" s="19">
        <v>11</v>
      </c>
      <c r="B66" s="18">
        <v>100000168619</v>
      </c>
      <c r="C66" s="19">
        <v>0</v>
      </c>
      <c r="D66" s="17" t="s">
        <v>796</v>
      </c>
      <c r="E66" s="17" t="s">
        <v>797</v>
      </c>
      <c r="F66" s="20">
        <v>35200</v>
      </c>
      <c r="G66" s="20">
        <v>-18757.25</v>
      </c>
      <c r="H66" s="20">
        <v>16442.75</v>
      </c>
    </row>
    <row r="67" spans="1:8" ht="23.25">
      <c r="A67" s="19">
        <v>12</v>
      </c>
      <c r="B67" s="18">
        <v>100000168620</v>
      </c>
      <c r="C67" s="19">
        <v>0</v>
      </c>
      <c r="D67" s="17" t="s">
        <v>796</v>
      </c>
      <c r="E67" s="17" t="s">
        <v>797</v>
      </c>
      <c r="F67" s="20">
        <v>35200</v>
      </c>
      <c r="G67" s="20">
        <v>-18757.25</v>
      </c>
      <c r="H67" s="20">
        <v>16442.75</v>
      </c>
    </row>
    <row r="68" spans="1:8" ht="23.25">
      <c r="A68" s="19">
        <v>13</v>
      </c>
      <c r="B68" s="18">
        <v>100000229935</v>
      </c>
      <c r="C68" s="19">
        <v>0</v>
      </c>
      <c r="D68" s="17" t="s">
        <v>798</v>
      </c>
      <c r="E68" s="17" t="s">
        <v>799</v>
      </c>
      <c r="F68" s="20">
        <v>5500</v>
      </c>
      <c r="G68" s="20">
        <v>-4170.28</v>
      </c>
      <c r="H68" s="20">
        <v>1329.72</v>
      </c>
    </row>
    <row r="69" spans="1:8" ht="23.25">
      <c r="A69" s="19">
        <v>14</v>
      </c>
      <c r="B69" s="18">
        <v>100000229937</v>
      </c>
      <c r="C69" s="19">
        <v>0</v>
      </c>
      <c r="D69" s="17" t="s">
        <v>798</v>
      </c>
      <c r="E69" s="17" t="s">
        <v>800</v>
      </c>
      <c r="F69" s="20">
        <v>20400</v>
      </c>
      <c r="G69" s="20">
        <v>-15467.93</v>
      </c>
      <c r="H69" s="20">
        <v>4932.07</v>
      </c>
    </row>
    <row r="70" spans="1:8" ht="23.25">
      <c r="A70" s="19">
        <v>15</v>
      </c>
      <c r="B70" s="18">
        <v>100000298687</v>
      </c>
      <c r="C70" s="19">
        <v>0</v>
      </c>
      <c r="D70" s="17" t="s">
        <v>801</v>
      </c>
      <c r="E70" s="17" t="s">
        <v>802</v>
      </c>
      <c r="F70" s="20">
        <v>40000</v>
      </c>
      <c r="G70" s="20">
        <v>-10476.709999999999</v>
      </c>
      <c r="H70" s="20">
        <v>29523.29</v>
      </c>
    </row>
    <row r="71" spans="1:8" ht="23.25">
      <c r="A71" s="19">
        <v>16</v>
      </c>
      <c r="B71" s="18">
        <v>100000321679</v>
      </c>
      <c r="C71" s="19">
        <v>0</v>
      </c>
      <c r="D71" s="17" t="s">
        <v>803</v>
      </c>
      <c r="E71" s="17" t="s">
        <v>804</v>
      </c>
      <c r="F71" s="20">
        <v>349400</v>
      </c>
      <c r="G71" s="20">
        <v>-60626.49</v>
      </c>
      <c r="H71" s="20">
        <v>288773.51</v>
      </c>
    </row>
    <row r="72" spans="1:8" ht="23.25">
      <c r="A72" s="19">
        <v>17</v>
      </c>
      <c r="B72" s="18">
        <v>100000321683</v>
      </c>
      <c r="C72" s="19">
        <v>0</v>
      </c>
      <c r="D72" s="17" t="s">
        <v>805</v>
      </c>
      <c r="E72" s="17" t="s">
        <v>806</v>
      </c>
      <c r="F72" s="20">
        <v>63600</v>
      </c>
      <c r="G72" s="20">
        <v>-10977.53</v>
      </c>
      <c r="H72" s="20">
        <v>52622.47</v>
      </c>
    </row>
    <row r="73" spans="1:8" ht="23.25">
      <c r="A73" s="19">
        <v>18</v>
      </c>
      <c r="B73" s="18">
        <v>100000322401</v>
      </c>
      <c r="C73" s="19">
        <v>0</v>
      </c>
      <c r="D73" s="17" t="s">
        <v>358</v>
      </c>
      <c r="E73" s="17" t="s">
        <v>359</v>
      </c>
      <c r="F73" s="20">
        <v>400000</v>
      </c>
      <c r="G73" s="20">
        <v>-101369.86</v>
      </c>
      <c r="H73" s="20">
        <v>298630.14</v>
      </c>
    </row>
    <row r="74" spans="1:8" ht="23.25">
      <c r="A74" s="19">
        <v>19</v>
      </c>
      <c r="B74" s="18">
        <v>100000329336</v>
      </c>
      <c r="C74" s="19">
        <v>0</v>
      </c>
      <c r="D74" s="17" t="s">
        <v>74</v>
      </c>
      <c r="E74" s="17" t="s">
        <v>75</v>
      </c>
      <c r="F74" s="20">
        <v>17900</v>
      </c>
      <c r="G74" s="20">
        <v>-4254.32</v>
      </c>
      <c r="H74" s="20">
        <v>13645.68</v>
      </c>
    </row>
    <row r="75" spans="1:8" ht="23.25">
      <c r="A75" s="19">
        <v>20</v>
      </c>
      <c r="B75" s="18">
        <v>100000329337</v>
      </c>
      <c r="C75" s="19">
        <v>0</v>
      </c>
      <c r="D75" s="17" t="s">
        <v>74</v>
      </c>
      <c r="E75" s="17" t="s">
        <v>75</v>
      </c>
      <c r="F75" s="20">
        <v>17900</v>
      </c>
      <c r="G75" s="20">
        <v>-4254.32</v>
      </c>
      <c r="H75" s="20">
        <v>13645.68</v>
      </c>
    </row>
    <row r="76" spans="1:8" ht="23.25">
      <c r="A76" s="19">
        <v>21</v>
      </c>
      <c r="B76" s="18">
        <v>100000400828</v>
      </c>
      <c r="C76" s="19">
        <v>0</v>
      </c>
      <c r="D76" s="17" t="s">
        <v>420</v>
      </c>
      <c r="E76" s="17" t="s">
        <v>807</v>
      </c>
      <c r="F76" s="20">
        <v>47000</v>
      </c>
      <c r="G76" s="20">
        <v>-3584.02</v>
      </c>
      <c r="H76" s="20">
        <v>43415.98</v>
      </c>
    </row>
    <row r="77" spans="1:8" ht="23.25">
      <c r="A77" s="19">
        <v>22</v>
      </c>
      <c r="B77" s="18">
        <v>100000400831</v>
      </c>
      <c r="C77" s="19">
        <v>0</v>
      </c>
      <c r="D77" s="17" t="s">
        <v>420</v>
      </c>
      <c r="E77" s="17" t="s">
        <v>808</v>
      </c>
      <c r="F77" s="20">
        <v>47000</v>
      </c>
      <c r="G77" s="20">
        <v>-3584.02</v>
      </c>
      <c r="H77" s="20">
        <v>43415.98</v>
      </c>
    </row>
    <row r="78" spans="1:8" ht="23.25">
      <c r="A78" s="19">
        <v>23</v>
      </c>
      <c r="B78" s="18">
        <v>100000400832</v>
      </c>
      <c r="C78" s="19">
        <v>0</v>
      </c>
      <c r="D78" s="17" t="s">
        <v>809</v>
      </c>
      <c r="E78" s="17" t="s">
        <v>810</v>
      </c>
      <c r="F78" s="20">
        <v>85800</v>
      </c>
      <c r="G78" s="20">
        <v>-6386.03</v>
      </c>
      <c r="H78" s="20">
        <v>79413.97</v>
      </c>
    </row>
    <row r="79" spans="1:8" ht="23.25">
      <c r="A79" s="19">
        <v>24</v>
      </c>
      <c r="B79" s="18">
        <v>100000400833</v>
      </c>
      <c r="C79" s="19">
        <v>0</v>
      </c>
      <c r="D79" s="17" t="s">
        <v>811</v>
      </c>
      <c r="E79" s="17" t="s">
        <v>812</v>
      </c>
      <c r="F79" s="20">
        <v>85800</v>
      </c>
      <c r="G79" s="20">
        <v>-6366.44</v>
      </c>
      <c r="H79" s="20">
        <v>79433.56</v>
      </c>
    </row>
    <row r="80" spans="1:8" ht="23.25">
      <c r="A80" s="19">
        <v>25</v>
      </c>
      <c r="B80" s="18">
        <v>100000400834</v>
      </c>
      <c r="C80" s="19">
        <v>0</v>
      </c>
      <c r="D80" s="17" t="s">
        <v>813</v>
      </c>
      <c r="E80" s="17" t="s">
        <v>814</v>
      </c>
      <c r="F80" s="20">
        <v>114400</v>
      </c>
      <c r="G80" s="20">
        <v>-8253.51</v>
      </c>
      <c r="H80" s="20">
        <v>106146.49</v>
      </c>
    </row>
    <row r="81" spans="1:8" ht="23.25">
      <c r="A81" s="19">
        <v>26</v>
      </c>
      <c r="B81" s="18">
        <v>100000402350</v>
      </c>
      <c r="C81" s="19">
        <v>0</v>
      </c>
      <c r="D81" s="17" t="s">
        <v>815</v>
      </c>
      <c r="E81" s="17" t="s">
        <v>816</v>
      </c>
      <c r="F81" s="20">
        <v>47000</v>
      </c>
      <c r="G81" s="20">
        <v>-3347.95</v>
      </c>
      <c r="H81" s="20">
        <v>43652.05</v>
      </c>
    </row>
    <row r="82" spans="1:8" ht="23.25">
      <c r="A82" s="19">
        <v>27</v>
      </c>
      <c r="B82" s="18">
        <v>100000402352</v>
      </c>
      <c r="C82" s="19">
        <v>0</v>
      </c>
      <c r="D82" s="17" t="s">
        <v>817</v>
      </c>
      <c r="E82" s="17" t="s">
        <v>818</v>
      </c>
      <c r="F82" s="20">
        <v>329000</v>
      </c>
      <c r="G82" s="20">
        <v>-22984.93</v>
      </c>
      <c r="H82" s="20">
        <v>306015.07</v>
      </c>
    </row>
    <row r="83" spans="1:8" ht="23.25">
      <c r="A83" s="19">
        <v>28</v>
      </c>
      <c r="B83" s="18">
        <v>100000417376</v>
      </c>
      <c r="C83" s="19">
        <v>0</v>
      </c>
      <c r="D83" s="17" t="s">
        <v>365</v>
      </c>
      <c r="E83" s="17" t="s">
        <v>362</v>
      </c>
      <c r="F83" s="20">
        <v>7500</v>
      </c>
      <c r="G83" s="17">
        <v>-828.77</v>
      </c>
      <c r="H83" s="20">
        <v>6671.23</v>
      </c>
    </row>
    <row r="84" spans="1:8" ht="23.25">
      <c r="A84" s="19"/>
      <c r="B84" s="51">
        <v>100000417376</v>
      </c>
      <c r="C84" s="50">
        <v>1</v>
      </c>
      <c r="D84" s="52" t="s">
        <v>365</v>
      </c>
      <c r="E84" s="52" t="s">
        <v>362</v>
      </c>
      <c r="F84" s="53">
        <v>2500</v>
      </c>
      <c r="G84" s="53">
        <v>-2499</v>
      </c>
      <c r="H84" s="52">
        <v>1</v>
      </c>
    </row>
    <row r="85" spans="1:8" ht="23.25">
      <c r="A85" s="21"/>
      <c r="B85" s="22" t="s">
        <v>93</v>
      </c>
      <c r="C85" s="15"/>
      <c r="D85" s="21"/>
      <c r="E85" s="21"/>
      <c r="F85" s="23">
        <v>1862915</v>
      </c>
      <c r="G85" s="23">
        <v>-404589.71</v>
      </c>
      <c r="H85" s="23">
        <v>1458325.29</v>
      </c>
    </row>
    <row r="86" spans="1:8" ht="23.25">
      <c r="A86" s="43" t="s">
        <v>276</v>
      </c>
      <c r="B86" s="44"/>
      <c r="C86" s="44"/>
      <c r="D86" s="44"/>
      <c r="E86" s="45"/>
      <c r="F86" s="7">
        <f>F85</f>
        <v>1862915</v>
      </c>
      <c r="G86" s="7">
        <f>G85</f>
        <v>-404589.71</v>
      </c>
      <c r="H86" s="7">
        <f>H85</f>
        <v>1458325.29</v>
      </c>
    </row>
    <row r="87" spans="1:8" ht="23.25">
      <c r="A87" s="3"/>
      <c r="B87" s="4" t="s">
        <v>94</v>
      </c>
      <c r="C87" s="64"/>
      <c r="D87" s="3"/>
      <c r="E87" s="3"/>
      <c r="F87" s="5">
        <v>1862915</v>
      </c>
      <c r="G87" s="5">
        <v>-404589.71</v>
      </c>
      <c r="H87" s="5">
        <v>1458325.29</v>
      </c>
    </row>
    <row r="88" spans="1:8" ht="23.25">
      <c r="A88" s="3"/>
      <c r="B88" s="4"/>
      <c r="C88" s="64"/>
      <c r="D88" s="3"/>
      <c r="E88" s="3"/>
      <c r="F88" s="5"/>
      <c r="G88" s="5"/>
      <c r="H88" s="5"/>
    </row>
    <row r="89" spans="1:8" ht="23.25">
      <c r="A89" s="13" t="s">
        <v>120</v>
      </c>
      <c r="B89" s="4"/>
      <c r="C89" s="64"/>
      <c r="D89" s="3"/>
      <c r="E89" s="3"/>
      <c r="F89" s="5"/>
      <c r="G89" s="5"/>
      <c r="H89" s="5"/>
    </row>
    <row r="90" spans="1:8" ht="23.25">
      <c r="A90" s="15" t="s">
        <v>273</v>
      </c>
      <c r="B90" s="16" t="s">
        <v>1</v>
      </c>
      <c r="C90" s="15" t="s">
        <v>2</v>
      </c>
      <c r="D90" s="15" t="s">
        <v>274</v>
      </c>
      <c r="E90" s="15" t="s">
        <v>3</v>
      </c>
      <c r="F90" s="15" t="s">
        <v>4</v>
      </c>
      <c r="G90" s="15" t="s">
        <v>307</v>
      </c>
      <c r="H90" s="15" t="s">
        <v>6</v>
      </c>
    </row>
    <row r="91" spans="1:8" ht="23.25">
      <c r="A91" s="19">
        <v>1</v>
      </c>
      <c r="B91" s="18">
        <v>100000230049</v>
      </c>
      <c r="C91" s="19">
        <v>0</v>
      </c>
      <c r="D91" s="17" t="s">
        <v>819</v>
      </c>
      <c r="E91" s="17" t="s">
        <v>820</v>
      </c>
      <c r="F91" s="20">
        <v>45500</v>
      </c>
      <c r="G91" s="20">
        <v>-22052.58</v>
      </c>
      <c r="H91" s="20">
        <v>23447.42</v>
      </c>
    </row>
    <row r="92" spans="1:8" ht="23.25">
      <c r="A92" s="19">
        <v>2</v>
      </c>
      <c r="B92" s="18">
        <v>100000230050</v>
      </c>
      <c r="C92" s="19">
        <v>0</v>
      </c>
      <c r="D92" s="17" t="s">
        <v>819</v>
      </c>
      <c r="E92" s="17" t="s">
        <v>821</v>
      </c>
      <c r="F92" s="20">
        <v>45500</v>
      </c>
      <c r="G92" s="20">
        <v>-22052.58</v>
      </c>
      <c r="H92" s="20">
        <v>23447.42</v>
      </c>
    </row>
    <row r="93" spans="1:8" ht="23.25">
      <c r="A93" s="19">
        <v>3</v>
      </c>
      <c r="B93" s="18">
        <v>100000230051</v>
      </c>
      <c r="C93" s="19">
        <v>0</v>
      </c>
      <c r="D93" s="17" t="s">
        <v>819</v>
      </c>
      <c r="E93" s="17" t="s">
        <v>822</v>
      </c>
      <c r="F93" s="20">
        <v>45500</v>
      </c>
      <c r="G93" s="20">
        <v>-22052.58</v>
      </c>
      <c r="H93" s="20">
        <v>23447.42</v>
      </c>
    </row>
    <row r="94" spans="1:8" ht="23.25">
      <c r="A94" s="19">
        <v>4</v>
      </c>
      <c r="B94" s="18">
        <v>100000230052</v>
      </c>
      <c r="C94" s="19">
        <v>0</v>
      </c>
      <c r="D94" s="17" t="s">
        <v>819</v>
      </c>
      <c r="E94" s="17" t="s">
        <v>823</v>
      </c>
      <c r="F94" s="20">
        <v>45500</v>
      </c>
      <c r="G94" s="20">
        <v>-22052.58</v>
      </c>
      <c r="H94" s="20">
        <v>23447.42</v>
      </c>
    </row>
    <row r="95" spans="1:8" ht="23.25">
      <c r="A95" s="19">
        <v>5</v>
      </c>
      <c r="B95" s="18">
        <v>100000230053</v>
      </c>
      <c r="C95" s="19">
        <v>0</v>
      </c>
      <c r="D95" s="17" t="s">
        <v>819</v>
      </c>
      <c r="E95" s="17" t="s">
        <v>824</v>
      </c>
      <c r="F95" s="20">
        <v>45500</v>
      </c>
      <c r="G95" s="20">
        <v>-22052.58</v>
      </c>
      <c r="H95" s="20">
        <v>23447.42</v>
      </c>
    </row>
    <row r="96" spans="1:8" ht="23.25">
      <c r="A96" s="19">
        <v>6</v>
      </c>
      <c r="B96" s="18">
        <v>100000230054</v>
      </c>
      <c r="C96" s="19">
        <v>0</v>
      </c>
      <c r="D96" s="17" t="s">
        <v>819</v>
      </c>
      <c r="E96" s="17" t="s">
        <v>824</v>
      </c>
      <c r="F96" s="20">
        <v>45500</v>
      </c>
      <c r="G96" s="20">
        <v>-22052.58</v>
      </c>
      <c r="H96" s="20">
        <v>23447.42</v>
      </c>
    </row>
    <row r="97" spans="1:8" ht="23.25">
      <c r="A97" s="19">
        <v>7</v>
      </c>
      <c r="B97" s="18">
        <v>100000230055</v>
      </c>
      <c r="C97" s="19">
        <v>0</v>
      </c>
      <c r="D97" s="17" t="s">
        <v>819</v>
      </c>
      <c r="E97" s="17" t="s">
        <v>825</v>
      </c>
      <c r="F97" s="20">
        <v>45500</v>
      </c>
      <c r="G97" s="20">
        <v>-22052.58</v>
      </c>
      <c r="H97" s="20">
        <v>23447.42</v>
      </c>
    </row>
    <row r="98" spans="1:8" ht="23.25">
      <c r="A98" s="19">
        <v>8</v>
      </c>
      <c r="B98" s="18">
        <v>100000230056</v>
      </c>
      <c r="C98" s="19">
        <v>0</v>
      </c>
      <c r="D98" s="17" t="s">
        <v>819</v>
      </c>
      <c r="E98" s="17" t="s">
        <v>825</v>
      </c>
      <c r="F98" s="20">
        <v>45500</v>
      </c>
      <c r="G98" s="20">
        <v>-22052.58</v>
      </c>
      <c r="H98" s="20">
        <v>23447.42</v>
      </c>
    </row>
    <row r="99" spans="1:8" ht="23.25">
      <c r="A99" s="19">
        <v>9</v>
      </c>
      <c r="B99" s="18">
        <v>100000230057</v>
      </c>
      <c r="C99" s="19">
        <v>0</v>
      </c>
      <c r="D99" s="17" t="s">
        <v>819</v>
      </c>
      <c r="E99" s="17" t="s">
        <v>826</v>
      </c>
      <c r="F99" s="20">
        <v>45500</v>
      </c>
      <c r="G99" s="20">
        <v>-22052.58</v>
      </c>
      <c r="H99" s="20">
        <v>23447.42</v>
      </c>
    </row>
    <row r="100" spans="1:8" ht="23.25">
      <c r="A100" s="19">
        <v>10</v>
      </c>
      <c r="B100" s="18">
        <v>100000230058</v>
      </c>
      <c r="C100" s="19">
        <v>0</v>
      </c>
      <c r="D100" s="17" t="s">
        <v>819</v>
      </c>
      <c r="E100" s="17" t="s">
        <v>826</v>
      </c>
      <c r="F100" s="20">
        <v>45500</v>
      </c>
      <c r="G100" s="20">
        <v>-22052.58</v>
      </c>
      <c r="H100" s="20">
        <v>23447.42</v>
      </c>
    </row>
    <row r="101" spans="1:8" ht="23.25">
      <c r="A101" s="19">
        <v>11</v>
      </c>
      <c r="B101" s="18">
        <v>100000230059</v>
      </c>
      <c r="C101" s="19">
        <v>0</v>
      </c>
      <c r="D101" s="17" t="s">
        <v>819</v>
      </c>
      <c r="E101" s="17" t="s">
        <v>827</v>
      </c>
      <c r="F101" s="20">
        <v>45500</v>
      </c>
      <c r="G101" s="20">
        <v>-22052.58</v>
      </c>
      <c r="H101" s="20">
        <v>23447.42</v>
      </c>
    </row>
    <row r="102" spans="1:8" ht="23.25">
      <c r="A102" s="19">
        <v>12</v>
      </c>
      <c r="B102" s="18">
        <v>100000230060</v>
      </c>
      <c r="C102" s="19">
        <v>0</v>
      </c>
      <c r="D102" s="17" t="s">
        <v>819</v>
      </c>
      <c r="E102" s="17" t="s">
        <v>827</v>
      </c>
      <c r="F102" s="20">
        <v>45500</v>
      </c>
      <c r="G102" s="20">
        <v>-22052.58</v>
      </c>
      <c r="H102" s="20">
        <v>23447.42</v>
      </c>
    </row>
    <row r="103" spans="1:8" ht="23.25">
      <c r="A103" s="19">
        <v>13</v>
      </c>
      <c r="B103" s="18">
        <v>100000230061</v>
      </c>
      <c r="C103" s="19">
        <v>0</v>
      </c>
      <c r="D103" s="17" t="s">
        <v>819</v>
      </c>
      <c r="E103" s="17" t="s">
        <v>828</v>
      </c>
      <c r="F103" s="20">
        <v>45500</v>
      </c>
      <c r="G103" s="20">
        <v>-22052.58</v>
      </c>
      <c r="H103" s="20">
        <v>23447.42</v>
      </c>
    </row>
    <row r="104" spans="1:8" ht="23.25">
      <c r="A104" s="19">
        <v>14</v>
      </c>
      <c r="B104" s="18">
        <v>100000230062</v>
      </c>
      <c r="C104" s="19">
        <v>0</v>
      </c>
      <c r="D104" s="17" t="s">
        <v>819</v>
      </c>
      <c r="E104" s="17" t="s">
        <v>828</v>
      </c>
      <c r="F104" s="20">
        <v>45500</v>
      </c>
      <c r="G104" s="20">
        <v>-22052.57</v>
      </c>
      <c r="H104" s="20">
        <v>23447.43</v>
      </c>
    </row>
    <row r="105" spans="1:8" ht="23.25">
      <c r="A105" s="19">
        <v>15</v>
      </c>
      <c r="B105" s="18">
        <v>100000230063</v>
      </c>
      <c r="C105" s="19">
        <v>0</v>
      </c>
      <c r="D105" s="17" t="s">
        <v>819</v>
      </c>
      <c r="E105" s="17" t="s">
        <v>829</v>
      </c>
      <c r="F105" s="20">
        <v>45500</v>
      </c>
      <c r="G105" s="20">
        <v>-22052.57</v>
      </c>
      <c r="H105" s="20">
        <v>23447.43</v>
      </c>
    </row>
    <row r="106" spans="1:8" ht="23.25">
      <c r="A106" s="19">
        <v>16</v>
      </c>
      <c r="B106" s="18">
        <v>100000230064</v>
      </c>
      <c r="C106" s="19">
        <v>0</v>
      </c>
      <c r="D106" s="17" t="s">
        <v>819</v>
      </c>
      <c r="E106" s="17" t="s">
        <v>829</v>
      </c>
      <c r="F106" s="20">
        <v>45500</v>
      </c>
      <c r="G106" s="20">
        <v>-22052.58</v>
      </c>
      <c r="H106" s="20">
        <v>23447.42</v>
      </c>
    </row>
    <row r="107" spans="1:8" ht="23.25">
      <c r="A107" s="19">
        <v>17</v>
      </c>
      <c r="B107" s="18">
        <v>100000230065</v>
      </c>
      <c r="C107" s="19">
        <v>0</v>
      </c>
      <c r="D107" s="17" t="s">
        <v>819</v>
      </c>
      <c r="E107" s="17" t="s">
        <v>830</v>
      </c>
      <c r="F107" s="20">
        <v>45500</v>
      </c>
      <c r="G107" s="20">
        <v>-22052.58</v>
      </c>
      <c r="H107" s="20">
        <v>23447.42</v>
      </c>
    </row>
    <row r="108" spans="1:8" ht="23.25">
      <c r="A108" s="19">
        <v>18</v>
      </c>
      <c r="B108" s="18">
        <v>100000230066</v>
      </c>
      <c r="C108" s="19">
        <v>0</v>
      </c>
      <c r="D108" s="17" t="s">
        <v>819</v>
      </c>
      <c r="E108" s="17" t="s">
        <v>830</v>
      </c>
      <c r="F108" s="20">
        <v>45500</v>
      </c>
      <c r="G108" s="20">
        <v>-22052.57</v>
      </c>
      <c r="H108" s="20">
        <v>23447.43</v>
      </c>
    </row>
    <row r="109" spans="1:8" ht="23.25">
      <c r="A109" s="19">
        <v>19</v>
      </c>
      <c r="B109" s="18">
        <v>100000230067</v>
      </c>
      <c r="C109" s="19">
        <v>0</v>
      </c>
      <c r="D109" s="17" t="s">
        <v>819</v>
      </c>
      <c r="E109" s="17" t="s">
        <v>831</v>
      </c>
      <c r="F109" s="20">
        <v>45500</v>
      </c>
      <c r="G109" s="20">
        <v>-22052.58</v>
      </c>
      <c r="H109" s="20">
        <v>23447.42</v>
      </c>
    </row>
    <row r="110" spans="1:8" ht="23.25">
      <c r="A110" s="19">
        <v>20</v>
      </c>
      <c r="B110" s="18">
        <v>100000230068</v>
      </c>
      <c r="C110" s="19">
        <v>0</v>
      </c>
      <c r="D110" s="17" t="s">
        <v>819</v>
      </c>
      <c r="E110" s="17" t="s">
        <v>831</v>
      </c>
      <c r="F110" s="20">
        <v>45500</v>
      </c>
      <c r="G110" s="20">
        <v>-22052.57</v>
      </c>
      <c r="H110" s="20">
        <v>23447.43</v>
      </c>
    </row>
    <row r="111" spans="1:8" ht="23.25">
      <c r="A111" s="19">
        <v>21</v>
      </c>
      <c r="B111" s="18">
        <v>100000230069</v>
      </c>
      <c r="C111" s="19">
        <v>0</v>
      </c>
      <c r="D111" s="17" t="s">
        <v>819</v>
      </c>
      <c r="E111" s="17" t="s">
        <v>832</v>
      </c>
      <c r="F111" s="20">
        <v>45500</v>
      </c>
      <c r="G111" s="20">
        <v>-22052.58</v>
      </c>
      <c r="H111" s="20">
        <v>23447.42</v>
      </c>
    </row>
    <row r="112" spans="1:8" ht="23.25">
      <c r="A112" s="19">
        <v>22</v>
      </c>
      <c r="B112" s="18">
        <v>100000230070</v>
      </c>
      <c r="C112" s="19">
        <v>0</v>
      </c>
      <c r="D112" s="17" t="s">
        <v>819</v>
      </c>
      <c r="E112" s="17" t="s">
        <v>832</v>
      </c>
      <c r="F112" s="20">
        <v>45500</v>
      </c>
      <c r="G112" s="20">
        <v>-22052.57</v>
      </c>
      <c r="H112" s="20">
        <v>23447.43</v>
      </c>
    </row>
    <row r="113" spans="1:8" ht="23.25">
      <c r="A113" s="19">
        <v>23</v>
      </c>
      <c r="B113" s="18">
        <v>100000230071</v>
      </c>
      <c r="C113" s="19">
        <v>0</v>
      </c>
      <c r="D113" s="17" t="s">
        <v>819</v>
      </c>
      <c r="E113" s="17" t="s">
        <v>833</v>
      </c>
      <c r="F113" s="20">
        <v>45500</v>
      </c>
      <c r="G113" s="20">
        <v>-22052.57</v>
      </c>
      <c r="H113" s="20">
        <v>23447.43</v>
      </c>
    </row>
    <row r="114" spans="1:8" ht="23.25">
      <c r="A114" s="19">
        <v>24</v>
      </c>
      <c r="B114" s="18">
        <v>100000230072</v>
      </c>
      <c r="C114" s="19">
        <v>0</v>
      </c>
      <c r="D114" s="17" t="s">
        <v>819</v>
      </c>
      <c r="E114" s="17" t="s">
        <v>833</v>
      </c>
      <c r="F114" s="20">
        <v>45500</v>
      </c>
      <c r="G114" s="20">
        <v>-22052.58</v>
      </c>
      <c r="H114" s="20">
        <v>23447.42</v>
      </c>
    </row>
    <row r="115" spans="1:8" ht="23.25">
      <c r="A115" s="19">
        <v>25</v>
      </c>
      <c r="B115" s="18">
        <v>100000230073</v>
      </c>
      <c r="C115" s="19">
        <v>0</v>
      </c>
      <c r="D115" s="17" t="s">
        <v>819</v>
      </c>
      <c r="E115" s="17" t="s">
        <v>834</v>
      </c>
      <c r="F115" s="20">
        <v>45500</v>
      </c>
      <c r="G115" s="20">
        <v>-22052.57</v>
      </c>
      <c r="H115" s="20">
        <v>23447.43</v>
      </c>
    </row>
    <row r="116" spans="1:8" ht="23.25">
      <c r="A116" s="19">
        <v>26</v>
      </c>
      <c r="B116" s="18">
        <v>100000230074</v>
      </c>
      <c r="C116" s="19">
        <v>0</v>
      </c>
      <c r="D116" s="17" t="s">
        <v>819</v>
      </c>
      <c r="E116" s="17" t="s">
        <v>834</v>
      </c>
      <c r="F116" s="20">
        <v>45500</v>
      </c>
      <c r="G116" s="20">
        <v>-22052.58</v>
      </c>
      <c r="H116" s="20">
        <v>23447.42</v>
      </c>
    </row>
    <row r="117" spans="1:8" ht="23.25">
      <c r="A117" s="19">
        <v>27</v>
      </c>
      <c r="B117" s="18">
        <v>100000230075</v>
      </c>
      <c r="C117" s="19">
        <v>0</v>
      </c>
      <c r="D117" s="17" t="s">
        <v>819</v>
      </c>
      <c r="E117" s="17" t="s">
        <v>835</v>
      </c>
      <c r="F117" s="20">
        <v>45500</v>
      </c>
      <c r="G117" s="20">
        <v>-22052.58</v>
      </c>
      <c r="H117" s="20">
        <v>23447.42</v>
      </c>
    </row>
    <row r="118" spans="1:8" ht="23.25">
      <c r="A118" s="19">
        <v>28</v>
      </c>
      <c r="B118" s="18">
        <v>100000230076</v>
      </c>
      <c r="C118" s="19">
        <v>0</v>
      </c>
      <c r="D118" s="17" t="s">
        <v>819</v>
      </c>
      <c r="E118" s="17" t="s">
        <v>835</v>
      </c>
      <c r="F118" s="20">
        <v>45500</v>
      </c>
      <c r="G118" s="20">
        <v>-22052.57</v>
      </c>
      <c r="H118" s="20">
        <v>23447.43</v>
      </c>
    </row>
    <row r="119" spans="1:8" ht="23.25">
      <c r="A119" s="19">
        <v>29</v>
      </c>
      <c r="B119" s="18">
        <v>100000230077</v>
      </c>
      <c r="C119" s="19">
        <v>0</v>
      </c>
      <c r="D119" s="17" t="s">
        <v>819</v>
      </c>
      <c r="E119" s="17" t="s">
        <v>836</v>
      </c>
      <c r="F119" s="20">
        <v>45500</v>
      </c>
      <c r="G119" s="20">
        <v>-22052.58</v>
      </c>
      <c r="H119" s="20">
        <v>23447.42</v>
      </c>
    </row>
    <row r="120" spans="1:8" ht="23.25">
      <c r="A120" s="19">
        <v>30</v>
      </c>
      <c r="B120" s="18">
        <v>100000230078</v>
      </c>
      <c r="C120" s="19">
        <v>0</v>
      </c>
      <c r="D120" s="17" t="s">
        <v>819</v>
      </c>
      <c r="E120" s="17" t="s">
        <v>836</v>
      </c>
      <c r="F120" s="20">
        <v>45500</v>
      </c>
      <c r="G120" s="20">
        <v>-22052.57</v>
      </c>
      <c r="H120" s="20">
        <v>23447.43</v>
      </c>
    </row>
    <row r="121" spans="1:8" ht="23.25">
      <c r="A121" s="19">
        <v>31</v>
      </c>
      <c r="B121" s="18">
        <v>100000230079</v>
      </c>
      <c r="C121" s="19">
        <v>0</v>
      </c>
      <c r="D121" s="17" t="s">
        <v>819</v>
      </c>
      <c r="E121" s="17" t="s">
        <v>837</v>
      </c>
      <c r="F121" s="20">
        <v>45500</v>
      </c>
      <c r="G121" s="20">
        <v>-22052.58</v>
      </c>
      <c r="H121" s="20">
        <v>23447.42</v>
      </c>
    </row>
    <row r="122" spans="1:8" ht="23.25">
      <c r="A122" s="19">
        <v>32</v>
      </c>
      <c r="B122" s="18">
        <v>100000230080</v>
      </c>
      <c r="C122" s="19">
        <v>0</v>
      </c>
      <c r="D122" s="17" t="s">
        <v>819</v>
      </c>
      <c r="E122" s="17" t="s">
        <v>837</v>
      </c>
      <c r="F122" s="20">
        <v>45500</v>
      </c>
      <c r="G122" s="20">
        <v>-22052.57</v>
      </c>
      <c r="H122" s="20">
        <v>23447.43</v>
      </c>
    </row>
    <row r="123" spans="1:8" ht="23.25">
      <c r="A123" s="19">
        <v>33</v>
      </c>
      <c r="B123" s="18">
        <v>100000230081</v>
      </c>
      <c r="C123" s="19">
        <v>0</v>
      </c>
      <c r="D123" s="17" t="s">
        <v>819</v>
      </c>
      <c r="E123" s="17" t="s">
        <v>838</v>
      </c>
      <c r="F123" s="20">
        <v>45500</v>
      </c>
      <c r="G123" s="20">
        <v>-22052.58</v>
      </c>
      <c r="H123" s="20">
        <v>23447.42</v>
      </c>
    </row>
    <row r="124" spans="1:8" ht="23.25">
      <c r="A124" s="19">
        <v>34</v>
      </c>
      <c r="B124" s="18">
        <v>100000230082</v>
      </c>
      <c r="C124" s="19">
        <v>0</v>
      </c>
      <c r="D124" s="17" t="s">
        <v>819</v>
      </c>
      <c r="E124" s="17" t="s">
        <v>838</v>
      </c>
      <c r="F124" s="20">
        <v>45500</v>
      </c>
      <c r="G124" s="20">
        <v>-22052.57</v>
      </c>
      <c r="H124" s="20">
        <v>23447.43</v>
      </c>
    </row>
    <row r="125" spans="1:8" ht="23.25">
      <c r="A125" s="19">
        <v>35</v>
      </c>
      <c r="B125" s="18">
        <v>100000230083</v>
      </c>
      <c r="C125" s="19">
        <v>0</v>
      </c>
      <c r="D125" s="17" t="s">
        <v>819</v>
      </c>
      <c r="E125" s="17" t="s">
        <v>839</v>
      </c>
      <c r="F125" s="20">
        <v>45500</v>
      </c>
      <c r="G125" s="20">
        <v>-22052.58</v>
      </c>
      <c r="H125" s="20">
        <v>23447.42</v>
      </c>
    </row>
    <row r="126" spans="1:8" ht="23.25">
      <c r="A126" s="19">
        <v>36</v>
      </c>
      <c r="B126" s="18">
        <v>100000230084</v>
      </c>
      <c r="C126" s="19">
        <v>0</v>
      </c>
      <c r="D126" s="17" t="s">
        <v>819</v>
      </c>
      <c r="E126" s="17" t="s">
        <v>839</v>
      </c>
      <c r="F126" s="20">
        <v>45500</v>
      </c>
      <c r="G126" s="20">
        <v>-22052.57</v>
      </c>
      <c r="H126" s="20">
        <v>23447.43</v>
      </c>
    </row>
    <row r="127" spans="1:8" ht="23.25">
      <c r="A127" s="19">
        <v>37</v>
      </c>
      <c r="B127" s="18">
        <v>100000242045</v>
      </c>
      <c r="C127" s="19">
        <v>0</v>
      </c>
      <c r="D127" s="17" t="s">
        <v>840</v>
      </c>
      <c r="E127" s="17" t="s">
        <v>841</v>
      </c>
      <c r="F127" s="20">
        <v>119572.5</v>
      </c>
      <c r="G127" s="20">
        <v>-84459.74</v>
      </c>
      <c r="H127" s="20">
        <v>35112.76</v>
      </c>
    </row>
    <row r="128" spans="1:8" ht="23.25">
      <c r="A128" s="19">
        <v>38</v>
      </c>
      <c r="B128" s="18">
        <v>100000242046</v>
      </c>
      <c r="C128" s="19">
        <v>0</v>
      </c>
      <c r="D128" s="17" t="s">
        <v>840</v>
      </c>
      <c r="E128" s="17" t="s">
        <v>841</v>
      </c>
      <c r="F128" s="20">
        <v>119572.5</v>
      </c>
      <c r="G128" s="20">
        <v>-84459.74</v>
      </c>
      <c r="H128" s="20">
        <v>35112.76</v>
      </c>
    </row>
    <row r="129" spans="1:8" ht="23.25">
      <c r="A129" s="19">
        <v>39</v>
      </c>
      <c r="B129" s="18">
        <v>100000242047</v>
      </c>
      <c r="C129" s="19">
        <v>0</v>
      </c>
      <c r="D129" s="17" t="s">
        <v>840</v>
      </c>
      <c r="E129" s="17" t="s">
        <v>842</v>
      </c>
      <c r="F129" s="20">
        <v>119572.5</v>
      </c>
      <c r="G129" s="20">
        <v>-84459.74</v>
      </c>
      <c r="H129" s="20">
        <v>35112.76</v>
      </c>
    </row>
    <row r="130" spans="1:8" ht="23.25">
      <c r="A130" s="19">
        <v>40</v>
      </c>
      <c r="B130" s="18">
        <v>100000242048</v>
      </c>
      <c r="C130" s="19">
        <v>0</v>
      </c>
      <c r="D130" s="17" t="s">
        <v>840</v>
      </c>
      <c r="E130" s="17" t="s">
        <v>841</v>
      </c>
      <c r="F130" s="20">
        <v>119572.5</v>
      </c>
      <c r="G130" s="20">
        <v>-84459.74</v>
      </c>
      <c r="H130" s="20">
        <v>35112.76</v>
      </c>
    </row>
    <row r="131" spans="1:8" ht="23.25">
      <c r="A131" s="19">
        <v>41</v>
      </c>
      <c r="B131" s="18">
        <v>100000242049</v>
      </c>
      <c r="C131" s="19">
        <v>0</v>
      </c>
      <c r="D131" s="17" t="s">
        <v>840</v>
      </c>
      <c r="E131" s="17" t="s">
        <v>843</v>
      </c>
      <c r="F131" s="20">
        <v>119572.5</v>
      </c>
      <c r="G131" s="20">
        <v>-84459.74</v>
      </c>
      <c r="H131" s="20">
        <v>35112.76</v>
      </c>
    </row>
    <row r="132" spans="1:8" ht="23.25">
      <c r="A132" s="19">
        <v>42</v>
      </c>
      <c r="B132" s="18">
        <v>100000242050</v>
      </c>
      <c r="C132" s="19">
        <v>0</v>
      </c>
      <c r="D132" s="17" t="s">
        <v>840</v>
      </c>
      <c r="E132" s="17" t="s">
        <v>843</v>
      </c>
      <c r="F132" s="20">
        <v>119572.5</v>
      </c>
      <c r="G132" s="20">
        <v>-84459.74</v>
      </c>
      <c r="H132" s="20">
        <v>35112.76</v>
      </c>
    </row>
    <row r="133" spans="1:8" ht="23.25">
      <c r="A133" s="19">
        <v>43</v>
      </c>
      <c r="B133" s="18">
        <v>100000242051</v>
      </c>
      <c r="C133" s="19">
        <v>0</v>
      </c>
      <c r="D133" s="17" t="s">
        <v>840</v>
      </c>
      <c r="E133" s="17" t="s">
        <v>843</v>
      </c>
      <c r="F133" s="20">
        <v>119572.5</v>
      </c>
      <c r="G133" s="20">
        <v>-84459.74</v>
      </c>
      <c r="H133" s="20">
        <v>35112.76</v>
      </c>
    </row>
    <row r="134" spans="1:8" ht="23.25">
      <c r="A134" s="19">
        <v>44</v>
      </c>
      <c r="B134" s="18">
        <v>100000242052</v>
      </c>
      <c r="C134" s="19">
        <v>0</v>
      </c>
      <c r="D134" s="17" t="s">
        <v>840</v>
      </c>
      <c r="E134" s="17" t="s">
        <v>843</v>
      </c>
      <c r="F134" s="20">
        <v>119572.5</v>
      </c>
      <c r="G134" s="20">
        <v>-84459.74</v>
      </c>
      <c r="H134" s="20">
        <v>35112.76</v>
      </c>
    </row>
    <row r="135" spans="1:8" ht="23.25">
      <c r="A135" s="19">
        <v>45</v>
      </c>
      <c r="B135" s="18">
        <v>100000242053</v>
      </c>
      <c r="C135" s="19">
        <v>0</v>
      </c>
      <c r="D135" s="17" t="s">
        <v>840</v>
      </c>
      <c r="E135" s="17" t="s">
        <v>843</v>
      </c>
      <c r="F135" s="20">
        <v>119572.5</v>
      </c>
      <c r="G135" s="20">
        <v>-84459.74</v>
      </c>
      <c r="H135" s="20">
        <v>35112.76</v>
      </c>
    </row>
    <row r="136" spans="1:8" ht="23.25">
      <c r="A136" s="19">
        <v>46</v>
      </c>
      <c r="B136" s="18">
        <v>100000242054</v>
      </c>
      <c r="C136" s="19">
        <v>0</v>
      </c>
      <c r="D136" s="17" t="s">
        <v>840</v>
      </c>
      <c r="E136" s="17" t="s">
        <v>843</v>
      </c>
      <c r="F136" s="20">
        <v>119572.5</v>
      </c>
      <c r="G136" s="20">
        <v>-84459.74</v>
      </c>
      <c r="H136" s="20">
        <v>35112.76</v>
      </c>
    </row>
    <row r="137" spans="1:8" ht="23.25">
      <c r="A137" s="19">
        <v>47</v>
      </c>
      <c r="B137" s="18">
        <v>100000242055</v>
      </c>
      <c r="C137" s="19">
        <v>0</v>
      </c>
      <c r="D137" s="17" t="s">
        <v>840</v>
      </c>
      <c r="E137" s="17" t="s">
        <v>844</v>
      </c>
      <c r="F137" s="20">
        <v>119572.5</v>
      </c>
      <c r="G137" s="20">
        <v>-84459.74</v>
      </c>
      <c r="H137" s="20">
        <v>35112.76</v>
      </c>
    </row>
    <row r="138" spans="1:8" ht="23.25">
      <c r="A138" s="19">
        <v>48</v>
      </c>
      <c r="B138" s="18">
        <v>100000242056</v>
      </c>
      <c r="C138" s="19">
        <v>0</v>
      </c>
      <c r="D138" s="17" t="s">
        <v>840</v>
      </c>
      <c r="E138" s="17" t="s">
        <v>844</v>
      </c>
      <c r="F138" s="20">
        <v>119572.5</v>
      </c>
      <c r="G138" s="20">
        <v>-84459.74</v>
      </c>
      <c r="H138" s="20">
        <v>35112.76</v>
      </c>
    </row>
    <row r="139" spans="1:8" ht="23.25">
      <c r="A139" s="19">
        <v>49</v>
      </c>
      <c r="B139" s="18">
        <v>100000242057</v>
      </c>
      <c r="C139" s="19">
        <v>0</v>
      </c>
      <c r="D139" s="17" t="s">
        <v>840</v>
      </c>
      <c r="E139" s="17" t="s">
        <v>844</v>
      </c>
      <c r="F139" s="20">
        <v>119572.5</v>
      </c>
      <c r="G139" s="20">
        <v>-84459.74</v>
      </c>
      <c r="H139" s="20">
        <v>35112.76</v>
      </c>
    </row>
    <row r="140" spans="1:8" ht="23.25">
      <c r="A140" s="19">
        <v>50</v>
      </c>
      <c r="B140" s="18">
        <v>100000242058</v>
      </c>
      <c r="C140" s="19">
        <v>0</v>
      </c>
      <c r="D140" s="17" t="s">
        <v>840</v>
      </c>
      <c r="E140" s="17" t="s">
        <v>844</v>
      </c>
      <c r="F140" s="20">
        <v>119572.5</v>
      </c>
      <c r="G140" s="20">
        <v>-84459.74</v>
      </c>
      <c r="H140" s="20">
        <v>35112.76</v>
      </c>
    </row>
    <row r="141" spans="1:8" ht="23.25">
      <c r="A141" s="19">
        <v>51</v>
      </c>
      <c r="B141" s="18">
        <v>100000242059</v>
      </c>
      <c r="C141" s="19">
        <v>0</v>
      </c>
      <c r="D141" s="17" t="s">
        <v>840</v>
      </c>
      <c r="E141" s="17" t="s">
        <v>844</v>
      </c>
      <c r="F141" s="20">
        <v>119572.5</v>
      </c>
      <c r="G141" s="20">
        <v>-84459.74</v>
      </c>
      <c r="H141" s="20">
        <v>35112.76</v>
      </c>
    </row>
    <row r="142" spans="1:8" ht="23.25">
      <c r="A142" s="19">
        <v>52</v>
      </c>
      <c r="B142" s="18">
        <v>100000242060</v>
      </c>
      <c r="C142" s="19">
        <v>0</v>
      </c>
      <c r="D142" s="17" t="s">
        <v>840</v>
      </c>
      <c r="E142" s="17" t="s">
        <v>844</v>
      </c>
      <c r="F142" s="20">
        <v>119572.5</v>
      </c>
      <c r="G142" s="20">
        <v>-84459.74</v>
      </c>
      <c r="H142" s="20">
        <v>35112.76</v>
      </c>
    </row>
    <row r="143" spans="1:8" ht="23.25">
      <c r="A143" s="19">
        <v>53</v>
      </c>
      <c r="B143" s="18">
        <v>100000242061</v>
      </c>
      <c r="C143" s="19">
        <v>0</v>
      </c>
      <c r="D143" s="17" t="s">
        <v>840</v>
      </c>
      <c r="E143" s="17" t="s">
        <v>844</v>
      </c>
      <c r="F143" s="20">
        <v>119572.5</v>
      </c>
      <c r="G143" s="20">
        <v>-84459.74</v>
      </c>
      <c r="H143" s="20">
        <v>35112.76</v>
      </c>
    </row>
    <row r="144" spans="1:8" ht="23.25">
      <c r="A144" s="19">
        <v>54</v>
      </c>
      <c r="B144" s="18">
        <v>100000242062</v>
      </c>
      <c r="C144" s="19">
        <v>0</v>
      </c>
      <c r="D144" s="17" t="s">
        <v>840</v>
      </c>
      <c r="E144" s="17" t="s">
        <v>844</v>
      </c>
      <c r="F144" s="20">
        <v>119572.5</v>
      </c>
      <c r="G144" s="20">
        <v>-84459.74</v>
      </c>
      <c r="H144" s="20">
        <v>35112.76</v>
      </c>
    </row>
    <row r="145" spans="1:8" ht="23.25">
      <c r="A145" s="19">
        <v>55</v>
      </c>
      <c r="B145" s="18">
        <v>100000242063</v>
      </c>
      <c r="C145" s="19">
        <v>0</v>
      </c>
      <c r="D145" s="17" t="s">
        <v>840</v>
      </c>
      <c r="E145" s="17" t="s">
        <v>845</v>
      </c>
      <c r="F145" s="20">
        <v>119572.5</v>
      </c>
      <c r="G145" s="20">
        <v>-84459.74</v>
      </c>
      <c r="H145" s="20">
        <v>35112.76</v>
      </c>
    </row>
    <row r="146" spans="1:8" ht="23.25">
      <c r="A146" s="19">
        <v>56</v>
      </c>
      <c r="B146" s="18">
        <v>100000242064</v>
      </c>
      <c r="C146" s="19">
        <v>0</v>
      </c>
      <c r="D146" s="17" t="s">
        <v>840</v>
      </c>
      <c r="E146" s="17" t="s">
        <v>845</v>
      </c>
      <c r="F146" s="20">
        <v>119572.5</v>
      </c>
      <c r="G146" s="20">
        <v>-84459.74</v>
      </c>
      <c r="H146" s="20">
        <v>35112.76</v>
      </c>
    </row>
    <row r="147" spans="1:8" ht="23.25">
      <c r="A147" s="19">
        <v>57</v>
      </c>
      <c r="B147" s="18">
        <v>100000242065</v>
      </c>
      <c r="C147" s="19">
        <v>0</v>
      </c>
      <c r="D147" s="17" t="s">
        <v>840</v>
      </c>
      <c r="E147" s="17" t="s">
        <v>845</v>
      </c>
      <c r="F147" s="20">
        <v>119572.5</v>
      </c>
      <c r="G147" s="20">
        <v>-84459.74</v>
      </c>
      <c r="H147" s="20">
        <v>35112.76</v>
      </c>
    </row>
    <row r="148" spans="1:8" ht="23.25">
      <c r="A148" s="19">
        <v>58</v>
      </c>
      <c r="B148" s="18">
        <v>100000242066</v>
      </c>
      <c r="C148" s="19">
        <v>0</v>
      </c>
      <c r="D148" s="17" t="s">
        <v>840</v>
      </c>
      <c r="E148" s="17" t="s">
        <v>846</v>
      </c>
      <c r="F148" s="20">
        <v>119572.5</v>
      </c>
      <c r="G148" s="20">
        <v>-84459.74</v>
      </c>
      <c r="H148" s="20">
        <v>35112.76</v>
      </c>
    </row>
    <row r="149" spans="1:8" ht="23.25">
      <c r="A149" s="19">
        <v>59</v>
      </c>
      <c r="B149" s="18">
        <v>100000242067</v>
      </c>
      <c r="C149" s="19">
        <v>0</v>
      </c>
      <c r="D149" s="17" t="s">
        <v>840</v>
      </c>
      <c r="E149" s="17" t="s">
        <v>846</v>
      </c>
      <c r="F149" s="20">
        <v>119572.5</v>
      </c>
      <c r="G149" s="20">
        <v>-84459.74</v>
      </c>
      <c r="H149" s="20">
        <v>35112.76</v>
      </c>
    </row>
    <row r="150" spans="1:8" ht="23.25">
      <c r="A150" s="19">
        <v>60</v>
      </c>
      <c r="B150" s="18">
        <v>100000242068</v>
      </c>
      <c r="C150" s="19">
        <v>0</v>
      </c>
      <c r="D150" s="17" t="s">
        <v>840</v>
      </c>
      <c r="E150" s="17" t="s">
        <v>846</v>
      </c>
      <c r="F150" s="20">
        <v>119572.5</v>
      </c>
      <c r="G150" s="20">
        <v>-84459.74</v>
      </c>
      <c r="H150" s="20">
        <v>35112.76</v>
      </c>
    </row>
    <row r="151" spans="1:8" ht="23.25">
      <c r="A151" s="19">
        <v>61</v>
      </c>
      <c r="B151" s="18">
        <v>100000242069</v>
      </c>
      <c r="C151" s="19">
        <v>0</v>
      </c>
      <c r="D151" s="17" t="s">
        <v>840</v>
      </c>
      <c r="E151" s="17" t="s">
        <v>846</v>
      </c>
      <c r="F151" s="20">
        <v>119572.5</v>
      </c>
      <c r="G151" s="20">
        <v>-84459.74</v>
      </c>
      <c r="H151" s="20">
        <v>35112.76</v>
      </c>
    </row>
    <row r="152" spans="1:8" ht="23.25">
      <c r="A152" s="19">
        <v>62</v>
      </c>
      <c r="B152" s="18">
        <v>100000242070</v>
      </c>
      <c r="C152" s="19">
        <v>0</v>
      </c>
      <c r="D152" s="17" t="s">
        <v>840</v>
      </c>
      <c r="E152" s="17" t="s">
        <v>846</v>
      </c>
      <c r="F152" s="20">
        <v>119572.5</v>
      </c>
      <c r="G152" s="20">
        <v>-84459.74</v>
      </c>
      <c r="H152" s="20">
        <v>35112.76</v>
      </c>
    </row>
    <row r="153" spans="1:8" ht="23.25">
      <c r="A153" s="19">
        <v>63</v>
      </c>
      <c r="B153" s="18">
        <v>100000242071</v>
      </c>
      <c r="C153" s="19">
        <v>0</v>
      </c>
      <c r="D153" s="17" t="s">
        <v>840</v>
      </c>
      <c r="E153" s="17" t="s">
        <v>846</v>
      </c>
      <c r="F153" s="20">
        <v>119572.5</v>
      </c>
      <c r="G153" s="20">
        <v>-84459.74</v>
      </c>
      <c r="H153" s="20">
        <v>35112.76</v>
      </c>
    </row>
    <row r="154" spans="1:8" ht="23.25">
      <c r="A154" s="19">
        <v>64</v>
      </c>
      <c r="B154" s="18">
        <v>100000242072</v>
      </c>
      <c r="C154" s="19">
        <v>0</v>
      </c>
      <c r="D154" s="17" t="s">
        <v>840</v>
      </c>
      <c r="E154" s="17" t="s">
        <v>847</v>
      </c>
      <c r="F154" s="20">
        <v>119572.5</v>
      </c>
      <c r="G154" s="20">
        <v>-84459.74</v>
      </c>
      <c r="H154" s="20">
        <v>35112.76</v>
      </c>
    </row>
    <row r="155" spans="1:8" ht="23.25">
      <c r="A155" s="19">
        <v>65</v>
      </c>
      <c r="B155" s="18">
        <v>100000242073</v>
      </c>
      <c r="C155" s="19">
        <v>0</v>
      </c>
      <c r="D155" s="17" t="s">
        <v>840</v>
      </c>
      <c r="E155" s="17" t="s">
        <v>847</v>
      </c>
      <c r="F155" s="20">
        <v>119572.5</v>
      </c>
      <c r="G155" s="20">
        <v>-84459.74</v>
      </c>
      <c r="H155" s="20">
        <v>35112.76</v>
      </c>
    </row>
    <row r="156" spans="1:8" ht="23.25">
      <c r="A156" s="19">
        <v>66</v>
      </c>
      <c r="B156" s="18">
        <v>100000242074</v>
      </c>
      <c r="C156" s="19">
        <v>0</v>
      </c>
      <c r="D156" s="17" t="s">
        <v>840</v>
      </c>
      <c r="E156" s="17" t="s">
        <v>847</v>
      </c>
      <c r="F156" s="20">
        <v>119572.5</v>
      </c>
      <c r="G156" s="20">
        <v>-84459.74</v>
      </c>
      <c r="H156" s="20">
        <v>35112.76</v>
      </c>
    </row>
    <row r="157" spans="1:8" ht="23.25">
      <c r="A157" s="19">
        <v>67</v>
      </c>
      <c r="B157" s="18">
        <v>100000242075</v>
      </c>
      <c r="C157" s="19">
        <v>0</v>
      </c>
      <c r="D157" s="17" t="s">
        <v>840</v>
      </c>
      <c r="E157" s="17" t="s">
        <v>847</v>
      </c>
      <c r="F157" s="20">
        <v>119572.5</v>
      </c>
      <c r="G157" s="20">
        <v>-84459.74</v>
      </c>
      <c r="H157" s="20">
        <v>35112.76</v>
      </c>
    </row>
    <row r="158" spans="1:8" ht="23.25">
      <c r="A158" s="19">
        <v>68</v>
      </c>
      <c r="B158" s="18">
        <v>100000242076</v>
      </c>
      <c r="C158" s="19">
        <v>0</v>
      </c>
      <c r="D158" s="17" t="s">
        <v>840</v>
      </c>
      <c r="E158" s="17" t="s">
        <v>848</v>
      </c>
      <c r="F158" s="20">
        <v>119572.5</v>
      </c>
      <c r="G158" s="20">
        <v>-84459.74</v>
      </c>
      <c r="H158" s="20">
        <v>35112.76</v>
      </c>
    </row>
    <row r="159" spans="1:8" ht="23.25">
      <c r="A159" s="19">
        <v>69</v>
      </c>
      <c r="B159" s="18">
        <v>100000242077</v>
      </c>
      <c r="C159" s="19">
        <v>0</v>
      </c>
      <c r="D159" s="17" t="s">
        <v>840</v>
      </c>
      <c r="E159" s="17" t="s">
        <v>848</v>
      </c>
      <c r="F159" s="20">
        <v>119572.5</v>
      </c>
      <c r="G159" s="20">
        <v>-84459.74</v>
      </c>
      <c r="H159" s="20">
        <v>35112.76</v>
      </c>
    </row>
    <row r="160" spans="1:8" ht="23.25">
      <c r="A160" s="19">
        <v>70</v>
      </c>
      <c r="B160" s="18">
        <v>100000242078</v>
      </c>
      <c r="C160" s="19">
        <v>0</v>
      </c>
      <c r="D160" s="17" t="s">
        <v>840</v>
      </c>
      <c r="E160" s="17" t="s">
        <v>848</v>
      </c>
      <c r="F160" s="20">
        <v>119572.5</v>
      </c>
      <c r="G160" s="20">
        <v>-84459.74</v>
      </c>
      <c r="H160" s="20">
        <v>35112.76</v>
      </c>
    </row>
    <row r="161" spans="1:8" ht="23.25">
      <c r="A161" s="19">
        <v>71</v>
      </c>
      <c r="B161" s="18">
        <v>100000242079</v>
      </c>
      <c r="C161" s="19">
        <v>0</v>
      </c>
      <c r="D161" s="17" t="s">
        <v>840</v>
      </c>
      <c r="E161" s="17" t="s">
        <v>848</v>
      </c>
      <c r="F161" s="20">
        <v>119572.5</v>
      </c>
      <c r="G161" s="20">
        <v>-84459.74</v>
      </c>
      <c r="H161" s="20">
        <v>35112.76</v>
      </c>
    </row>
    <row r="162" spans="1:8" ht="23.25">
      <c r="A162" s="19">
        <v>72</v>
      </c>
      <c r="B162" s="18">
        <v>100000242080</v>
      </c>
      <c r="C162" s="19">
        <v>0</v>
      </c>
      <c r="D162" s="17" t="s">
        <v>840</v>
      </c>
      <c r="E162" s="17" t="s">
        <v>848</v>
      </c>
      <c r="F162" s="20">
        <v>119572.5</v>
      </c>
      <c r="G162" s="20">
        <v>-84459.74</v>
      </c>
      <c r="H162" s="20">
        <v>35112.76</v>
      </c>
    </row>
    <row r="163" spans="1:8" ht="23.25">
      <c r="A163" s="19">
        <v>73</v>
      </c>
      <c r="B163" s="18">
        <v>100000242081</v>
      </c>
      <c r="C163" s="19">
        <v>0</v>
      </c>
      <c r="D163" s="17" t="s">
        <v>840</v>
      </c>
      <c r="E163" s="17" t="s">
        <v>848</v>
      </c>
      <c r="F163" s="20">
        <v>119572.5</v>
      </c>
      <c r="G163" s="20">
        <v>-84459.74</v>
      </c>
      <c r="H163" s="20">
        <v>35112.76</v>
      </c>
    </row>
    <row r="164" spans="1:8" ht="23.25">
      <c r="A164" s="19">
        <v>74</v>
      </c>
      <c r="B164" s="18">
        <v>100000242082</v>
      </c>
      <c r="C164" s="19">
        <v>0</v>
      </c>
      <c r="D164" s="17" t="s">
        <v>840</v>
      </c>
      <c r="E164" s="17" t="s">
        <v>848</v>
      </c>
      <c r="F164" s="20">
        <v>119572.5</v>
      </c>
      <c r="G164" s="20">
        <v>-84459.74</v>
      </c>
      <c r="H164" s="20">
        <v>35112.76</v>
      </c>
    </row>
    <row r="165" spans="1:8" ht="23.25">
      <c r="A165" s="19">
        <v>75</v>
      </c>
      <c r="B165" s="18">
        <v>100000242083</v>
      </c>
      <c r="C165" s="19">
        <v>0</v>
      </c>
      <c r="D165" s="17" t="s">
        <v>840</v>
      </c>
      <c r="E165" s="17" t="s">
        <v>848</v>
      </c>
      <c r="F165" s="20">
        <v>119572.5</v>
      </c>
      <c r="G165" s="20">
        <v>-84459.74</v>
      </c>
      <c r="H165" s="20">
        <v>35112.76</v>
      </c>
    </row>
    <row r="166" spans="1:8" ht="23.25">
      <c r="A166" s="19">
        <v>76</v>
      </c>
      <c r="B166" s="18">
        <v>100000242084</v>
      </c>
      <c r="C166" s="19">
        <v>0</v>
      </c>
      <c r="D166" s="17" t="s">
        <v>840</v>
      </c>
      <c r="E166" s="17" t="s">
        <v>848</v>
      </c>
      <c r="F166" s="20">
        <v>119572.5</v>
      </c>
      <c r="G166" s="20">
        <v>-84459.74</v>
      </c>
      <c r="H166" s="20">
        <v>35112.76</v>
      </c>
    </row>
    <row r="167" spans="1:8" ht="23.25">
      <c r="A167" s="19">
        <v>77</v>
      </c>
      <c r="B167" s="18">
        <v>100000242085</v>
      </c>
      <c r="C167" s="19">
        <v>0</v>
      </c>
      <c r="D167" s="17" t="s">
        <v>840</v>
      </c>
      <c r="E167" s="17" t="s">
        <v>848</v>
      </c>
      <c r="F167" s="20">
        <v>119572.5</v>
      </c>
      <c r="G167" s="20">
        <v>-84459.74</v>
      </c>
      <c r="H167" s="20">
        <v>35112.76</v>
      </c>
    </row>
    <row r="168" spans="1:8" ht="23.25">
      <c r="A168" s="19">
        <v>78</v>
      </c>
      <c r="B168" s="18">
        <v>100000242086</v>
      </c>
      <c r="C168" s="19">
        <v>0</v>
      </c>
      <c r="D168" s="17" t="s">
        <v>840</v>
      </c>
      <c r="E168" s="17" t="s">
        <v>849</v>
      </c>
      <c r="F168" s="20">
        <v>119572.5</v>
      </c>
      <c r="G168" s="20">
        <v>-84459.74</v>
      </c>
      <c r="H168" s="20">
        <v>35112.76</v>
      </c>
    </row>
    <row r="169" spans="1:8" ht="23.25">
      <c r="A169" s="19">
        <v>79</v>
      </c>
      <c r="B169" s="18">
        <v>100000242087</v>
      </c>
      <c r="C169" s="19">
        <v>0</v>
      </c>
      <c r="D169" s="17" t="s">
        <v>840</v>
      </c>
      <c r="E169" s="17" t="s">
        <v>849</v>
      </c>
      <c r="F169" s="20">
        <v>119572.5</v>
      </c>
      <c r="G169" s="20">
        <v>-84459.74</v>
      </c>
      <c r="H169" s="20">
        <v>35112.76</v>
      </c>
    </row>
    <row r="170" spans="1:8" ht="23.25">
      <c r="A170" s="19">
        <v>80</v>
      </c>
      <c r="B170" s="18">
        <v>100000242088</v>
      </c>
      <c r="C170" s="19">
        <v>0</v>
      </c>
      <c r="D170" s="17" t="s">
        <v>840</v>
      </c>
      <c r="E170" s="17" t="s">
        <v>849</v>
      </c>
      <c r="F170" s="20">
        <v>119572.5</v>
      </c>
      <c r="G170" s="20">
        <v>-84459.74</v>
      </c>
      <c r="H170" s="20">
        <v>35112.76</v>
      </c>
    </row>
    <row r="171" spans="1:8" ht="23.25">
      <c r="A171" s="19">
        <v>81</v>
      </c>
      <c r="B171" s="18">
        <v>100000242089</v>
      </c>
      <c r="C171" s="19">
        <v>0</v>
      </c>
      <c r="D171" s="17" t="s">
        <v>840</v>
      </c>
      <c r="E171" s="17" t="s">
        <v>849</v>
      </c>
      <c r="F171" s="20">
        <v>119572.5</v>
      </c>
      <c r="G171" s="20">
        <v>-84459.74</v>
      </c>
      <c r="H171" s="20">
        <v>35112.76</v>
      </c>
    </row>
    <row r="172" spans="1:8" ht="23.25">
      <c r="A172" s="19">
        <v>82</v>
      </c>
      <c r="B172" s="18">
        <v>100000242090</v>
      </c>
      <c r="C172" s="19">
        <v>0</v>
      </c>
      <c r="D172" s="17" t="s">
        <v>840</v>
      </c>
      <c r="E172" s="17" t="s">
        <v>850</v>
      </c>
      <c r="F172" s="20">
        <v>119572.5</v>
      </c>
      <c r="G172" s="20">
        <v>-84459.74</v>
      </c>
      <c r="H172" s="20">
        <v>35112.76</v>
      </c>
    </row>
    <row r="173" spans="1:8" ht="23.25">
      <c r="A173" s="19">
        <v>83</v>
      </c>
      <c r="B173" s="18">
        <v>100000242091</v>
      </c>
      <c r="C173" s="19">
        <v>0</v>
      </c>
      <c r="D173" s="17" t="s">
        <v>840</v>
      </c>
      <c r="E173" s="17" t="s">
        <v>850</v>
      </c>
      <c r="F173" s="20">
        <v>119572.5</v>
      </c>
      <c r="G173" s="20">
        <v>-84459.74</v>
      </c>
      <c r="H173" s="20">
        <v>35112.76</v>
      </c>
    </row>
    <row r="174" spans="1:8" ht="23.25">
      <c r="A174" s="19">
        <v>84</v>
      </c>
      <c r="B174" s="18">
        <v>100000242092</v>
      </c>
      <c r="C174" s="19">
        <v>0</v>
      </c>
      <c r="D174" s="17" t="s">
        <v>840</v>
      </c>
      <c r="E174" s="17" t="s">
        <v>850</v>
      </c>
      <c r="F174" s="20">
        <v>119572.5</v>
      </c>
      <c r="G174" s="20">
        <v>-84459.74</v>
      </c>
      <c r="H174" s="20">
        <v>35112.76</v>
      </c>
    </row>
    <row r="175" spans="1:8" ht="23.25">
      <c r="A175" s="19">
        <v>85</v>
      </c>
      <c r="B175" s="18">
        <v>100000242093</v>
      </c>
      <c r="C175" s="19">
        <v>0</v>
      </c>
      <c r="D175" s="17" t="s">
        <v>840</v>
      </c>
      <c r="E175" s="17" t="s">
        <v>850</v>
      </c>
      <c r="F175" s="20">
        <v>119572.5</v>
      </c>
      <c r="G175" s="20">
        <v>-84459.74</v>
      </c>
      <c r="H175" s="20">
        <v>35112.76</v>
      </c>
    </row>
    <row r="176" spans="1:8" ht="23.25">
      <c r="A176" s="19">
        <v>86</v>
      </c>
      <c r="B176" s="18">
        <v>100000242094</v>
      </c>
      <c r="C176" s="19">
        <v>0</v>
      </c>
      <c r="D176" s="17" t="s">
        <v>840</v>
      </c>
      <c r="E176" s="17" t="s">
        <v>850</v>
      </c>
      <c r="F176" s="20">
        <v>119572.5</v>
      </c>
      <c r="G176" s="20">
        <v>-84459.74</v>
      </c>
      <c r="H176" s="20">
        <v>35112.76</v>
      </c>
    </row>
    <row r="177" spans="1:8" ht="23.25">
      <c r="A177" s="19">
        <v>87</v>
      </c>
      <c r="B177" s="18">
        <v>100000242095</v>
      </c>
      <c r="C177" s="19">
        <v>0</v>
      </c>
      <c r="D177" s="17" t="s">
        <v>840</v>
      </c>
      <c r="E177" s="17" t="s">
        <v>850</v>
      </c>
      <c r="F177" s="20">
        <v>119572.5</v>
      </c>
      <c r="G177" s="20">
        <v>-84459.74</v>
      </c>
      <c r="H177" s="20">
        <v>35112.76</v>
      </c>
    </row>
    <row r="178" spans="1:8" ht="23.25">
      <c r="A178" s="19">
        <v>88</v>
      </c>
      <c r="B178" s="18">
        <v>100000242096</v>
      </c>
      <c r="C178" s="19">
        <v>0</v>
      </c>
      <c r="D178" s="17" t="s">
        <v>840</v>
      </c>
      <c r="E178" s="17" t="s">
        <v>850</v>
      </c>
      <c r="F178" s="20">
        <v>119572.5</v>
      </c>
      <c r="G178" s="20">
        <v>-84459.74</v>
      </c>
      <c r="H178" s="20">
        <v>35112.76</v>
      </c>
    </row>
    <row r="179" spans="1:8" ht="23.25">
      <c r="A179" s="19">
        <v>89</v>
      </c>
      <c r="B179" s="18">
        <v>100000242097</v>
      </c>
      <c r="C179" s="19">
        <v>0</v>
      </c>
      <c r="D179" s="17" t="s">
        <v>840</v>
      </c>
      <c r="E179" s="17" t="s">
        <v>850</v>
      </c>
      <c r="F179" s="20">
        <v>119572.5</v>
      </c>
      <c r="G179" s="20">
        <v>-84459.74</v>
      </c>
      <c r="H179" s="20">
        <v>35112.76</v>
      </c>
    </row>
    <row r="180" spans="1:8" ht="23.25">
      <c r="A180" s="19">
        <v>90</v>
      </c>
      <c r="B180" s="18">
        <v>100000242098</v>
      </c>
      <c r="C180" s="19">
        <v>0</v>
      </c>
      <c r="D180" s="17" t="s">
        <v>840</v>
      </c>
      <c r="E180" s="17" t="s">
        <v>851</v>
      </c>
      <c r="F180" s="20">
        <v>119572.5</v>
      </c>
      <c r="G180" s="20">
        <v>-84459.74</v>
      </c>
      <c r="H180" s="20">
        <v>35112.76</v>
      </c>
    </row>
    <row r="181" spans="1:8" ht="23.25">
      <c r="A181" s="19">
        <v>91</v>
      </c>
      <c r="B181" s="18">
        <v>100000242099</v>
      </c>
      <c r="C181" s="19">
        <v>0</v>
      </c>
      <c r="D181" s="17" t="s">
        <v>840</v>
      </c>
      <c r="E181" s="17" t="s">
        <v>851</v>
      </c>
      <c r="F181" s="20">
        <v>119572.5</v>
      </c>
      <c r="G181" s="20">
        <v>-84459.74</v>
      </c>
      <c r="H181" s="20">
        <v>35112.76</v>
      </c>
    </row>
    <row r="182" spans="1:8" ht="23.25">
      <c r="A182" s="19">
        <v>92</v>
      </c>
      <c r="B182" s="18">
        <v>100000242100</v>
      </c>
      <c r="C182" s="19">
        <v>0</v>
      </c>
      <c r="D182" s="17" t="s">
        <v>840</v>
      </c>
      <c r="E182" s="17" t="s">
        <v>851</v>
      </c>
      <c r="F182" s="20">
        <v>119572.5</v>
      </c>
      <c r="G182" s="20">
        <v>-84459.74</v>
      </c>
      <c r="H182" s="20">
        <v>35112.76</v>
      </c>
    </row>
    <row r="183" spans="1:8" ht="23.25">
      <c r="A183" s="19">
        <v>93</v>
      </c>
      <c r="B183" s="18">
        <v>100000242101</v>
      </c>
      <c r="C183" s="19">
        <v>0</v>
      </c>
      <c r="D183" s="17" t="s">
        <v>840</v>
      </c>
      <c r="E183" s="17" t="s">
        <v>851</v>
      </c>
      <c r="F183" s="20">
        <v>119572.5</v>
      </c>
      <c r="G183" s="20">
        <v>-84459.74</v>
      </c>
      <c r="H183" s="20">
        <v>35112.76</v>
      </c>
    </row>
    <row r="184" spans="1:8" ht="23.25">
      <c r="A184" s="19">
        <v>94</v>
      </c>
      <c r="B184" s="18">
        <v>100000242102</v>
      </c>
      <c r="C184" s="19">
        <v>0</v>
      </c>
      <c r="D184" s="17" t="s">
        <v>840</v>
      </c>
      <c r="E184" s="17" t="s">
        <v>851</v>
      </c>
      <c r="F184" s="20">
        <v>119572.5</v>
      </c>
      <c r="G184" s="20">
        <v>-84459.74</v>
      </c>
      <c r="H184" s="20">
        <v>35112.76</v>
      </c>
    </row>
    <row r="185" spans="1:8" ht="23.25">
      <c r="A185" s="19">
        <v>95</v>
      </c>
      <c r="B185" s="18">
        <v>100000242103</v>
      </c>
      <c r="C185" s="19">
        <v>0</v>
      </c>
      <c r="D185" s="17" t="s">
        <v>840</v>
      </c>
      <c r="E185" s="17" t="s">
        <v>851</v>
      </c>
      <c r="F185" s="20">
        <v>119572.5</v>
      </c>
      <c r="G185" s="20">
        <v>-84459.74</v>
      </c>
      <c r="H185" s="20">
        <v>35112.76</v>
      </c>
    </row>
    <row r="186" spans="1:8" ht="23.25">
      <c r="A186" s="19">
        <v>96</v>
      </c>
      <c r="B186" s="18">
        <v>100000242104</v>
      </c>
      <c r="C186" s="19">
        <v>0</v>
      </c>
      <c r="D186" s="17" t="s">
        <v>840</v>
      </c>
      <c r="E186" s="17" t="s">
        <v>852</v>
      </c>
      <c r="F186" s="20">
        <v>119572.5</v>
      </c>
      <c r="G186" s="20">
        <v>-84459.74</v>
      </c>
      <c r="H186" s="20">
        <v>35112.76</v>
      </c>
    </row>
    <row r="187" spans="1:8" ht="23.25">
      <c r="A187" s="19">
        <v>97</v>
      </c>
      <c r="B187" s="18">
        <v>100000242105</v>
      </c>
      <c r="C187" s="19">
        <v>0</v>
      </c>
      <c r="D187" s="17" t="s">
        <v>840</v>
      </c>
      <c r="E187" s="17" t="s">
        <v>852</v>
      </c>
      <c r="F187" s="20">
        <v>119572.5</v>
      </c>
      <c r="G187" s="20">
        <v>-84459.74</v>
      </c>
      <c r="H187" s="20">
        <v>35112.76</v>
      </c>
    </row>
    <row r="188" spans="1:8" ht="23.25">
      <c r="A188" s="19">
        <v>98</v>
      </c>
      <c r="B188" s="18">
        <v>100000242106</v>
      </c>
      <c r="C188" s="19">
        <v>0</v>
      </c>
      <c r="D188" s="17" t="s">
        <v>840</v>
      </c>
      <c r="E188" s="17" t="s">
        <v>852</v>
      </c>
      <c r="F188" s="20">
        <v>119572.5</v>
      </c>
      <c r="G188" s="20">
        <v>-84459.74</v>
      </c>
      <c r="H188" s="20">
        <v>35112.76</v>
      </c>
    </row>
    <row r="189" spans="1:8" ht="23.25">
      <c r="A189" s="19">
        <v>99</v>
      </c>
      <c r="B189" s="18">
        <v>100000242107</v>
      </c>
      <c r="C189" s="19">
        <v>0</v>
      </c>
      <c r="D189" s="17" t="s">
        <v>840</v>
      </c>
      <c r="E189" s="17" t="s">
        <v>852</v>
      </c>
      <c r="F189" s="20">
        <v>119572.5</v>
      </c>
      <c r="G189" s="20">
        <v>-84459.74</v>
      </c>
      <c r="H189" s="20">
        <v>35112.76</v>
      </c>
    </row>
    <row r="190" spans="1:8" ht="23.25">
      <c r="A190" s="19">
        <v>100</v>
      </c>
      <c r="B190" s="18">
        <v>100000242108</v>
      </c>
      <c r="C190" s="19">
        <v>0</v>
      </c>
      <c r="D190" s="17" t="s">
        <v>840</v>
      </c>
      <c r="E190" s="17" t="s">
        <v>852</v>
      </c>
      <c r="F190" s="20">
        <v>119572.5</v>
      </c>
      <c r="G190" s="20">
        <v>-84459.74</v>
      </c>
      <c r="H190" s="20">
        <v>35112.76</v>
      </c>
    </row>
    <row r="191" spans="1:8" ht="23.25">
      <c r="A191" s="19">
        <v>101</v>
      </c>
      <c r="B191" s="18">
        <v>100000242109</v>
      </c>
      <c r="C191" s="19">
        <v>0</v>
      </c>
      <c r="D191" s="17" t="s">
        <v>840</v>
      </c>
      <c r="E191" s="17" t="s">
        <v>852</v>
      </c>
      <c r="F191" s="20">
        <v>119572.5</v>
      </c>
      <c r="G191" s="20">
        <v>-84459.74</v>
      </c>
      <c r="H191" s="20">
        <v>35112.76</v>
      </c>
    </row>
    <row r="192" spans="1:8" ht="23.25">
      <c r="A192" s="19">
        <v>102</v>
      </c>
      <c r="B192" s="18">
        <v>100000242110</v>
      </c>
      <c r="C192" s="19">
        <v>0</v>
      </c>
      <c r="D192" s="17" t="s">
        <v>840</v>
      </c>
      <c r="E192" s="17" t="s">
        <v>852</v>
      </c>
      <c r="F192" s="20">
        <v>119572.5</v>
      </c>
      <c r="G192" s="20">
        <v>-84459.74</v>
      </c>
      <c r="H192" s="20">
        <v>35112.76</v>
      </c>
    </row>
    <row r="193" spans="1:8" ht="23.25">
      <c r="A193" s="19">
        <v>103</v>
      </c>
      <c r="B193" s="18">
        <v>100000242111</v>
      </c>
      <c r="C193" s="19">
        <v>0</v>
      </c>
      <c r="D193" s="17" t="s">
        <v>840</v>
      </c>
      <c r="E193" s="17" t="s">
        <v>852</v>
      </c>
      <c r="F193" s="20">
        <v>119572.5</v>
      </c>
      <c r="G193" s="20">
        <v>-84459.74</v>
      </c>
      <c r="H193" s="20">
        <v>35112.76</v>
      </c>
    </row>
    <row r="194" spans="1:8" ht="23.25">
      <c r="A194" s="19">
        <v>104</v>
      </c>
      <c r="B194" s="18">
        <v>100000242112</v>
      </c>
      <c r="C194" s="19">
        <v>0</v>
      </c>
      <c r="D194" s="17" t="s">
        <v>840</v>
      </c>
      <c r="E194" s="17" t="s">
        <v>852</v>
      </c>
      <c r="F194" s="20">
        <v>119572.5</v>
      </c>
      <c r="G194" s="20">
        <v>-84459.74</v>
      </c>
      <c r="H194" s="20">
        <v>35112.76</v>
      </c>
    </row>
    <row r="195" spans="1:8" ht="23.25">
      <c r="A195" s="19">
        <v>105</v>
      </c>
      <c r="B195" s="18">
        <v>100000242113</v>
      </c>
      <c r="C195" s="19">
        <v>0</v>
      </c>
      <c r="D195" s="17" t="s">
        <v>840</v>
      </c>
      <c r="E195" s="17" t="s">
        <v>853</v>
      </c>
      <c r="F195" s="20">
        <v>119572.5</v>
      </c>
      <c r="G195" s="20">
        <v>-84459.74</v>
      </c>
      <c r="H195" s="20">
        <v>35112.76</v>
      </c>
    </row>
    <row r="196" spans="1:8" ht="23.25">
      <c r="A196" s="19">
        <v>106</v>
      </c>
      <c r="B196" s="18">
        <v>100000242114</v>
      </c>
      <c r="C196" s="19">
        <v>0</v>
      </c>
      <c r="D196" s="17" t="s">
        <v>840</v>
      </c>
      <c r="E196" s="17" t="s">
        <v>853</v>
      </c>
      <c r="F196" s="20">
        <v>119572.5</v>
      </c>
      <c r="G196" s="20">
        <v>-84459.74</v>
      </c>
      <c r="H196" s="20">
        <v>35112.76</v>
      </c>
    </row>
    <row r="197" spans="1:8" ht="23.25">
      <c r="A197" s="19">
        <v>107</v>
      </c>
      <c r="B197" s="18">
        <v>100000242115</v>
      </c>
      <c r="C197" s="19">
        <v>0</v>
      </c>
      <c r="D197" s="17" t="s">
        <v>840</v>
      </c>
      <c r="E197" s="17" t="s">
        <v>853</v>
      </c>
      <c r="F197" s="20">
        <v>119572.5</v>
      </c>
      <c r="G197" s="20">
        <v>-84459.74</v>
      </c>
      <c r="H197" s="20">
        <v>35112.76</v>
      </c>
    </row>
    <row r="198" spans="1:8" ht="23.25">
      <c r="A198" s="19">
        <v>108</v>
      </c>
      <c r="B198" s="18">
        <v>100000242116</v>
      </c>
      <c r="C198" s="19">
        <v>0</v>
      </c>
      <c r="D198" s="17" t="s">
        <v>840</v>
      </c>
      <c r="E198" s="17" t="s">
        <v>853</v>
      </c>
      <c r="F198" s="20">
        <v>119572.5</v>
      </c>
      <c r="G198" s="20">
        <v>-84459.74</v>
      </c>
      <c r="H198" s="20">
        <v>35112.76</v>
      </c>
    </row>
    <row r="199" spans="1:8" ht="23.25">
      <c r="A199" s="19">
        <v>109</v>
      </c>
      <c r="B199" s="18">
        <v>100000242117</v>
      </c>
      <c r="C199" s="19">
        <v>0</v>
      </c>
      <c r="D199" s="17" t="s">
        <v>840</v>
      </c>
      <c r="E199" s="17" t="s">
        <v>853</v>
      </c>
      <c r="F199" s="20">
        <v>119572.5</v>
      </c>
      <c r="G199" s="20">
        <v>-84459.74</v>
      </c>
      <c r="H199" s="20">
        <v>35112.76</v>
      </c>
    </row>
    <row r="200" spans="1:8" ht="23.25">
      <c r="A200" s="19">
        <v>110</v>
      </c>
      <c r="B200" s="18">
        <v>100000242118</v>
      </c>
      <c r="C200" s="19">
        <v>0</v>
      </c>
      <c r="D200" s="17" t="s">
        <v>840</v>
      </c>
      <c r="E200" s="17" t="s">
        <v>853</v>
      </c>
      <c r="F200" s="20">
        <v>119572.5</v>
      </c>
      <c r="G200" s="20">
        <v>-84459.74</v>
      </c>
      <c r="H200" s="20">
        <v>35112.76</v>
      </c>
    </row>
    <row r="201" spans="1:8" ht="23.25">
      <c r="A201" s="19">
        <v>111</v>
      </c>
      <c r="B201" s="18">
        <v>100000242119</v>
      </c>
      <c r="C201" s="19">
        <v>0</v>
      </c>
      <c r="D201" s="17" t="s">
        <v>840</v>
      </c>
      <c r="E201" s="17" t="s">
        <v>853</v>
      </c>
      <c r="F201" s="20">
        <v>119572.5</v>
      </c>
      <c r="G201" s="20">
        <v>-84459.74</v>
      </c>
      <c r="H201" s="20">
        <v>35112.76</v>
      </c>
    </row>
    <row r="202" spans="1:8" ht="23.25">
      <c r="A202" s="19">
        <v>112</v>
      </c>
      <c r="B202" s="18">
        <v>100000242120</v>
      </c>
      <c r="C202" s="19">
        <v>0</v>
      </c>
      <c r="D202" s="17" t="s">
        <v>840</v>
      </c>
      <c r="E202" s="17" t="s">
        <v>853</v>
      </c>
      <c r="F202" s="20">
        <v>119572.5</v>
      </c>
      <c r="G202" s="20">
        <v>-84459.74</v>
      </c>
      <c r="H202" s="20">
        <v>35112.76</v>
      </c>
    </row>
    <row r="203" spans="1:8" ht="23.25">
      <c r="A203" s="19">
        <v>113</v>
      </c>
      <c r="B203" s="18">
        <v>100000242121</v>
      </c>
      <c r="C203" s="19">
        <v>0</v>
      </c>
      <c r="D203" s="17" t="s">
        <v>840</v>
      </c>
      <c r="E203" s="17" t="s">
        <v>853</v>
      </c>
      <c r="F203" s="20">
        <v>119572.5</v>
      </c>
      <c r="G203" s="20">
        <v>-84459.74</v>
      </c>
      <c r="H203" s="20">
        <v>35112.76</v>
      </c>
    </row>
    <row r="204" spans="1:8" ht="23.25">
      <c r="A204" s="19">
        <v>114</v>
      </c>
      <c r="B204" s="18">
        <v>100000242122</v>
      </c>
      <c r="C204" s="19">
        <v>0</v>
      </c>
      <c r="D204" s="17" t="s">
        <v>840</v>
      </c>
      <c r="E204" s="17" t="s">
        <v>853</v>
      </c>
      <c r="F204" s="20">
        <v>119572.5</v>
      </c>
      <c r="G204" s="20">
        <v>-84459.74</v>
      </c>
      <c r="H204" s="20">
        <v>35112.76</v>
      </c>
    </row>
    <row r="205" spans="1:8" ht="23.25">
      <c r="A205" s="19">
        <v>115</v>
      </c>
      <c r="B205" s="18">
        <v>100000242123</v>
      </c>
      <c r="C205" s="19">
        <v>0</v>
      </c>
      <c r="D205" s="17" t="s">
        <v>840</v>
      </c>
      <c r="E205" s="17" t="s">
        <v>853</v>
      </c>
      <c r="F205" s="20">
        <v>119572.5</v>
      </c>
      <c r="G205" s="20">
        <v>-84459.74</v>
      </c>
      <c r="H205" s="20">
        <v>35112.76</v>
      </c>
    </row>
    <row r="206" spans="1:8" ht="23.25">
      <c r="A206" s="19">
        <v>116</v>
      </c>
      <c r="B206" s="18">
        <v>100000242124</v>
      </c>
      <c r="C206" s="19">
        <v>0</v>
      </c>
      <c r="D206" s="17" t="s">
        <v>840</v>
      </c>
      <c r="E206" s="17" t="s">
        <v>853</v>
      </c>
      <c r="F206" s="20">
        <v>119572.5</v>
      </c>
      <c r="G206" s="20">
        <v>-84459.74</v>
      </c>
      <c r="H206" s="20">
        <v>35112.76</v>
      </c>
    </row>
    <row r="207" spans="1:8" ht="23.25">
      <c r="A207" s="19">
        <v>117</v>
      </c>
      <c r="B207" s="18">
        <v>100000242125</v>
      </c>
      <c r="C207" s="19">
        <v>0</v>
      </c>
      <c r="D207" s="17" t="s">
        <v>840</v>
      </c>
      <c r="E207" s="17" t="s">
        <v>853</v>
      </c>
      <c r="F207" s="20">
        <v>119572.5</v>
      </c>
      <c r="G207" s="20">
        <v>-84459.74</v>
      </c>
      <c r="H207" s="20">
        <v>35112.76</v>
      </c>
    </row>
    <row r="208" spans="1:8" ht="23.25">
      <c r="A208" s="19">
        <v>118</v>
      </c>
      <c r="B208" s="18">
        <v>100000242126</v>
      </c>
      <c r="C208" s="19">
        <v>0</v>
      </c>
      <c r="D208" s="17" t="s">
        <v>840</v>
      </c>
      <c r="E208" s="17" t="s">
        <v>853</v>
      </c>
      <c r="F208" s="20">
        <v>119572.5</v>
      </c>
      <c r="G208" s="20">
        <v>-84459.74</v>
      </c>
      <c r="H208" s="20">
        <v>35112.76</v>
      </c>
    </row>
    <row r="209" spans="1:8" ht="23.25">
      <c r="A209" s="19">
        <v>119</v>
      </c>
      <c r="B209" s="18">
        <v>100000242127</v>
      </c>
      <c r="C209" s="19">
        <v>0</v>
      </c>
      <c r="D209" s="17" t="s">
        <v>840</v>
      </c>
      <c r="E209" s="17" t="s">
        <v>853</v>
      </c>
      <c r="F209" s="20">
        <v>119572.5</v>
      </c>
      <c r="G209" s="20">
        <v>-84459.74</v>
      </c>
      <c r="H209" s="20">
        <v>35112.76</v>
      </c>
    </row>
    <row r="210" spans="1:8" ht="23.25">
      <c r="A210" s="19">
        <v>120</v>
      </c>
      <c r="B210" s="18">
        <v>100000242128</v>
      </c>
      <c r="C210" s="19">
        <v>0</v>
      </c>
      <c r="D210" s="17" t="s">
        <v>840</v>
      </c>
      <c r="E210" s="17" t="s">
        <v>853</v>
      </c>
      <c r="F210" s="20">
        <v>119572.5</v>
      </c>
      <c r="G210" s="20">
        <v>-84459.74</v>
      </c>
      <c r="H210" s="20">
        <v>35112.76</v>
      </c>
    </row>
    <row r="211" spans="1:8" ht="23.25">
      <c r="A211" s="19">
        <v>121</v>
      </c>
      <c r="B211" s="18">
        <v>100000242129</v>
      </c>
      <c r="C211" s="19">
        <v>0</v>
      </c>
      <c r="D211" s="17" t="s">
        <v>840</v>
      </c>
      <c r="E211" s="17" t="s">
        <v>854</v>
      </c>
      <c r="F211" s="20">
        <v>119572.5</v>
      </c>
      <c r="G211" s="20">
        <v>-84459.74</v>
      </c>
      <c r="H211" s="20">
        <v>35112.76</v>
      </c>
    </row>
    <row r="212" spans="1:8" ht="23.25">
      <c r="A212" s="19">
        <v>122</v>
      </c>
      <c r="B212" s="18">
        <v>100000242130</v>
      </c>
      <c r="C212" s="19">
        <v>0</v>
      </c>
      <c r="D212" s="17" t="s">
        <v>840</v>
      </c>
      <c r="E212" s="17" t="s">
        <v>854</v>
      </c>
      <c r="F212" s="20">
        <v>119572.5</v>
      </c>
      <c r="G212" s="20">
        <v>-84459.74</v>
      </c>
      <c r="H212" s="20">
        <v>35112.76</v>
      </c>
    </row>
    <row r="213" spans="1:8" ht="23.25">
      <c r="A213" s="19">
        <v>123</v>
      </c>
      <c r="B213" s="18">
        <v>100000242131</v>
      </c>
      <c r="C213" s="19">
        <v>0</v>
      </c>
      <c r="D213" s="17" t="s">
        <v>840</v>
      </c>
      <c r="E213" s="17" t="s">
        <v>854</v>
      </c>
      <c r="F213" s="20">
        <v>119572.5</v>
      </c>
      <c r="G213" s="20">
        <v>-84459.74</v>
      </c>
      <c r="H213" s="20">
        <v>35112.76</v>
      </c>
    </row>
    <row r="214" spans="1:8" ht="23.25">
      <c r="A214" s="19">
        <v>124</v>
      </c>
      <c r="B214" s="18">
        <v>100000242132</v>
      </c>
      <c r="C214" s="19">
        <v>0</v>
      </c>
      <c r="D214" s="17" t="s">
        <v>840</v>
      </c>
      <c r="E214" s="17" t="s">
        <v>854</v>
      </c>
      <c r="F214" s="20">
        <v>119572.5</v>
      </c>
      <c r="G214" s="20">
        <v>-84459.74</v>
      </c>
      <c r="H214" s="20">
        <v>35112.76</v>
      </c>
    </row>
    <row r="215" spans="1:8" ht="23.25">
      <c r="A215" s="19">
        <v>125</v>
      </c>
      <c r="B215" s="18">
        <v>100000242133</v>
      </c>
      <c r="C215" s="19">
        <v>0</v>
      </c>
      <c r="D215" s="17" t="s">
        <v>840</v>
      </c>
      <c r="E215" s="17" t="s">
        <v>855</v>
      </c>
      <c r="F215" s="20">
        <v>119572.5</v>
      </c>
      <c r="G215" s="20">
        <v>-84459.74</v>
      </c>
      <c r="H215" s="20">
        <v>35112.76</v>
      </c>
    </row>
    <row r="216" spans="1:8" ht="23.25">
      <c r="A216" s="19">
        <v>126</v>
      </c>
      <c r="B216" s="18">
        <v>100000242134</v>
      </c>
      <c r="C216" s="19">
        <v>0</v>
      </c>
      <c r="D216" s="17" t="s">
        <v>840</v>
      </c>
      <c r="E216" s="17" t="s">
        <v>855</v>
      </c>
      <c r="F216" s="20">
        <v>119572.5</v>
      </c>
      <c r="G216" s="20">
        <v>-84459.74</v>
      </c>
      <c r="H216" s="20">
        <v>35112.76</v>
      </c>
    </row>
    <row r="217" spans="1:8" ht="23.25">
      <c r="A217" s="19">
        <v>127</v>
      </c>
      <c r="B217" s="18">
        <v>100000242135</v>
      </c>
      <c r="C217" s="19">
        <v>0</v>
      </c>
      <c r="D217" s="17" t="s">
        <v>840</v>
      </c>
      <c r="E217" s="17" t="s">
        <v>855</v>
      </c>
      <c r="F217" s="20">
        <v>119572.5</v>
      </c>
      <c r="G217" s="20">
        <v>-84459.74</v>
      </c>
      <c r="H217" s="20">
        <v>35112.76</v>
      </c>
    </row>
    <row r="218" spans="1:8" ht="23.25">
      <c r="A218" s="19">
        <v>128</v>
      </c>
      <c r="B218" s="18">
        <v>100000242136</v>
      </c>
      <c r="C218" s="19">
        <v>0</v>
      </c>
      <c r="D218" s="17" t="s">
        <v>840</v>
      </c>
      <c r="E218" s="17" t="s">
        <v>855</v>
      </c>
      <c r="F218" s="20">
        <v>119572.5</v>
      </c>
      <c r="G218" s="20">
        <v>-84459.74</v>
      </c>
      <c r="H218" s="20">
        <v>35112.76</v>
      </c>
    </row>
    <row r="219" spans="1:8" ht="23.25">
      <c r="A219" s="19">
        <v>129</v>
      </c>
      <c r="B219" s="18">
        <v>100000242137</v>
      </c>
      <c r="C219" s="19">
        <v>0</v>
      </c>
      <c r="D219" s="17" t="s">
        <v>840</v>
      </c>
      <c r="E219" s="17" t="s">
        <v>855</v>
      </c>
      <c r="F219" s="20">
        <v>119572.5</v>
      </c>
      <c r="G219" s="20">
        <v>-84459.74</v>
      </c>
      <c r="H219" s="20">
        <v>35112.76</v>
      </c>
    </row>
    <row r="220" spans="1:8" ht="23.25">
      <c r="A220" s="19">
        <v>130</v>
      </c>
      <c r="B220" s="18">
        <v>100000242138</v>
      </c>
      <c r="C220" s="19">
        <v>0</v>
      </c>
      <c r="D220" s="17" t="s">
        <v>840</v>
      </c>
      <c r="E220" s="17" t="s">
        <v>855</v>
      </c>
      <c r="F220" s="20">
        <v>119572.5</v>
      </c>
      <c r="G220" s="20">
        <v>-84459.74</v>
      </c>
      <c r="H220" s="20">
        <v>35112.76</v>
      </c>
    </row>
    <row r="221" spans="1:8" ht="23.25">
      <c r="A221" s="19">
        <v>131</v>
      </c>
      <c r="B221" s="18">
        <v>100000242139</v>
      </c>
      <c r="C221" s="19">
        <v>0</v>
      </c>
      <c r="D221" s="17" t="s">
        <v>840</v>
      </c>
      <c r="E221" s="17" t="s">
        <v>855</v>
      </c>
      <c r="F221" s="20">
        <v>119572.5</v>
      </c>
      <c r="G221" s="20">
        <v>-84459.74</v>
      </c>
      <c r="H221" s="20">
        <v>35112.76</v>
      </c>
    </row>
    <row r="222" spans="1:8" ht="23.25">
      <c r="A222" s="19">
        <v>132</v>
      </c>
      <c r="B222" s="18">
        <v>100000242140</v>
      </c>
      <c r="C222" s="19">
        <v>0</v>
      </c>
      <c r="D222" s="17" t="s">
        <v>840</v>
      </c>
      <c r="E222" s="17" t="s">
        <v>855</v>
      </c>
      <c r="F222" s="20">
        <v>119572.5</v>
      </c>
      <c r="G222" s="20">
        <v>-84459.74</v>
      </c>
      <c r="H222" s="20">
        <v>35112.76</v>
      </c>
    </row>
    <row r="223" spans="1:8" ht="23.25">
      <c r="A223" s="19">
        <v>133</v>
      </c>
      <c r="B223" s="18">
        <v>100000242141</v>
      </c>
      <c r="C223" s="19">
        <v>0</v>
      </c>
      <c r="D223" s="17" t="s">
        <v>840</v>
      </c>
      <c r="E223" s="17" t="s">
        <v>856</v>
      </c>
      <c r="F223" s="20">
        <v>119572.5</v>
      </c>
      <c r="G223" s="20">
        <v>-84459.74</v>
      </c>
      <c r="H223" s="20">
        <v>35112.76</v>
      </c>
    </row>
    <row r="224" spans="1:8" ht="23.25">
      <c r="A224" s="19">
        <v>134</v>
      </c>
      <c r="B224" s="18">
        <v>100000242142</v>
      </c>
      <c r="C224" s="19">
        <v>0</v>
      </c>
      <c r="D224" s="17" t="s">
        <v>840</v>
      </c>
      <c r="E224" s="17" t="s">
        <v>856</v>
      </c>
      <c r="F224" s="20">
        <v>119572.5</v>
      </c>
      <c r="G224" s="20">
        <v>-84459.74</v>
      </c>
      <c r="H224" s="20">
        <v>35112.76</v>
      </c>
    </row>
    <row r="225" spans="1:8" ht="23.25">
      <c r="A225" s="19">
        <v>135</v>
      </c>
      <c r="B225" s="18">
        <v>100000242143</v>
      </c>
      <c r="C225" s="19">
        <v>0</v>
      </c>
      <c r="D225" s="17" t="s">
        <v>840</v>
      </c>
      <c r="E225" s="17" t="s">
        <v>856</v>
      </c>
      <c r="F225" s="20">
        <v>119572.5</v>
      </c>
      <c r="G225" s="20">
        <v>-84459.74</v>
      </c>
      <c r="H225" s="20">
        <v>35112.76</v>
      </c>
    </row>
    <row r="226" spans="1:8" ht="23.25">
      <c r="A226" s="19">
        <v>136</v>
      </c>
      <c r="B226" s="18">
        <v>100000242144</v>
      </c>
      <c r="C226" s="19">
        <v>0</v>
      </c>
      <c r="D226" s="17" t="s">
        <v>840</v>
      </c>
      <c r="E226" s="17" t="s">
        <v>856</v>
      </c>
      <c r="F226" s="20">
        <v>119572.5</v>
      </c>
      <c r="G226" s="20">
        <v>-84459.74</v>
      </c>
      <c r="H226" s="20">
        <v>35112.76</v>
      </c>
    </row>
    <row r="227" spans="1:8" ht="23.25">
      <c r="A227" s="19">
        <v>137</v>
      </c>
      <c r="B227" s="18">
        <v>100000242145</v>
      </c>
      <c r="C227" s="19">
        <v>0</v>
      </c>
      <c r="D227" s="17" t="s">
        <v>840</v>
      </c>
      <c r="E227" s="17" t="s">
        <v>856</v>
      </c>
      <c r="F227" s="20">
        <v>119572.5</v>
      </c>
      <c r="G227" s="20">
        <v>-84459.74</v>
      </c>
      <c r="H227" s="20">
        <v>35112.76</v>
      </c>
    </row>
    <row r="228" spans="1:8" ht="23.25">
      <c r="A228" s="19">
        <v>138</v>
      </c>
      <c r="B228" s="18">
        <v>100000242146</v>
      </c>
      <c r="C228" s="19">
        <v>0</v>
      </c>
      <c r="D228" s="17" t="s">
        <v>840</v>
      </c>
      <c r="E228" s="17" t="s">
        <v>856</v>
      </c>
      <c r="F228" s="20">
        <v>119572.5</v>
      </c>
      <c r="G228" s="20">
        <v>-84459.74</v>
      </c>
      <c r="H228" s="20">
        <v>35112.76</v>
      </c>
    </row>
    <row r="229" spans="1:8" ht="23.25">
      <c r="A229" s="19">
        <v>139</v>
      </c>
      <c r="B229" s="18">
        <v>100000242147</v>
      </c>
      <c r="C229" s="19">
        <v>0</v>
      </c>
      <c r="D229" s="17" t="s">
        <v>840</v>
      </c>
      <c r="E229" s="17" t="s">
        <v>856</v>
      </c>
      <c r="F229" s="20">
        <v>119572.5</v>
      </c>
      <c r="G229" s="20">
        <v>-84459.74</v>
      </c>
      <c r="H229" s="20">
        <v>35112.76</v>
      </c>
    </row>
    <row r="230" spans="1:8" ht="23.25">
      <c r="A230" s="19">
        <v>140</v>
      </c>
      <c r="B230" s="18">
        <v>100000242148</v>
      </c>
      <c r="C230" s="19">
        <v>0</v>
      </c>
      <c r="D230" s="17" t="s">
        <v>840</v>
      </c>
      <c r="E230" s="17" t="s">
        <v>856</v>
      </c>
      <c r="F230" s="20">
        <v>119572.5</v>
      </c>
      <c r="G230" s="20">
        <v>-84459.74</v>
      </c>
      <c r="H230" s="20">
        <v>35112.76</v>
      </c>
    </row>
    <row r="231" spans="1:8" ht="23.25">
      <c r="A231" s="19">
        <v>141</v>
      </c>
      <c r="B231" s="18">
        <v>100000242149</v>
      </c>
      <c r="C231" s="19">
        <v>0</v>
      </c>
      <c r="D231" s="17" t="s">
        <v>840</v>
      </c>
      <c r="E231" s="17" t="s">
        <v>856</v>
      </c>
      <c r="F231" s="20">
        <v>119572.5</v>
      </c>
      <c r="G231" s="20">
        <v>-84459.74</v>
      </c>
      <c r="H231" s="20">
        <v>35112.76</v>
      </c>
    </row>
    <row r="232" spans="1:8" ht="23.25">
      <c r="A232" s="19">
        <v>142</v>
      </c>
      <c r="B232" s="18">
        <v>100000242150</v>
      </c>
      <c r="C232" s="19">
        <v>0</v>
      </c>
      <c r="D232" s="17" t="s">
        <v>840</v>
      </c>
      <c r="E232" s="17" t="s">
        <v>857</v>
      </c>
      <c r="F232" s="20">
        <v>119572.5</v>
      </c>
      <c r="G232" s="20">
        <v>-84459.74</v>
      </c>
      <c r="H232" s="20">
        <v>35112.76</v>
      </c>
    </row>
    <row r="233" spans="1:8" ht="23.25">
      <c r="A233" s="19">
        <v>143</v>
      </c>
      <c r="B233" s="18">
        <v>100000242151</v>
      </c>
      <c r="C233" s="19">
        <v>0</v>
      </c>
      <c r="D233" s="17" t="s">
        <v>840</v>
      </c>
      <c r="E233" s="17" t="s">
        <v>857</v>
      </c>
      <c r="F233" s="20">
        <v>119572.5</v>
      </c>
      <c r="G233" s="20">
        <v>-84459.74</v>
      </c>
      <c r="H233" s="20">
        <v>35112.76</v>
      </c>
    </row>
    <row r="234" spans="1:8" ht="23.25">
      <c r="A234" s="19">
        <v>144</v>
      </c>
      <c r="B234" s="18">
        <v>100000242152</v>
      </c>
      <c r="C234" s="19">
        <v>0</v>
      </c>
      <c r="D234" s="17" t="s">
        <v>840</v>
      </c>
      <c r="E234" s="17" t="s">
        <v>857</v>
      </c>
      <c r="F234" s="20">
        <v>119572.5</v>
      </c>
      <c r="G234" s="20">
        <v>-84459.74</v>
      </c>
      <c r="H234" s="20">
        <v>35112.76</v>
      </c>
    </row>
    <row r="235" spans="1:8" ht="23.25">
      <c r="A235" s="19">
        <v>145</v>
      </c>
      <c r="B235" s="18">
        <v>100000399996</v>
      </c>
      <c r="C235" s="19">
        <v>0</v>
      </c>
      <c r="D235" s="17" t="s">
        <v>420</v>
      </c>
      <c r="E235" s="17" t="s">
        <v>858</v>
      </c>
      <c r="F235" s="20">
        <v>782063</v>
      </c>
      <c r="G235" s="20">
        <v>-215973.97</v>
      </c>
      <c r="H235" s="20">
        <v>566089.03</v>
      </c>
    </row>
    <row r="236" spans="1:8" ht="23.25">
      <c r="A236" s="19">
        <v>146</v>
      </c>
      <c r="B236" s="18">
        <v>100000399998</v>
      </c>
      <c r="C236" s="19">
        <v>0</v>
      </c>
      <c r="D236" s="17" t="s">
        <v>420</v>
      </c>
      <c r="E236" s="17" t="s">
        <v>421</v>
      </c>
      <c r="F236" s="20">
        <v>1097000</v>
      </c>
      <c r="G236" s="20">
        <v>-345232.68</v>
      </c>
      <c r="H236" s="20">
        <v>751767.32</v>
      </c>
    </row>
    <row r="237" spans="1:8" ht="23.25">
      <c r="A237" s="19">
        <v>147</v>
      </c>
      <c r="B237" s="18">
        <v>100000400234</v>
      </c>
      <c r="C237" s="19">
        <v>0</v>
      </c>
      <c r="D237" s="17" t="s">
        <v>420</v>
      </c>
      <c r="E237" s="17" t="s">
        <v>859</v>
      </c>
      <c r="F237" s="20">
        <v>11732764</v>
      </c>
      <c r="G237" s="20">
        <v>-4410457.8600000003</v>
      </c>
      <c r="H237" s="20">
        <v>7322306.1399999997</v>
      </c>
    </row>
    <row r="238" spans="1:8" ht="23.25">
      <c r="A238" s="19">
        <v>148</v>
      </c>
      <c r="B238" s="18">
        <v>100000401461</v>
      </c>
      <c r="C238" s="19">
        <v>0</v>
      </c>
      <c r="D238" s="17" t="s">
        <v>136</v>
      </c>
      <c r="E238" s="17" t="s">
        <v>860</v>
      </c>
      <c r="F238" s="20">
        <v>13811988</v>
      </c>
      <c r="G238" s="20">
        <v>-6023852.04</v>
      </c>
      <c r="H238" s="20">
        <v>7788135.96</v>
      </c>
    </row>
    <row r="239" spans="1:8" ht="23.25">
      <c r="A239" s="19">
        <v>149</v>
      </c>
      <c r="B239" s="18">
        <v>100000403448</v>
      </c>
      <c r="C239" s="19">
        <v>0</v>
      </c>
      <c r="D239" s="17" t="s">
        <v>136</v>
      </c>
      <c r="E239" s="17" t="s">
        <v>861</v>
      </c>
      <c r="F239" s="20">
        <v>44405</v>
      </c>
      <c r="G239" s="20">
        <v>-15162.07</v>
      </c>
      <c r="H239" s="20">
        <v>29242.93</v>
      </c>
    </row>
    <row r="240" spans="1:8" ht="23.25">
      <c r="A240" s="19">
        <v>150</v>
      </c>
      <c r="B240" s="18">
        <v>100000403449</v>
      </c>
      <c r="C240" s="19">
        <v>0</v>
      </c>
      <c r="D240" s="17" t="s">
        <v>136</v>
      </c>
      <c r="E240" s="17" t="s">
        <v>862</v>
      </c>
      <c r="F240" s="20">
        <v>44405</v>
      </c>
      <c r="G240" s="20">
        <v>-15162.07</v>
      </c>
      <c r="H240" s="20">
        <v>29242.93</v>
      </c>
    </row>
    <row r="241" spans="1:8" ht="23.25">
      <c r="A241" s="19">
        <v>151</v>
      </c>
      <c r="B241" s="18">
        <v>100000403450</v>
      </c>
      <c r="C241" s="19">
        <v>0</v>
      </c>
      <c r="D241" s="17" t="s">
        <v>136</v>
      </c>
      <c r="E241" s="17" t="s">
        <v>863</v>
      </c>
      <c r="F241" s="20">
        <v>44405</v>
      </c>
      <c r="G241" s="20">
        <v>-15162.07</v>
      </c>
      <c r="H241" s="20">
        <v>29242.93</v>
      </c>
    </row>
    <row r="242" spans="1:8" ht="23.25">
      <c r="A242" s="19">
        <v>152</v>
      </c>
      <c r="B242" s="18">
        <v>100000403451</v>
      </c>
      <c r="C242" s="19">
        <v>0</v>
      </c>
      <c r="D242" s="17" t="s">
        <v>136</v>
      </c>
      <c r="E242" s="17" t="s">
        <v>864</v>
      </c>
      <c r="F242" s="20">
        <v>44405</v>
      </c>
      <c r="G242" s="20">
        <v>-15162.07</v>
      </c>
      <c r="H242" s="20">
        <v>29242.93</v>
      </c>
    </row>
    <row r="243" spans="1:8" ht="23.25">
      <c r="A243" s="19">
        <v>153</v>
      </c>
      <c r="B243" s="18">
        <v>100000403452</v>
      </c>
      <c r="C243" s="19">
        <v>0</v>
      </c>
      <c r="D243" s="17" t="s">
        <v>136</v>
      </c>
      <c r="E243" s="17" t="s">
        <v>865</v>
      </c>
      <c r="F243" s="20">
        <v>44405</v>
      </c>
      <c r="G243" s="20">
        <v>-15162.07</v>
      </c>
      <c r="H243" s="20">
        <v>29242.93</v>
      </c>
    </row>
    <row r="244" spans="1:8" ht="23.25">
      <c r="A244" s="19">
        <v>154</v>
      </c>
      <c r="B244" s="18">
        <v>100000403453</v>
      </c>
      <c r="C244" s="19">
        <v>0</v>
      </c>
      <c r="D244" s="17" t="s">
        <v>136</v>
      </c>
      <c r="E244" s="17" t="s">
        <v>866</v>
      </c>
      <c r="F244" s="20">
        <v>44405</v>
      </c>
      <c r="G244" s="20">
        <v>-15162.07</v>
      </c>
      <c r="H244" s="20">
        <v>29242.93</v>
      </c>
    </row>
    <row r="245" spans="1:8" ht="23.25">
      <c r="A245" s="19">
        <v>155</v>
      </c>
      <c r="B245" s="18">
        <v>100000403454</v>
      </c>
      <c r="C245" s="19">
        <v>0</v>
      </c>
      <c r="D245" s="17" t="s">
        <v>136</v>
      </c>
      <c r="E245" s="17" t="s">
        <v>867</v>
      </c>
      <c r="F245" s="20">
        <v>44405</v>
      </c>
      <c r="G245" s="20">
        <v>-15162.07</v>
      </c>
      <c r="H245" s="20">
        <v>29242.93</v>
      </c>
    </row>
    <row r="246" spans="1:8" ht="23.25">
      <c r="A246" s="19">
        <v>156</v>
      </c>
      <c r="B246" s="18">
        <v>100000403455</v>
      </c>
      <c r="C246" s="19">
        <v>0</v>
      </c>
      <c r="D246" s="17" t="s">
        <v>136</v>
      </c>
      <c r="E246" s="17" t="s">
        <v>868</v>
      </c>
      <c r="F246" s="20">
        <v>44405</v>
      </c>
      <c r="G246" s="20">
        <v>-15162.07</v>
      </c>
      <c r="H246" s="20">
        <v>29242.93</v>
      </c>
    </row>
    <row r="247" spans="1:8" ht="23.25">
      <c r="A247" s="19">
        <v>157</v>
      </c>
      <c r="B247" s="18">
        <v>100000403456</v>
      </c>
      <c r="C247" s="19">
        <v>0</v>
      </c>
      <c r="D247" s="17" t="s">
        <v>136</v>
      </c>
      <c r="E247" s="17" t="s">
        <v>869</v>
      </c>
      <c r="F247" s="20">
        <v>44405</v>
      </c>
      <c r="G247" s="20">
        <v>-15162.07</v>
      </c>
      <c r="H247" s="20">
        <v>29242.93</v>
      </c>
    </row>
    <row r="248" spans="1:8" ht="23.25">
      <c r="A248" s="19">
        <v>158</v>
      </c>
      <c r="B248" s="18">
        <v>100000403457</v>
      </c>
      <c r="C248" s="19">
        <v>0</v>
      </c>
      <c r="D248" s="17" t="s">
        <v>136</v>
      </c>
      <c r="E248" s="17" t="s">
        <v>870</v>
      </c>
      <c r="F248" s="20">
        <v>44405</v>
      </c>
      <c r="G248" s="20">
        <v>-15162.07</v>
      </c>
      <c r="H248" s="20">
        <v>29242.93</v>
      </c>
    </row>
    <row r="249" spans="1:8" ht="23.25">
      <c r="A249" s="19">
        <v>159</v>
      </c>
      <c r="B249" s="18">
        <v>100000403458</v>
      </c>
      <c r="C249" s="19">
        <v>0</v>
      </c>
      <c r="D249" s="17" t="s">
        <v>136</v>
      </c>
      <c r="E249" s="17" t="s">
        <v>871</v>
      </c>
      <c r="F249" s="20">
        <v>44405</v>
      </c>
      <c r="G249" s="20">
        <v>-15162.07</v>
      </c>
      <c r="H249" s="20">
        <v>29242.93</v>
      </c>
    </row>
    <row r="250" spans="1:8" ht="23.25">
      <c r="A250" s="19">
        <v>160</v>
      </c>
      <c r="B250" s="18">
        <v>100000403459</v>
      </c>
      <c r="C250" s="19">
        <v>0</v>
      </c>
      <c r="D250" s="17" t="s">
        <v>136</v>
      </c>
      <c r="E250" s="17" t="s">
        <v>872</v>
      </c>
      <c r="F250" s="20">
        <v>44405</v>
      </c>
      <c r="G250" s="20">
        <v>-15162.07</v>
      </c>
      <c r="H250" s="20">
        <v>29242.93</v>
      </c>
    </row>
    <row r="251" spans="1:8" ht="23.25">
      <c r="A251" s="19">
        <v>161</v>
      </c>
      <c r="B251" s="18">
        <v>100000403460</v>
      </c>
      <c r="C251" s="19">
        <v>0</v>
      </c>
      <c r="D251" s="17" t="s">
        <v>136</v>
      </c>
      <c r="E251" s="17" t="s">
        <v>873</v>
      </c>
      <c r="F251" s="20">
        <v>44405</v>
      </c>
      <c r="G251" s="20">
        <v>-15162.07</v>
      </c>
      <c r="H251" s="20">
        <v>29242.93</v>
      </c>
    </row>
    <row r="252" spans="1:8" ht="23.25">
      <c r="A252" s="19">
        <v>162</v>
      </c>
      <c r="B252" s="18">
        <v>100000403461</v>
      </c>
      <c r="C252" s="19">
        <v>0</v>
      </c>
      <c r="D252" s="17" t="s">
        <v>136</v>
      </c>
      <c r="E252" s="17" t="s">
        <v>874</v>
      </c>
      <c r="F252" s="20">
        <v>44405</v>
      </c>
      <c r="G252" s="20">
        <v>-15162.07</v>
      </c>
      <c r="H252" s="20">
        <v>29242.93</v>
      </c>
    </row>
    <row r="253" spans="1:8" ht="23.25">
      <c r="A253" s="19">
        <v>163</v>
      </c>
      <c r="B253" s="18">
        <v>100000403462</v>
      </c>
      <c r="C253" s="19">
        <v>0</v>
      </c>
      <c r="D253" s="17" t="s">
        <v>136</v>
      </c>
      <c r="E253" s="17" t="s">
        <v>875</v>
      </c>
      <c r="F253" s="20">
        <v>44405</v>
      </c>
      <c r="G253" s="20">
        <v>-15162.07</v>
      </c>
      <c r="H253" s="20">
        <v>29242.93</v>
      </c>
    </row>
    <row r="254" spans="1:8" ht="23.25">
      <c r="A254" s="19">
        <v>164</v>
      </c>
      <c r="B254" s="18">
        <v>100000403463</v>
      </c>
      <c r="C254" s="19">
        <v>0</v>
      </c>
      <c r="D254" s="17" t="s">
        <v>136</v>
      </c>
      <c r="E254" s="17" t="s">
        <v>876</v>
      </c>
      <c r="F254" s="20">
        <v>44405</v>
      </c>
      <c r="G254" s="20">
        <v>-15162.07</v>
      </c>
      <c r="H254" s="20">
        <v>29242.93</v>
      </c>
    </row>
    <row r="255" spans="1:8" ht="23.25">
      <c r="A255" s="19">
        <v>165</v>
      </c>
      <c r="B255" s="18">
        <v>100000403464</v>
      </c>
      <c r="C255" s="19">
        <v>0</v>
      </c>
      <c r="D255" s="17" t="s">
        <v>136</v>
      </c>
      <c r="E255" s="17" t="s">
        <v>877</v>
      </c>
      <c r="F255" s="20">
        <v>44405</v>
      </c>
      <c r="G255" s="20">
        <v>-15162.07</v>
      </c>
      <c r="H255" s="20">
        <v>29242.93</v>
      </c>
    </row>
    <row r="256" spans="1:8" ht="23.25">
      <c r="A256" s="19">
        <v>166</v>
      </c>
      <c r="B256" s="18">
        <v>100000403465</v>
      </c>
      <c r="C256" s="19">
        <v>0</v>
      </c>
      <c r="D256" s="17" t="s">
        <v>136</v>
      </c>
      <c r="E256" s="17" t="s">
        <v>878</v>
      </c>
      <c r="F256" s="20">
        <v>44405</v>
      </c>
      <c r="G256" s="20">
        <v>-15162.07</v>
      </c>
      <c r="H256" s="20">
        <v>29242.93</v>
      </c>
    </row>
    <row r="257" spans="1:8" ht="23.25">
      <c r="A257" s="19">
        <v>167</v>
      </c>
      <c r="B257" s="18">
        <v>100000403466</v>
      </c>
      <c r="C257" s="19">
        <v>0</v>
      </c>
      <c r="D257" s="17" t="s">
        <v>136</v>
      </c>
      <c r="E257" s="17" t="s">
        <v>879</v>
      </c>
      <c r="F257" s="20">
        <v>44405</v>
      </c>
      <c r="G257" s="20">
        <v>-15162.07</v>
      </c>
      <c r="H257" s="20">
        <v>29242.93</v>
      </c>
    </row>
    <row r="258" spans="1:8" ht="23.25">
      <c r="A258" s="19">
        <v>168</v>
      </c>
      <c r="B258" s="18">
        <v>100000403467</v>
      </c>
      <c r="C258" s="19">
        <v>0</v>
      </c>
      <c r="D258" s="17" t="s">
        <v>136</v>
      </c>
      <c r="E258" s="17" t="s">
        <v>880</v>
      </c>
      <c r="F258" s="20">
        <v>44405</v>
      </c>
      <c r="G258" s="20">
        <v>-15162.07</v>
      </c>
      <c r="H258" s="20">
        <v>29242.93</v>
      </c>
    </row>
    <row r="259" spans="1:8" ht="23.25">
      <c r="A259" s="19">
        <v>169</v>
      </c>
      <c r="B259" s="18">
        <v>100000403468</v>
      </c>
      <c r="C259" s="19">
        <v>0</v>
      </c>
      <c r="D259" s="17" t="s">
        <v>136</v>
      </c>
      <c r="E259" s="17" t="s">
        <v>881</v>
      </c>
      <c r="F259" s="20">
        <v>44405</v>
      </c>
      <c r="G259" s="20">
        <v>-15162.07</v>
      </c>
      <c r="H259" s="20">
        <v>29242.93</v>
      </c>
    </row>
    <row r="260" spans="1:8" ht="23.25">
      <c r="A260" s="19">
        <v>170</v>
      </c>
      <c r="B260" s="18">
        <v>100000403469</v>
      </c>
      <c r="C260" s="19">
        <v>0</v>
      </c>
      <c r="D260" s="17" t="s">
        <v>136</v>
      </c>
      <c r="E260" s="17" t="s">
        <v>882</v>
      </c>
      <c r="F260" s="20">
        <v>44405</v>
      </c>
      <c r="G260" s="20">
        <v>-15162.07</v>
      </c>
      <c r="H260" s="20">
        <v>29242.93</v>
      </c>
    </row>
    <row r="261" spans="1:8" ht="23.25">
      <c r="A261" s="19">
        <v>171</v>
      </c>
      <c r="B261" s="18">
        <v>100000403470</v>
      </c>
      <c r="C261" s="19">
        <v>0</v>
      </c>
      <c r="D261" s="17" t="s">
        <v>136</v>
      </c>
      <c r="E261" s="17" t="s">
        <v>883</v>
      </c>
      <c r="F261" s="20">
        <v>44405</v>
      </c>
      <c r="G261" s="20">
        <v>-15162.07</v>
      </c>
      <c r="H261" s="20">
        <v>29242.93</v>
      </c>
    </row>
    <row r="262" spans="1:8" ht="23.25">
      <c r="A262" s="19">
        <v>172</v>
      </c>
      <c r="B262" s="18">
        <v>100000403471</v>
      </c>
      <c r="C262" s="19">
        <v>0</v>
      </c>
      <c r="D262" s="17" t="s">
        <v>136</v>
      </c>
      <c r="E262" s="17" t="s">
        <v>884</v>
      </c>
      <c r="F262" s="20">
        <v>44405</v>
      </c>
      <c r="G262" s="20">
        <v>-15162.07</v>
      </c>
      <c r="H262" s="20">
        <v>29242.93</v>
      </c>
    </row>
    <row r="263" spans="1:8" ht="23.25">
      <c r="A263" s="19">
        <v>173</v>
      </c>
      <c r="B263" s="18">
        <v>100000403472</v>
      </c>
      <c r="C263" s="19">
        <v>0</v>
      </c>
      <c r="D263" s="17" t="s">
        <v>136</v>
      </c>
      <c r="E263" s="17" t="s">
        <v>885</v>
      </c>
      <c r="F263" s="20">
        <v>44405</v>
      </c>
      <c r="G263" s="20">
        <v>-15162.07</v>
      </c>
      <c r="H263" s="20">
        <v>29242.93</v>
      </c>
    </row>
    <row r="264" spans="1:8" ht="23.25">
      <c r="A264" s="19">
        <v>174</v>
      </c>
      <c r="B264" s="18">
        <v>100000403473</v>
      </c>
      <c r="C264" s="19">
        <v>0</v>
      </c>
      <c r="D264" s="17" t="s">
        <v>136</v>
      </c>
      <c r="E264" s="17" t="s">
        <v>886</v>
      </c>
      <c r="F264" s="20">
        <v>44405</v>
      </c>
      <c r="G264" s="20">
        <v>-15162.07</v>
      </c>
      <c r="H264" s="20">
        <v>29242.93</v>
      </c>
    </row>
    <row r="265" spans="1:8" ht="23.25">
      <c r="A265" s="19">
        <v>175</v>
      </c>
      <c r="B265" s="18">
        <v>100000403474</v>
      </c>
      <c r="C265" s="19">
        <v>0</v>
      </c>
      <c r="D265" s="17" t="s">
        <v>136</v>
      </c>
      <c r="E265" s="17" t="s">
        <v>887</v>
      </c>
      <c r="F265" s="20">
        <v>44405</v>
      </c>
      <c r="G265" s="20">
        <v>-15162.07</v>
      </c>
      <c r="H265" s="20">
        <v>29242.93</v>
      </c>
    </row>
    <row r="266" spans="1:8" ht="23.25">
      <c r="A266" s="19">
        <v>176</v>
      </c>
      <c r="B266" s="18">
        <v>100000403475</v>
      </c>
      <c r="C266" s="19">
        <v>0</v>
      </c>
      <c r="D266" s="17" t="s">
        <v>136</v>
      </c>
      <c r="E266" s="17" t="s">
        <v>888</v>
      </c>
      <c r="F266" s="20">
        <v>44405</v>
      </c>
      <c r="G266" s="20">
        <v>-15162.07</v>
      </c>
      <c r="H266" s="20">
        <v>29242.93</v>
      </c>
    </row>
    <row r="267" spans="1:8" ht="23.25">
      <c r="A267" s="19">
        <v>177</v>
      </c>
      <c r="B267" s="18">
        <v>100000403476</v>
      </c>
      <c r="C267" s="19">
        <v>0</v>
      </c>
      <c r="D267" s="17" t="s">
        <v>136</v>
      </c>
      <c r="E267" s="17" t="s">
        <v>889</v>
      </c>
      <c r="F267" s="20">
        <v>44405</v>
      </c>
      <c r="G267" s="20">
        <v>-15162.07</v>
      </c>
      <c r="H267" s="20">
        <v>29242.93</v>
      </c>
    </row>
    <row r="268" spans="1:8" ht="23.25">
      <c r="A268" s="19">
        <v>178</v>
      </c>
      <c r="B268" s="18">
        <v>100000403477</v>
      </c>
      <c r="C268" s="19">
        <v>0</v>
      </c>
      <c r="D268" s="17" t="s">
        <v>136</v>
      </c>
      <c r="E268" s="17" t="s">
        <v>890</v>
      </c>
      <c r="F268" s="20">
        <v>44405</v>
      </c>
      <c r="G268" s="20">
        <v>-15162.07</v>
      </c>
      <c r="H268" s="20">
        <v>29242.93</v>
      </c>
    </row>
    <row r="269" spans="1:8" ht="23.25">
      <c r="A269" s="19">
        <v>179</v>
      </c>
      <c r="B269" s="18">
        <v>100000403478</v>
      </c>
      <c r="C269" s="19">
        <v>0</v>
      </c>
      <c r="D269" s="17" t="s">
        <v>136</v>
      </c>
      <c r="E269" s="17" t="s">
        <v>891</v>
      </c>
      <c r="F269" s="20">
        <v>44405</v>
      </c>
      <c r="G269" s="20">
        <v>-15162.06</v>
      </c>
      <c r="H269" s="20">
        <v>29242.94</v>
      </c>
    </row>
    <row r="270" spans="1:8" ht="23.25">
      <c r="A270" s="19">
        <v>180</v>
      </c>
      <c r="B270" s="18">
        <v>100000403479</v>
      </c>
      <c r="C270" s="19">
        <v>0</v>
      </c>
      <c r="D270" s="17" t="s">
        <v>136</v>
      </c>
      <c r="E270" s="17" t="s">
        <v>892</v>
      </c>
      <c r="F270" s="20">
        <v>44405</v>
      </c>
      <c r="G270" s="20">
        <v>-15162.07</v>
      </c>
      <c r="H270" s="20">
        <v>29242.93</v>
      </c>
    </row>
    <row r="271" spans="1:8" ht="23.25">
      <c r="A271" s="19">
        <v>181</v>
      </c>
      <c r="B271" s="18">
        <v>100000403480</v>
      </c>
      <c r="C271" s="19">
        <v>0</v>
      </c>
      <c r="D271" s="17" t="s">
        <v>136</v>
      </c>
      <c r="E271" s="17" t="s">
        <v>893</v>
      </c>
      <c r="F271" s="20">
        <v>44405</v>
      </c>
      <c r="G271" s="20">
        <v>-15162.06</v>
      </c>
      <c r="H271" s="20">
        <v>29242.94</v>
      </c>
    </row>
    <row r="272" spans="1:8" ht="23.25">
      <c r="A272" s="19">
        <v>182</v>
      </c>
      <c r="B272" s="18">
        <v>100000403481</v>
      </c>
      <c r="C272" s="19">
        <v>0</v>
      </c>
      <c r="D272" s="17" t="s">
        <v>136</v>
      </c>
      <c r="E272" s="17" t="s">
        <v>894</v>
      </c>
      <c r="F272" s="20">
        <v>44405</v>
      </c>
      <c r="G272" s="20">
        <v>-15162.07</v>
      </c>
      <c r="H272" s="20">
        <v>29242.93</v>
      </c>
    </row>
    <row r="273" spans="1:8" ht="23.25">
      <c r="A273" s="19">
        <v>183</v>
      </c>
      <c r="B273" s="18">
        <v>100000430571</v>
      </c>
      <c r="C273" s="19">
        <v>0</v>
      </c>
      <c r="D273" s="17" t="s">
        <v>40</v>
      </c>
      <c r="E273" s="17" t="s">
        <v>895</v>
      </c>
      <c r="F273" s="20">
        <v>74900</v>
      </c>
      <c r="G273" s="20">
        <v>-29441.119999999999</v>
      </c>
      <c r="H273" s="20">
        <v>45458.879999999997</v>
      </c>
    </row>
    <row r="274" spans="1:8" ht="23.25">
      <c r="A274" s="19">
        <v>184</v>
      </c>
      <c r="B274" s="18">
        <v>100000430572</v>
      </c>
      <c r="C274" s="19">
        <v>0</v>
      </c>
      <c r="D274" s="17" t="s">
        <v>40</v>
      </c>
      <c r="E274" s="17" t="s">
        <v>895</v>
      </c>
      <c r="F274" s="20">
        <v>74900</v>
      </c>
      <c r="G274" s="20">
        <v>-29441.13</v>
      </c>
      <c r="H274" s="20">
        <v>45458.87</v>
      </c>
    </row>
    <row r="275" spans="1:8" ht="23.25">
      <c r="A275" s="19">
        <v>185</v>
      </c>
      <c r="B275" s="18">
        <v>100000430573</v>
      </c>
      <c r="C275" s="19">
        <v>0</v>
      </c>
      <c r="D275" s="17" t="s">
        <v>40</v>
      </c>
      <c r="E275" s="17" t="s">
        <v>895</v>
      </c>
      <c r="F275" s="20">
        <v>74900</v>
      </c>
      <c r="G275" s="20">
        <v>-29441.11</v>
      </c>
      <c r="H275" s="20">
        <v>45458.89</v>
      </c>
    </row>
    <row r="276" spans="1:8" ht="23.25">
      <c r="A276" s="19">
        <v>186</v>
      </c>
      <c r="B276" s="18">
        <v>100000430574</v>
      </c>
      <c r="C276" s="19">
        <v>0</v>
      </c>
      <c r="D276" s="17" t="s">
        <v>40</v>
      </c>
      <c r="E276" s="17" t="s">
        <v>895</v>
      </c>
      <c r="F276" s="20">
        <v>74900</v>
      </c>
      <c r="G276" s="20">
        <v>-29441.13</v>
      </c>
      <c r="H276" s="20">
        <v>45458.87</v>
      </c>
    </row>
    <row r="277" spans="1:8" ht="23.25">
      <c r="A277" s="19">
        <v>187</v>
      </c>
      <c r="B277" s="18">
        <v>100000430575</v>
      </c>
      <c r="C277" s="19">
        <v>0</v>
      </c>
      <c r="D277" s="17" t="s">
        <v>40</v>
      </c>
      <c r="E277" s="17" t="s">
        <v>895</v>
      </c>
      <c r="F277" s="20">
        <v>74900</v>
      </c>
      <c r="G277" s="20">
        <v>-29441.11</v>
      </c>
      <c r="H277" s="20">
        <v>45458.89</v>
      </c>
    </row>
    <row r="278" spans="1:8" ht="23.25">
      <c r="A278" s="19">
        <v>188</v>
      </c>
      <c r="B278" s="18">
        <v>100000430576</v>
      </c>
      <c r="C278" s="19">
        <v>0</v>
      </c>
      <c r="D278" s="17" t="s">
        <v>40</v>
      </c>
      <c r="E278" s="17" t="s">
        <v>895</v>
      </c>
      <c r="F278" s="20">
        <v>74900</v>
      </c>
      <c r="G278" s="20">
        <v>-29441.11</v>
      </c>
      <c r="H278" s="20">
        <v>45458.89</v>
      </c>
    </row>
    <row r="279" spans="1:8" ht="23.25">
      <c r="A279" s="19">
        <v>189</v>
      </c>
      <c r="B279" s="18">
        <v>100000430577</v>
      </c>
      <c r="C279" s="19">
        <v>0</v>
      </c>
      <c r="D279" s="17" t="s">
        <v>40</v>
      </c>
      <c r="E279" s="17" t="s">
        <v>895</v>
      </c>
      <c r="F279" s="20">
        <v>74900</v>
      </c>
      <c r="G279" s="20">
        <v>-29441.13</v>
      </c>
      <c r="H279" s="20">
        <v>45458.87</v>
      </c>
    </row>
    <row r="280" spans="1:8" ht="23.25">
      <c r="A280" s="19">
        <v>190</v>
      </c>
      <c r="B280" s="18">
        <v>100000430578</v>
      </c>
      <c r="C280" s="19">
        <v>0</v>
      </c>
      <c r="D280" s="17" t="s">
        <v>40</v>
      </c>
      <c r="E280" s="17" t="s">
        <v>895</v>
      </c>
      <c r="F280" s="20">
        <v>74900</v>
      </c>
      <c r="G280" s="20">
        <v>-29441.11</v>
      </c>
      <c r="H280" s="20">
        <v>45458.89</v>
      </c>
    </row>
    <row r="281" spans="1:8" ht="23.25">
      <c r="A281" s="19">
        <v>191</v>
      </c>
      <c r="B281" s="18">
        <v>100000430579</v>
      </c>
      <c r="C281" s="19">
        <v>0</v>
      </c>
      <c r="D281" s="17" t="s">
        <v>40</v>
      </c>
      <c r="E281" s="17" t="s">
        <v>895</v>
      </c>
      <c r="F281" s="20">
        <v>74900</v>
      </c>
      <c r="G281" s="20">
        <v>-29441.13</v>
      </c>
      <c r="H281" s="20">
        <v>45458.87</v>
      </c>
    </row>
    <row r="282" spans="1:8" ht="23.25">
      <c r="A282" s="19">
        <v>192</v>
      </c>
      <c r="B282" s="18">
        <v>100000430580</v>
      </c>
      <c r="C282" s="19">
        <v>0</v>
      </c>
      <c r="D282" s="17" t="s">
        <v>40</v>
      </c>
      <c r="E282" s="17" t="s">
        <v>895</v>
      </c>
      <c r="F282" s="20">
        <v>74900</v>
      </c>
      <c r="G282" s="20">
        <v>-29441.13</v>
      </c>
      <c r="H282" s="20">
        <v>45458.87</v>
      </c>
    </row>
    <row r="283" spans="1:8" ht="23.25">
      <c r="A283" s="19">
        <v>193</v>
      </c>
      <c r="B283" s="18">
        <v>100000430581</v>
      </c>
      <c r="C283" s="19">
        <v>0</v>
      </c>
      <c r="D283" s="17" t="s">
        <v>40</v>
      </c>
      <c r="E283" s="17" t="s">
        <v>895</v>
      </c>
      <c r="F283" s="20">
        <v>74900</v>
      </c>
      <c r="G283" s="20">
        <v>-29441.11</v>
      </c>
      <c r="H283" s="20">
        <v>45458.89</v>
      </c>
    </row>
    <row r="284" spans="1:8" ht="23.25">
      <c r="A284" s="19">
        <v>194</v>
      </c>
      <c r="B284" s="18">
        <v>100000430582</v>
      </c>
      <c r="C284" s="19">
        <v>0</v>
      </c>
      <c r="D284" s="17" t="s">
        <v>40</v>
      </c>
      <c r="E284" s="17" t="s">
        <v>895</v>
      </c>
      <c r="F284" s="20">
        <v>74900</v>
      </c>
      <c r="G284" s="20">
        <v>-29441.13</v>
      </c>
      <c r="H284" s="20">
        <v>45458.87</v>
      </c>
    </row>
    <row r="285" spans="1:8" ht="23.25">
      <c r="A285" s="19">
        <v>195</v>
      </c>
      <c r="B285" s="18">
        <v>100000430583</v>
      </c>
      <c r="C285" s="19">
        <v>0</v>
      </c>
      <c r="D285" s="17" t="s">
        <v>40</v>
      </c>
      <c r="E285" s="17" t="s">
        <v>895</v>
      </c>
      <c r="F285" s="20">
        <v>74900</v>
      </c>
      <c r="G285" s="20">
        <v>-29441.11</v>
      </c>
      <c r="H285" s="20">
        <v>45458.89</v>
      </c>
    </row>
    <row r="286" spans="1:8" ht="23.25">
      <c r="A286" s="19">
        <v>196</v>
      </c>
      <c r="B286" s="18">
        <v>100000430584</v>
      </c>
      <c r="C286" s="19">
        <v>0</v>
      </c>
      <c r="D286" s="17" t="s">
        <v>40</v>
      </c>
      <c r="E286" s="17" t="s">
        <v>895</v>
      </c>
      <c r="F286" s="20">
        <v>74900</v>
      </c>
      <c r="G286" s="20">
        <v>-29441.13</v>
      </c>
      <c r="H286" s="20">
        <v>45458.87</v>
      </c>
    </row>
    <row r="287" spans="1:8" ht="23.25">
      <c r="A287" s="19">
        <v>197</v>
      </c>
      <c r="B287" s="18">
        <v>100000430585</v>
      </c>
      <c r="C287" s="19">
        <v>0</v>
      </c>
      <c r="D287" s="17" t="s">
        <v>40</v>
      </c>
      <c r="E287" s="17" t="s">
        <v>895</v>
      </c>
      <c r="F287" s="20">
        <v>74900</v>
      </c>
      <c r="G287" s="20">
        <v>-29441.11</v>
      </c>
      <c r="H287" s="20">
        <v>45458.89</v>
      </c>
    </row>
    <row r="288" spans="1:8" ht="23.25">
      <c r="A288" s="19">
        <v>198</v>
      </c>
      <c r="B288" s="18">
        <v>100000430586</v>
      </c>
      <c r="C288" s="19">
        <v>0</v>
      </c>
      <c r="D288" s="17" t="s">
        <v>40</v>
      </c>
      <c r="E288" s="17" t="s">
        <v>895</v>
      </c>
      <c r="F288" s="20">
        <v>74900</v>
      </c>
      <c r="G288" s="20">
        <v>-29441.13</v>
      </c>
      <c r="H288" s="20">
        <v>45458.87</v>
      </c>
    </row>
    <row r="289" spans="1:8" ht="23.25">
      <c r="A289" s="19">
        <v>199</v>
      </c>
      <c r="B289" s="18">
        <v>100000430587</v>
      </c>
      <c r="C289" s="19">
        <v>0</v>
      </c>
      <c r="D289" s="17" t="s">
        <v>40</v>
      </c>
      <c r="E289" s="17" t="s">
        <v>895</v>
      </c>
      <c r="F289" s="20">
        <v>74900</v>
      </c>
      <c r="G289" s="20">
        <v>-29441.11</v>
      </c>
      <c r="H289" s="20">
        <v>45458.89</v>
      </c>
    </row>
    <row r="290" spans="1:8" ht="23.25">
      <c r="A290" s="19">
        <v>200</v>
      </c>
      <c r="B290" s="18">
        <v>100000430588</v>
      </c>
      <c r="C290" s="19">
        <v>0</v>
      </c>
      <c r="D290" s="17" t="s">
        <v>40</v>
      </c>
      <c r="E290" s="17" t="s">
        <v>895</v>
      </c>
      <c r="F290" s="20">
        <v>74900</v>
      </c>
      <c r="G290" s="20">
        <v>-29441.13</v>
      </c>
      <c r="H290" s="20">
        <v>45458.87</v>
      </c>
    </row>
    <row r="291" spans="1:8" ht="23.25">
      <c r="A291" s="19">
        <v>201</v>
      </c>
      <c r="B291" s="18">
        <v>100000430589</v>
      </c>
      <c r="C291" s="19">
        <v>0</v>
      </c>
      <c r="D291" s="17" t="s">
        <v>40</v>
      </c>
      <c r="E291" s="17" t="s">
        <v>895</v>
      </c>
      <c r="F291" s="20">
        <v>74900</v>
      </c>
      <c r="G291" s="20">
        <v>-29441.11</v>
      </c>
      <c r="H291" s="20">
        <v>45458.89</v>
      </c>
    </row>
    <row r="292" spans="1:8" ht="23.25">
      <c r="A292" s="19">
        <v>202</v>
      </c>
      <c r="B292" s="18">
        <v>100000433239</v>
      </c>
      <c r="C292" s="19">
        <v>0</v>
      </c>
      <c r="D292" s="17" t="s">
        <v>89</v>
      </c>
      <c r="E292" s="17" t="s">
        <v>896</v>
      </c>
      <c r="F292" s="20">
        <v>119947</v>
      </c>
      <c r="G292" s="20">
        <v>-47226.01</v>
      </c>
      <c r="H292" s="20">
        <v>72720.990000000005</v>
      </c>
    </row>
    <row r="293" spans="1:8" ht="23.25">
      <c r="A293" s="19">
        <v>203</v>
      </c>
      <c r="B293" s="18">
        <v>100000433240</v>
      </c>
      <c r="C293" s="19">
        <v>0</v>
      </c>
      <c r="D293" s="17" t="s">
        <v>89</v>
      </c>
      <c r="E293" s="17" t="s">
        <v>896</v>
      </c>
      <c r="F293" s="20">
        <v>119947</v>
      </c>
      <c r="G293" s="20">
        <v>-47226.01</v>
      </c>
      <c r="H293" s="20">
        <v>72720.990000000005</v>
      </c>
    </row>
    <row r="294" spans="1:8" ht="23.25">
      <c r="A294" s="19">
        <v>204</v>
      </c>
      <c r="B294" s="18">
        <v>100000433241</v>
      </c>
      <c r="C294" s="19">
        <v>0</v>
      </c>
      <c r="D294" s="17" t="s">
        <v>89</v>
      </c>
      <c r="E294" s="17" t="s">
        <v>896</v>
      </c>
      <c r="F294" s="20">
        <v>119947</v>
      </c>
      <c r="G294" s="20">
        <v>-47226.02</v>
      </c>
      <c r="H294" s="20">
        <v>72720.98</v>
      </c>
    </row>
    <row r="295" spans="1:8" ht="23.25">
      <c r="A295" s="19">
        <v>205</v>
      </c>
      <c r="B295" s="18">
        <v>100000433242</v>
      </c>
      <c r="C295" s="19">
        <v>0</v>
      </c>
      <c r="D295" s="17" t="s">
        <v>89</v>
      </c>
      <c r="E295" s="17" t="s">
        <v>896</v>
      </c>
      <c r="F295" s="20">
        <v>119947</v>
      </c>
      <c r="G295" s="20">
        <v>-47226.02</v>
      </c>
      <c r="H295" s="20">
        <v>72720.98</v>
      </c>
    </row>
    <row r="296" spans="1:8" ht="23.25">
      <c r="A296" s="19">
        <v>206</v>
      </c>
      <c r="B296" s="18">
        <v>100000433243</v>
      </c>
      <c r="C296" s="19">
        <v>0</v>
      </c>
      <c r="D296" s="17" t="s">
        <v>89</v>
      </c>
      <c r="E296" s="17" t="s">
        <v>896</v>
      </c>
      <c r="F296" s="20">
        <v>119947</v>
      </c>
      <c r="G296" s="20">
        <v>-47226.01</v>
      </c>
      <c r="H296" s="20">
        <v>72720.990000000005</v>
      </c>
    </row>
    <row r="297" spans="1:8" ht="23.25">
      <c r="A297" s="19">
        <v>207</v>
      </c>
      <c r="B297" s="18">
        <v>100000433244</v>
      </c>
      <c r="C297" s="19">
        <v>0</v>
      </c>
      <c r="D297" s="17" t="s">
        <v>89</v>
      </c>
      <c r="E297" s="17" t="s">
        <v>896</v>
      </c>
      <c r="F297" s="20">
        <v>119947</v>
      </c>
      <c r="G297" s="20">
        <v>-47226.02</v>
      </c>
      <c r="H297" s="20">
        <v>72720.98</v>
      </c>
    </row>
    <row r="298" spans="1:8" ht="23.25">
      <c r="A298" s="19">
        <v>208</v>
      </c>
      <c r="B298" s="18">
        <v>100000433245</v>
      </c>
      <c r="C298" s="19">
        <v>0</v>
      </c>
      <c r="D298" s="17" t="s">
        <v>89</v>
      </c>
      <c r="E298" s="17" t="s">
        <v>896</v>
      </c>
      <c r="F298" s="20">
        <v>119947</v>
      </c>
      <c r="G298" s="20">
        <v>-47226.01</v>
      </c>
      <c r="H298" s="20">
        <v>72720.990000000005</v>
      </c>
    </row>
    <row r="299" spans="1:8" ht="23.25">
      <c r="A299" s="19">
        <v>209</v>
      </c>
      <c r="B299" s="18">
        <v>100000433246</v>
      </c>
      <c r="C299" s="19">
        <v>0</v>
      </c>
      <c r="D299" s="17" t="s">
        <v>89</v>
      </c>
      <c r="E299" s="17" t="s">
        <v>896</v>
      </c>
      <c r="F299" s="20">
        <v>119947</v>
      </c>
      <c r="G299" s="20">
        <v>-47226.02</v>
      </c>
      <c r="H299" s="20">
        <v>72720.98</v>
      </c>
    </row>
    <row r="300" spans="1:8" ht="23.25">
      <c r="A300" s="19">
        <v>210</v>
      </c>
      <c r="B300" s="18">
        <v>100000433247</v>
      </c>
      <c r="C300" s="19">
        <v>0</v>
      </c>
      <c r="D300" s="17" t="s">
        <v>89</v>
      </c>
      <c r="E300" s="17" t="s">
        <v>896</v>
      </c>
      <c r="F300" s="20">
        <v>119947</v>
      </c>
      <c r="G300" s="20">
        <v>-47226.01</v>
      </c>
      <c r="H300" s="20">
        <v>72720.990000000005</v>
      </c>
    </row>
    <row r="301" spans="1:8" ht="23.25">
      <c r="A301" s="19">
        <v>211</v>
      </c>
      <c r="B301" s="18">
        <v>100000433248</v>
      </c>
      <c r="C301" s="19">
        <v>0</v>
      </c>
      <c r="D301" s="17" t="s">
        <v>89</v>
      </c>
      <c r="E301" s="17" t="s">
        <v>896</v>
      </c>
      <c r="F301" s="20">
        <v>119947</v>
      </c>
      <c r="G301" s="20">
        <v>-47226.02</v>
      </c>
      <c r="H301" s="20">
        <v>72720.98</v>
      </c>
    </row>
    <row r="302" spans="1:8" ht="23.25">
      <c r="A302" s="19">
        <v>212</v>
      </c>
      <c r="B302" s="18">
        <v>100000433249</v>
      </c>
      <c r="C302" s="19">
        <v>0</v>
      </c>
      <c r="D302" s="17" t="s">
        <v>89</v>
      </c>
      <c r="E302" s="17" t="s">
        <v>896</v>
      </c>
      <c r="F302" s="20">
        <v>119947</v>
      </c>
      <c r="G302" s="20">
        <v>-47226.01</v>
      </c>
      <c r="H302" s="20">
        <v>72720.990000000005</v>
      </c>
    </row>
    <row r="303" spans="1:8" ht="23.25">
      <c r="A303" s="19">
        <v>213</v>
      </c>
      <c r="B303" s="18">
        <v>100000433250</v>
      </c>
      <c r="C303" s="19">
        <v>0</v>
      </c>
      <c r="D303" s="17" t="s">
        <v>89</v>
      </c>
      <c r="E303" s="17" t="s">
        <v>896</v>
      </c>
      <c r="F303" s="20">
        <v>119947</v>
      </c>
      <c r="G303" s="20">
        <v>-47226.01</v>
      </c>
      <c r="H303" s="20">
        <v>72720.990000000005</v>
      </c>
    </row>
    <row r="304" spans="1:8" ht="23.25">
      <c r="A304" s="19">
        <v>214</v>
      </c>
      <c r="B304" s="18">
        <v>100000433251</v>
      </c>
      <c r="C304" s="19">
        <v>0</v>
      </c>
      <c r="D304" s="17" t="s">
        <v>89</v>
      </c>
      <c r="E304" s="17" t="s">
        <v>896</v>
      </c>
      <c r="F304" s="20">
        <v>119947</v>
      </c>
      <c r="G304" s="20">
        <v>-47226.02</v>
      </c>
      <c r="H304" s="20">
        <v>72720.98</v>
      </c>
    </row>
    <row r="305" spans="1:8" ht="23.25">
      <c r="A305" s="19">
        <v>215</v>
      </c>
      <c r="B305" s="18">
        <v>100000433252</v>
      </c>
      <c r="C305" s="19">
        <v>0</v>
      </c>
      <c r="D305" s="17" t="s">
        <v>89</v>
      </c>
      <c r="E305" s="17" t="s">
        <v>896</v>
      </c>
      <c r="F305" s="20">
        <v>119947</v>
      </c>
      <c r="G305" s="20">
        <v>-47226.02</v>
      </c>
      <c r="H305" s="20">
        <v>72720.98</v>
      </c>
    </row>
    <row r="306" spans="1:8" ht="23.25">
      <c r="A306" s="19">
        <v>216</v>
      </c>
      <c r="B306" s="18">
        <v>100000433253</v>
      </c>
      <c r="C306" s="19">
        <v>0</v>
      </c>
      <c r="D306" s="17" t="s">
        <v>89</v>
      </c>
      <c r="E306" s="17" t="s">
        <v>896</v>
      </c>
      <c r="F306" s="20">
        <v>119947</v>
      </c>
      <c r="G306" s="20">
        <v>-47226.01</v>
      </c>
      <c r="H306" s="20">
        <v>72720.990000000005</v>
      </c>
    </row>
    <row r="307" spans="1:8" ht="23.25">
      <c r="A307" s="19">
        <v>217</v>
      </c>
      <c r="B307" s="18">
        <v>100000433254</v>
      </c>
      <c r="C307" s="19">
        <v>0</v>
      </c>
      <c r="D307" s="17" t="s">
        <v>89</v>
      </c>
      <c r="E307" s="17" t="s">
        <v>896</v>
      </c>
      <c r="F307" s="20">
        <v>119947</v>
      </c>
      <c r="G307" s="20">
        <v>-47226.01</v>
      </c>
      <c r="H307" s="20">
        <v>72720.990000000005</v>
      </c>
    </row>
    <row r="308" spans="1:8" ht="23.25">
      <c r="A308" s="19">
        <v>218</v>
      </c>
      <c r="B308" s="18">
        <v>100000433255</v>
      </c>
      <c r="C308" s="19">
        <v>0</v>
      </c>
      <c r="D308" s="17" t="s">
        <v>89</v>
      </c>
      <c r="E308" s="17" t="s">
        <v>896</v>
      </c>
      <c r="F308" s="20">
        <v>119947</v>
      </c>
      <c r="G308" s="20">
        <v>-47226.02</v>
      </c>
      <c r="H308" s="20">
        <v>72720.98</v>
      </c>
    </row>
    <row r="309" spans="1:8" ht="23.25">
      <c r="A309" s="19">
        <v>219</v>
      </c>
      <c r="B309" s="18">
        <v>100000433256</v>
      </c>
      <c r="C309" s="19">
        <v>0</v>
      </c>
      <c r="D309" s="17" t="s">
        <v>89</v>
      </c>
      <c r="E309" s="17" t="s">
        <v>896</v>
      </c>
      <c r="F309" s="20">
        <v>119947</v>
      </c>
      <c r="G309" s="20">
        <v>-47226.02</v>
      </c>
      <c r="H309" s="20">
        <v>72720.98</v>
      </c>
    </row>
    <row r="310" spans="1:8" ht="23.25">
      <c r="A310" s="19">
        <v>220</v>
      </c>
      <c r="B310" s="18">
        <v>100000433257</v>
      </c>
      <c r="C310" s="19">
        <v>0</v>
      </c>
      <c r="D310" s="17" t="s">
        <v>89</v>
      </c>
      <c r="E310" s="17" t="s">
        <v>896</v>
      </c>
      <c r="F310" s="20">
        <v>119947</v>
      </c>
      <c r="G310" s="20">
        <v>-47226.01</v>
      </c>
      <c r="H310" s="20">
        <v>72720.990000000005</v>
      </c>
    </row>
    <row r="311" spans="1:8" ht="23.25">
      <c r="A311" s="19">
        <v>221</v>
      </c>
      <c r="B311" s="18">
        <v>100000433258</v>
      </c>
      <c r="C311" s="19">
        <v>0</v>
      </c>
      <c r="D311" s="17" t="s">
        <v>89</v>
      </c>
      <c r="E311" s="17" t="s">
        <v>896</v>
      </c>
      <c r="F311" s="20">
        <v>119947</v>
      </c>
      <c r="G311" s="20">
        <v>-47226.01</v>
      </c>
      <c r="H311" s="20">
        <v>72720.990000000005</v>
      </c>
    </row>
    <row r="312" spans="1:8" ht="23.25">
      <c r="A312" s="19">
        <v>222</v>
      </c>
      <c r="B312" s="18">
        <v>100000433259</v>
      </c>
      <c r="C312" s="19">
        <v>0</v>
      </c>
      <c r="D312" s="17" t="s">
        <v>89</v>
      </c>
      <c r="E312" s="17" t="s">
        <v>896</v>
      </c>
      <c r="F312" s="20">
        <v>119947</v>
      </c>
      <c r="G312" s="20">
        <v>-47226.02</v>
      </c>
      <c r="H312" s="20">
        <v>72720.98</v>
      </c>
    </row>
    <row r="313" spans="1:8" ht="23.25">
      <c r="A313" s="19">
        <v>223</v>
      </c>
      <c r="B313" s="18">
        <v>100000433260</v>
      </c>
      <c r="C313" s="19">
        <v>0</v>
      </c>
      <c r="D313" s="17" t="s">
        <v>89</v>
      </c>
      <c r="E313" s="17" t="s">
        <v>896</v>
      </c>
      <c r="F313" s="20">
        <v>119947</v>
      </c>
      <c r="G313" s="20">
        <v>-47226.02</v>
      </c>
      <c r="H313" s="20">
        <v>72720.98</v>
      </c>
    </row>
    <row r="314" spans="1:8" ht="23.25">
      <c r="A314" s="19">
        <v>224</v>
      </c>
      <c r="B314" s="18">
        <v>100000433261</v>
      </c>
      <c r="C314" s="19">
        <v>0</v>
      </c>
      <c r="D314" s="17" t="s">
        <v>89</v>
      </c>
      <c r="E314" s="17" t="s">
        <v>896</v>
      </c>
      <c r="F314" s="20">
        <v>119947</v>
      </c>
      <c r="G314" s="20">
        <v>-47226.01</v>
      </c>
      <c r="H314" s="20">
        <v>72720.990000000005</v>
      </c>
    </row>
    <row r="315" spans="1:8" ht="23.25">
      <c r="A315" s="19">
        <v>225</v>
      </c>
      <c r="B315" s="18">
        <v>100000433262</v>
      </c>
      <c r="C315" s="19">
        <v>0</v>
      </c>
      <c r="D315" s="17" t="s">
        <v>89</v>
      </c>
      <c r="E315" s="17" t="s">
        <v>896</v>
      </c>
      <c r="F315" s="20">
        <v>119947</v>
      </c>
      <c r="G315" s="20">
        <v>-47226.01</v>
      </c>
      <c r="H315" s="20">
        <v>72720.990000000005</v>
      </c>
    </row>
    <row r="316" spans="1:8" ht="23.25">
      <c r="A316" s="19">
        <v>226</v>
      </c>
      <c r="B316" s="18">
        <v>100000433263</v>
      </c>
      <c r="C316" s="19">
        <v>0</v>
      </c>
      <c r="D316" s="17" t="s">
        <v>89</v>
      </c>
      <c r="E316" s="17" t="s">
        <v>896</v>
      </c>
      <c r="F316" s="20">
        <v>119947</v>
      </c>
      <c r="G316" s="20">
        <v>-47226.02</v>
      </c>
      <c r="H316" s="20">
        <v>72720.98</v>
      </c>
    </row>
    <row r="317" spans="1:8" ht="23.25">
      <c r="A317" s="19">
        <v>227</v>
      </c>
      <c r="B317" s="18">
        <v>100000433264</v>
      </c>
      <c r="C317" s="19">
        <v>0</v>
      </c>
      <c r="D317" s="17" t="s">
        <v>89</v>
      </c>
      <c r="E317" s="17" t="s">
        <v>896</v>
      </c>
      <c r="F317" s="20">
        <v>119947</v>
      </c>
      <c r="G317" s="20">
        <v>-47226.02</v>
      </c>
      <c r="H317" s="20">
        <v>72720.98</v>
      </c>
    </row>
    <row r="318" spans="1:8" ht="23.25">
      <c r="A318" s="19">
        <v>228</v>
      </c>
      <c r="B318" s="18">
        <v>100000433265</v>
      </c>
      <c r="C318" s="19">
        <v>0</v>
      </c>
      <c r="D318" s="17" t="s">
        <v>89</v>
      </c>
      <c r="E318" s="17" t="s">
        <v>896</v>
      </c>
      <c r="F318" s="20">
        <v>119947</v>
      </c>
      <c r="G318" s="20">
        <v>-47226.01</v>
      </c>
      <c r="H318" s="20">
        <v>72720.990000000005</v>
      </c>
    </row>
    <row r="319" spans="1:8" ht="23.25">
      <c r="A319" s="19">
        <v>229</v>
      </c>
      <c r="B319" s="18">
        <v>100000433266</v>
      </c>
      <c r="C319" s="19">
        <v>0</v>
      </c>
      <c r="D319" s="17" t="s">
        <v>89</v>
      </c>
      <c r="E319" s="17" t="s">
        <v>896</v>
      </c>
      <c r="F319" s="20">
        <v>119947</v>
      </c>
      <c r="G319" s="20">
        <v>-47226.01</v>
      </c>
      <c r="H319" s="20">
        <v>72720.990000000005</v>
      </c>
    </row>
    <row r="320" spans="1:8" ht="23.25">
      <c r="A320" s="19">
        <v>230</v>
      </c>
      <c r="B320" s="18">
        <v>100000433267</v>
      </c>
      <c r="C320" s="19">
        <v>0</v>
      </c>
      <c r="D320" s="17" t="s">
        <v>89</v>
      </c>
      <c r="E320" s="17" t="s">
        <v>896</v>
      </c>
      <c r="F320" s="20">
        <v>119947</v>
      </c>
      <c r="G320" s="20">
        <v>-47226.02</v>
      </c>
      <c r="H320" s="20">
        <v>72720.98</v>
      </c>
    </row>
    <row r="321" spans="1:8" ht="23.25">
      <c r="A321" s="19">
        <v>231</v>
      </c>
      <c r="B321" s="18">
        <v>100000433268</v>
      </c>
      <c r="C321" s="19">
        <v>0</v>
      </c>
      <c r="D321" s="17" t="s">
        <v>89</v>
      </c>
      <c r="E321" s="17" t="s">
        <v>896</v>
      </c>
      <c r="F321" s="20">
        <v>119947</v>
      </c>
      <c r="G321" s="20">
        <v>-47226.02</v>
      </c>
      <c r="H321" s="20">
        <v>72720.98</v>
      </c>
    </row>
    <row r="322" spans="1:8" ht="23.25">
      <c r="A322" s="19">
        <v>232</v>
      </c>
      <c r="B322" s="18">
        <v>100000433269</v>
      </c>
      <c r="C322" s="19">
        <v>0</v>
      </c>
      <c r="D322" s="17" t="s">
        <v>89</v>
      </c>
      <c r="E322" s="17" t="s">
        <v>896</v>
      </c>
      <c r="F322" s="20">
        <v>119947</v>
      </c>
      <c r="G322" s="20">
        <v>-47226.01</v>
      </c>
      <c r="H322" s="20">
        <v>72720.990000000005</v>
      </c>
    </row>
    <row r="323" spans="1:8" ht="23.25">
      <c r="A323" s="19">
        <v>233</v>
      </c>
      <c r="B323" s="18">
        <v>100000433270</v>
      </c>
      <c r="C323" s="19">
        <v>0</v>
      </c>
      <c r="D323" s="17" t="s">
        <v>89</v>
      </c>
      <c r="E323" s="17" t="s">
        <v>896</v>
      </c>
      <c r="F323" s="20">
        <v>119947</v>
      </c>
      <c r="G323" s="20">
        <v>-47226.02</v>
      </c>
      <c r="H323" s="20">
        <v>72720.98</v>
      </c>
    </row>
    <row r="324" spans="1:8" ht="23.25">
      <c r="A324" s="19">
        <v>234</v>
      </c>
      <c r="B324" s="18">
        <v>100000433271</v>
      </c>
      <c r="C324" s="19">
        <v>0</v>
      </c>
      <c r="D324" s="17" t="s">
        <v>89</v>
      </c>
      <c r="E324" s="17" t="s">
        <v>896</v>
      </c>
      <c r="F324" s="20">
        <v>119947</v>
      </c>
      <c r="G324" s="20">
        <v>-47226.01</v>
      </c>
      <c r="H324" s="20">
        <v>72720.990000000005</v>
      </c>
    </row>
    <row r="325" spans="1:8" ht="23.25">
      <c r="A325" s="19">
        <v>235</v>
      </c>
      <c r="B325" s="18">
        <v>100000433272</v>
      </c>
      <c r="C325" s="19">
        <v>0</v>
      </c>
      <c r="D325" s="17" t="s">
        <v>89</v>
      </c>
      <c r="E325" s="17" t="s">
        <v>896</v>
      </c>
      <c r="F325" s="20">
        <v>119947</v>
      </c>
      <c r="G325" s="20">
        <v>-47226.02</v>
      </c>
      <c r="H325" s="20">
        <v>72720.98</v>
      </c>
    </row>
    <row r="326" spans="1:8" ht="23.25">
      <c r="A326" s="19">
        <v>236</v>
      </c>
      <c r="B326" s="18">
        <v>100000433273</v>
      </c>
      <c r="C326" s="19">
        <v>0</v>
      </c>
      <c r="D326" s="17" t="s">
        <v>89</v>
      </c>
      <c r="E326" s="17" t="s">
        <v>896</v>
      </c>
      <c r="F326" s="20">
        <v>119947</v>
      </c>
      <c r="G326" s="20">
        <v>-47226.01</v>
      </c>
      <c r="H326" s="20">
        <v>72720.990000000005</v>
      </c>
    </row>
    <row r="327" spans="1:8" ht="23.25">
      <c r="A327" s="19">
        <v>237</v>
      </c>
      <c r="B327" s="18">
        <v>100000433274</v>
      </c>
      <c r="C327" s="19">
        <v>0</v>
      </c>
      <c r="D327" s="17" t="s">
        <v>89</v>
      </c>
      <c r="E327" s="17" t="s">
        <v>896</v>
      </c>
      <c r="F327" s="20">
        <v>119947</v>
      </c>
      <c r="G327" s="20">
        <v>-47226.01</v>
      </c>
      <c r="H327" s="20">
        <v>72720.990000000005</v>
      </c>
    </row>
    <row r="328" spans="1:8" ht="23.25">
      <c r="A328" s="19">
        <v>238</v>
      </c>
      <c r="B328" s="18">
        <v>100000433275</v>
      </c>
      <c r="C328" s="19">
        <v>0</v>
      </c>
      <c r="D328" s="17" t="s">
        <v>89</v>
      </c>
      <c r="E328" s="17" t="s">
        <v>896</v>
      </c>
      <c r="F328" s="20">
        <v>119947</v>
      </c>
      <c r="G328" s="20">
        <v>-47226.02</v>
      </c>
      <c r="H328" s="20">
        <v>72720.98</v>
      </c>
    </row>
    <row r="329" spans="1:8" ht="23.25">
      <c r="A329" s="19">
        <v>239</v>
      </c>
      <c r="B329" s="18">
        <v>100000433276</v>
      </c>
      <c r="C329" s="19">
        <v>0</v>
      </c>
      <c r="D329" s="17" t="s">
        <v>89</v>
      </c>
      <c r="E329" s="17" t="s">
        <v>896</v>
      </c>
      <c r="F329" s="20">
        <v>119947</v>
      </c>
      <c r="G329" s="20">
        <v>-47226</v>
      </c>
      <c r="H329" s="20">
        <v>72721</v>
      </c>
    </row>
    <row r="330" spans="1:8" ht="23.25">
      <c r="A330" s="19">
        <v>240</v>
      </c>
      <c r="B330" s="18">
        <v>100000433277</v>
      </c>
      <c r="C330" s="19">
        <v>0</v>
      </c>
      <c r="D330" s="17" t="s">
        <v>89</v>
      </c>
      <c r="E330" s="17" t="s">
        <v>896</v>
      </c>
      <c r="F330" s="20">
        <v>119947</v>
      </c>
      <c r="G330" s="20">
        <v>-47226.02</v>
      </c>
      <c r="H330" s="20">
        <v>72720.98</v>
      </c>
    </row>
    <row r="331" spans="1:8" ht="23.25">
      <c r="A331" s="19">
        <v>241</v>
      </c>
      <c r="B331" s="18">
        <v>100000433278</v>
      </c>
      <c r="C331" s="19">
        <v>0</v>
      </c>
      <c r="D331" s="17" t="s">
        <v>89</v>
      </c>
      <c r="E331" s="17" t="s">
        <v>896</v>
      </c>
      <c r="F331" s="20">
        <v>119947</v>
      </c>
      <c r="G331" s="20">
        <v>-47226.02</v>
      </c>
      <c r="H331" s="20">
        <v>72720.98</v>
      </c>
    </row>
    <row r="332" spans="1:8" ht="23.25">
      <c r="A332" s="19">
        <v>242</v>
      </c>
      <c r="B332" s="18">
        <v>100000433279</v>
      </c>
      <c r="C332" s="19">
        <v>0</v>
      </c>
      <c r="D332" s="17" t="s">
        <v>89</v>
      </c>
      <c r="E332" s="17" t="s">
        <v>896</v>
      </c>
      <c r="F332" s="20">
        <v>119947</v>
      </c>
      <c r="G332" s="20">
        <v>-47226</v>
      </c>
      <c r="H332" s="20">
        <v>72721</v>
      </c>
    </row>
    <row r="333" spans="1:8" ht="23.25">
      <c r="A333" s="19">
        <v>243</v>
      </c>
      <c r="B333" s="18">
        <v>100000433280</v>
      </c>
      <c r="C333" s="19">
        <v>0</v>
      </c>
      <c r="D333" s="17" t="s">
        <v>89</v>
      </c>
      <c r="E333" s="17" t="s">
        <v>896</v>
      </c>
      <c r="F333" s="20">
        <v>119947</v>
      </c>
      <c r="G333" s="20">
        <v>-47226.02</v>
      </c>
      <c r="H333" s="20">
        <v>72720.98</v>
      </c>
    </row>
    <row r="334" spans="1:8" ht="23.25">
      <c r="A334" s="19">
        <v>244</v>
      </c>
      <c r="B334" s="18">
        <v>100000433281</v>
      </c>
      <c r="C334" s="19">
        <v>0</v>
      </c>
      <c r="D334" s="17" t="s">
        <v>89</v>
      </c>
      <c r="E334" s="17" t="s">
        <v>896</v>
      </c>
      <c r="F334" s="20">
        <v>119947</v>
      </c>
      <c r="G334" s="20">
        <v>-47226</v>
      </c>
      <c r="H334" s="20">
        <v>72721</v>
      </c>
    </row>
    <row r="335" spans="1:8" ht="23.25">
      <c r="A335" s="19">
        <v>245</v>
      </c>
      <c r="B335" s="18">
        <v>100000433282</v>
      </c>
      <c r="C335" s="19">
        <v>0</v>
      </c>
      <c r="D335" s="17" t="s">
        <v>89</v>
      </c>
      <c r="E335" s="17" t="s">
        <v>896</v>
      </c>
      <c r="F335" s="20">
        <v>119947</v>
      </c>
      <c r="G335" s="20">
        <v>-47226.02</v>
      </c>
      <c r="H335" s="20">
        <v>72720.98</v>
      </c>
    </row>
    <row r="336" spans="1:8" ht="23.25">
      <c r="A336" s="19">
        <v>246</v>
      </c>
      <c r="B336" s="18">
        <v>100000433283</v>
      </c>
      <c r="C336" s="19">
        <v>0</v>
      </c>
      <c r="D336" s="17" t="s">
        <v>89</v>
      </c>
      <c r="E336" s="17" t="s">
        <v>896</v>
      </c>
      <c r="F336" s="20">
        <v>119947</v>
      </c>
      <c r="G336" s="20">
        <v>-47226</v>
      </c>
      <c r="H336" s="20">
        <v>72721</v>
      </c>
    </row>
    <row r="337" spans="1:8" ht="23.25">
      <c r="A337" s="19">
        <v>247</v>
      </c>
      <c r="B337" s="18">
        <v>100000433284</v>
      </c>
      <c r="C337" s="19">
        <v>0</v>
      </c>
      <c r="D337" s="17" t="s">
        <v>89</v>
      </c>
      <c r="E337" s="17" t="s">
        <v>896</v>
      </c>
      <c r="F337" s="20">
        <v>119947</v>
      </c>
      <c r="G337" s="20">
        <v>-47226.02</v>
      </c>
      <c r="H337" s="20">
        <v>72720.98</v>
      </c>
    </row>
    <row r="338" spans="1:8" ht="23.25">
      <c r="A338" s="19">
        <v>248</v>
      </c>
      <c r="B338" s="18">
        <v>100000433285</v>
      </c>
      <c r="C338" s="19">
        <v>0</v>
      </c>
      <c r="D338" s="17" t="s">
        <v>89</v>
      </c>
      <c r="E338" s="17" t="s">
        <v>896</v>
      </c>
      <c r="F338" s="20">
        <v>119947</v>
      </c>
      <c r="G338" s="20">
        <v>-47226</v>
      </c>
      <c r="H338" s="20">
        <v>72721</v>
      </c>
    </row>
    <row r="339" spans="1:8" ht="23.25">
      <c r="A339" s="19">
        <v>249</v>
      </c>
      <c r="B339" s="18">
        <v>100000433286</v>
      </c>
      <c r="C339" s="19">
        <v>0</v>
      </c>
      <c r="D339" s="17" t="s">
        <v>89</v>
      </c>
      <c r="E339" s="17" t="s">
        <v>896</v>
      </c>
      <c r="F339" s="20">
        <v>119947</v>
      </c>
      <c r="G339" s="20">
        <v>-47226.02</v>
      </c>
      <c r="H339" s="20">
        <v>72720.98</v>
      </c>
    </row>
    <row r="340" spans="1:8" ht="23.25">
      <c r="A340" s="19">
        <v>250</v>
      </c>
      <c r="B340" s="18">
        <v>100000433287</v>
      </c>
      <c r="C340" s="19">
        <v>0</v>
      </c>
      <c r="D340" s="17" t="s">
        <v>89</v>
      </c>
      <c r="E340" s="17" t="s">
        <v>896</v>
      </c>
      <c r="F340" s="20">
        <v>119947</v>
      </c>
      <c r="G340" s="20">
        <v>-47226</v>
      </c>
      <c r="H340" s="20">
        <v>72721</v>
      </c>
    </row>
    <row r="341" spans="1:8" ht="23.25">
      <c r="A341" s="19">
        <v>251</v>
      </c>
      <c r="B341" s="18">
        <v>100000434933</v>
      </c>
      <c r="C341" s="19">
        <v>0</v>
      </c>
      <c r="D341" s="17" t="s">
        <v>89</v>
      </c>
      <c r="E341" s="17" t="s">
        <v>897</v>
      </c>
      <c r="F341" s="20">
        <v>839415</v>
      </c>
      <c r="G341" s="20">
        <v>-480101.75</v>
      </c>
      <c r="H341" s="20">
        <v>359313.25</v>
      </c>
    </row>
    <row r="342" spans="1:8" ht="23.25">
      <c r="A342" s="19">
        <v>252</v>
      </c>
      <c r="B342" s="18">
        <v>100000435124</v>
      </c>
      <c r="C342" s="19">
        <v>0</v>
      </c>
      <c r="D342" s="17" t="s">
        <v>89</v>
      </c>
      <c r="E342" s="17" t="s">
        <v>104</v>
      </c>
      <c r="F342" s="20">
        <v>1183420</v>
      </c>
      <c r="G342" s="20">
        <v>-290335.56</v>
      </c>
      <c r="H342" s="20">
        <v>893084.44</v>
      </c>
    </row>
    <row r="343" spans="1:8" ht="23.25">
      <c r="A343" s="19">
        <v>253</v>
      </c>
      <c r="B343" s="18">
        <v>100000435641</v>
      </c>
      <c r="C343" s="19">
        <v>0</v>
      </c>
      <c r="D343" s="17" t="s">
        <v>89</v>
      </c>
      <c r="E343" s="17" t="s">
        <v>898</v>
      </c>
      <c r="F343" s="20">
        <v>1570225</v>
      </c>
      <c r="G343" s="20">
        <v>-250341.75</v>
      </c>
      <c r="H343" s="20">
        <v>1319883.25</v>
      </c>
    </row>
    <row r="344" spans="1:8" ht="23.25">
      <c r="A344" s="19">
        <v>254</v>
      </c>
      <c r="B344" s="18">
        <v>100000437006</v>
      </c>
      <c r="C344" s="19">
        <v>0</v>
      </c>
      <c r="D344" s="17" t="s">
        <v>105</v>
      </c>
      <c r="E344" s="17" t="s">
        <v>106</v>
      </c>
      <c r="F344" s="20">
        <v>679000</v>
      </c>
      <c r="G344" s="20">
        <v>-158096.64000000001</v>
      </c>
      <c r="H344" s="20">
        <v>520903.36</v>
      </c>
    </row>
    <row r="345" spans="1:8" ht="23.25">
      <c r="A345" s="19">
        <v>255</v>
      </c>
      <c r="B345" s="18">
        <v>100000437059</v>
      </c>
      <c r="C345" s="19">
        <v>0</v>
      </c>
      <c r="D345" s="17" t="s">
        <v>105</v>
      </c>
      <c r="E345" s="17" t="s">
        <v>899</v>
      </c>
      <c r="F345" s="20">
        <v>679000</v>
      </c>
      <c r="G345" s="20">
        <v>-155227.85</v>
      </c>
      <c r="H345" s="20">
        <v>523772.15</v>
      </c>
    </row>
    <row r="346" spans="1:8" ht="23.25">
      <c r="A346" s="19">
        <v>256</v>
      </c>
      <c r="B346" s="18">
        <v>100000437060</v>
      </c>
      <c r="C346" s="19">
        <v>0</v>
      </c>
      <c r="D346" s="17" t="s">
        <v>105</v>
      </c>
      <c r="E346" s="17" t="s">
        <v>899</v>
      </c>
      <c r="F346" s="20">
        <v>679000</v>
      </c>
      <c r="G346" s="20">
        <v>-155227.85</v>
      </c>
      <c r="H346" s="20">
        <v>523772.15</v>
      </c>
    </row>
    <row r="347" spans="1:8" ht="23.25">
      <c r="A347" s="19">
        <v>257</v>
      </c>
      <c r="B347" s="18">
        <v>100000437061</v>
      </c>
      <c r="C347" s="19">
        <v>0</v>
      </c>
      <c r="D347" s="17" t="s">
        <v>105</v>
      </c>
      <c r="E347" s="17" t="s">
        <v>899</v>
      </c>
      <c r="F347" s="20">
        <v>679000</v>
      </c>
      <c r="G347" s="20">
        <v>-155227.85</v>
      </c>
      <c r="H347" s="20">
        <v>523772.15</v>
      </c>
    </row>
    <row r="348" spans="1:8" ht="23.25">
      <c r="A348" s="19">
        <v>258</v>
      </c>
      <c r="B348" s="18">
        <v>100000437062</v>
      </c>
      <c r="C348" s="19">
        <v>0</v>
      </c>
      <c r="D348" s="17" t="s">
        <v>105</v>
      </c>
      <c r="E348" s="17" t="s">
        <v>899</v>
      </c>
      <c r="F348" s="20">
        <v>679000</v>
      </c>
      <c r="G348" s="20">
        <v>-155227.85999999999</v>
      </c>
      <c r="H348" s="20">
        <v>523772.14</v>
      </c>
    </row>
    <row r="349" spans="1:8" ht="23.25">
      <c r="A349" s="19">
        <v>259</v>
      </c>
      <c r="B349" s="18">
        <v>100000437063</v>
      </c>
      <c r="C349" s="19">
        <v>0</v>
      </c>
      <c r="D349" s="17" t="s">
        <v>105</v>
      </c>
      <c r="E349" s="17" t="s">
        <v>899</v>
      </c>
      <c r="F349" s="20">
        <v>679000</v>
      </c>
      <c r="G349" s="20">
        <v>-155227.85</v>
      </c>
      <c r="H349" s="20">
        <v>523772.15</v>
      </c>
    </row>
    <row r="350" spans="1:8" ht="23.25">
      <c r="A350" s="19">
        <v>260</v>
      </c>
      <c r="B350" s="18">
        <v>100000438752</v>
      </c>
      <c r="C350" s="19">
        <v>0</v>
      </c>
      <c r="D350" s="17" t="s">
        <v>105</v>
      </c>
      <c r="E350" s="17" t="s">
        <v>900</v>
      </c>
      <c r="F350" s="20">
        <v>94050</v>
      </c>
      <c r="G350" s="20">
        <v>-20206.490000000002</v>
      </c>
      <c r="H350" s="20">
        <v>73843.509999999995</v>
      </c>
    </row>
    <row r="351" spans="1:8" ht="23.25">
      <c r="A351" s="19">
        <v>261</v>
      </c>
      <c r="B351" s="18">
        <v>100000438753</v>
      </c>
      <c r="C351" s="19">
        <v>0</v>
      </c>
      <c r="D351" s="17" t="s">
        <v>105</v>
      </c>
      <c r="E351" s="17" t="s">
        <v>901</v>
      </c>
      <c r="F351" s="20">
        <v>94050</v>
      </c>
      <c r="G351" s="20">
        <v>-20206.490000000002</v>
      </c>
      <c r="H351" s="20">
        <v>73843.509999999995</v>
      </c>
    </row>
    <row r="352" spans="1:8" ht="23.25">
      <c r="A352" s="19">
        <v>262</v>
      </c>
      <c r="B352" s="18">
        <v>100000438754</v>
      </c>
      <c r="C352" s="19">
        <v>0</v>
      </c>
      <c r="D352" s="17" t="s">
        <v>105</v>
      </c>
      <c r="E352" s="17" t="s">
        <v>902</v>
      </c>
      <c r="F352" s="20">
        <v>94050</v>
      </c>
      <c r="G352" s="20">
        <v>-20206.490000000002</v>
      </c>
      <c r="H352" s="20">
        <v>73843.509999999995</v>
      </c>
    </row>
    <row r="353" spans="1:8" ht="23.25">
      <c r="A353" s="19">
        <v>263</v>
      </c>
      <c r="B353" s="18">
        <v>100000438755</v>
      </c>
      <c r="C353" s="19">
        <v>0</v>
      </c>
      <c r="D353" s="17" t="s">
        <v>105</v>
      </c>
      <c r="E353" s="17" t="s">
        <v>903</v>
      </c>
      <c r="F353" s="20">
        <v>94050</v>
      </c>
      <c r="G353" s="20">
        <v>-20206.490000000002</v>
      </c>
      <c r="H353" s="20">
        <v>73843.509999999995</v>
      </c>
    </row>
    <row r="354" spans="1:8" ht="23.25">
      <c r="A354" s="19">
        <v>264</v>
      </c>
      <c r="B354" s="18">
        <v>100000438756</v>
      </c>
      <c r="C354" s="19">
        <v>0</v>
      </c>
      <c r="D354" s="17" t="s">
        <v>105</v>
      </c>
      <c r="E354" s="17" t="s">
        <v>904</v>
      </c>
      <c r="F354" s="20">
        <v>94050</v>
      </c>
      <c r="G354" s="20">
        <v>-20206.490000000002</v>
      </c>
      <c r="H354" s="20">
        <v>73843.509999999995</v>
      </c>
    </row>
    <row r="355" spans="1:8" ht="23.25">
      <c r="A355" s="19">
        <v>265</v>
      </c>
      <c r="B355" s="18">
        <v>100000438757</v>
      </c>
      <c r="C355" s="19">
        <v>0</v>
      </c>
      <c r="D355" s="17" t="s">
        <v>105</v>
      </c>
      <c r="E355" s="17" t="s">
        <v>905</v>
      </c>
      <c r="F355" s="20">
        <v>94050</v>
      </c>
      <c r="G355" s="20">
        <v>-20206.490000000002</v>
      </c>
      <c r="H355" s="20">
        <v>73843.509999999995</v>
      </c>
    </row>
    <row r="356" spans="1:8" ht="23.25">
      <c r="A356" s="19">
        <v>266</v>
      </c>
      <c r="B356" s="18">
        <v>100000438758</v>
      </c>
      <c r="C356" s="19">
        <v>0</v>
      </c>
      <c r="D356" s="17" t="s">
        <v>105</v>
      </c>
      <c r="E356" s="17" t="s">
        <v>906</v>
      </c>
      <c r="F356" s="20">
        <v>94050</v>
      </c>
      <c r="G356" s="20">
        <v>-20206.490000000002</v>
      </c>
      <c r="H356" s="20">
        <v>73843.509999999995</v>
      </c>
    </row>
    <row r="357" spans="1:8" ht="23.25">
      <c r="A357" s="19">
        <v>267</v>
      </c>
      <c r="B357" s="18">
        <v>100000438759</v>
      </c>
      <c r="C357" s="19">
        <v>0</v>
      </c>
      <c r="D357" s="17" t="s">
        <v>105</v>
      </c>
      <c r="E357" s="17" t="s">
        <v>907</v>
      </c>
      <c r="F357" s="20">
        <v>94050</v>
      </c>
      <c r="G357" s="20">
        <v>-20206.490000000002</v>
      </c>
      <c r="H357" s="20">
        <v>73843.509999999995</v>
      </c>
    </row>
    <row r="358" spans="1:8" ht="23.25">
      <c r="A358" s="19">
        <v>268</v>
      </c>
      <c r="B358" s="18">
        <v>100000438760</v>
      </c>
      <c r="C358" s="19">
        <v>0</v>
      </c>
      <c r="D358" s="17" t="s">
        <v>105</v>
      </c>
      <c r="E358" s="17" t="s">
        <v>908</v>
      </c>
      <c r="F358" s="20">
        <v>94050</v>
      </c>
      <c r="G358" s="20">
        <v>-20206.48</v>
      </c>
      <c r="H358" s="20">
        <v>73843.520000000004</v>
      </c>
    </row>
    <row r="359" spans="1:8" ht="23.25">
      <c r="A359" s="19">
        <v>269</v>
      </c>
      <c r="B359" s="18">
        <v>100000438761</v>
      </c>
      <c r="C359" s="19">
        <v>0</v>
      </c>
      <c r="D359" s="17" t="s">
        <v>105</v>
      </c>
      <c r="E359" s="17" t="s">
        <v>909</v>
      </c>
      <c r="F359" s="20">
        <v>94050</v>
      </c>
      <c r="G359" s="20">
        <v>-20206.48</v>
      </c>
      <c r="H359" s="20">
        <v>73843.520000000004</v>
      </c>
    </row>
    <row r="360" spans="1:8" ht="23.25">
      <c r="A360" s="19">
        <v>270</v>
      </c>
      <c r="B360" s="18">
        <v>100000438762</v>
      </c>
      <c r="C360" s="19">
        <v>0</v>
      </c>
      <c r="D360" s="17" t="s">
        <v>105</v>
      </c>
      <c r="E360" s="17" t="s">
        <v>910</v>
      </c>
      <c r="F360" s="20">
        <v>94050</v>
      </c>
      <c r="G360" s="20">
        <v>-20206.490000000002</v>
      </c>
      <c r="H360" s="20">
        <v>73843.509999999995</v>
      </c>
    </row>
    <row r="361" spans="1:8" ht="23.25">
      <c r="A361" s="19">
        <v>271</v>
      </c>
      <c r="B361" s="18">
        <v>100000442732</v>
      </c>
      <c r="C361" s="19">
        <v>0</v>
      </c>
      <c r="D361" s="17" t="s">
        <v>105</v>
      </c>
      <c r="E361" s="17" t="s">
        <v>911</v>
      </c>
      <c r="F361" s="20">
        <v>746325</v>
      </c>
      <c r="G361" s="20">
        <v>-156763.48000000001</v>
      </c>
      <c r="H361" s="20">
        <v>589561.52</v>
      </c>
    </row>
    <row r="362" spans="1:8" ht="23.25">
      <c r="A362" s="19">
        <v>272</v>
      </c>
      <c r="B362" s="18">
        <v>100000442733</v>
      </c>
      <c r="C362" s="19">
        <v>0</v>
      </c>
      <c r="D362" s="17" t="s">
        <v>105</v>
      </c>
      <c r="E362" s="17" t="s">
        <v>912</v>
      </c>
      <c r="F362" s="20">
        <v>746325</v>
      </c>
      <c r="G362" s="20">
        <v>-156763.48000000001</v>
      </c>
      <c r="H362" s="20">
        <v>589561.52</v>
      </c>
    </row>
    <row r="363" spans="1:8" ht="23.25">
      <c r="A363" s="19">
        <v>273</v>
      </c>
      <c r="B363" s="18">
        <v>100000442734</v>
      </c>
      <c r="C363" s="19">
        <v>0</v>
      </c>
      <c r="D363" s="17" t="s">
        <v>105</v>
      </c>
      <c r="E363" s="17" t="s">
        <v>913</v>
      </c>
      <c r="F363" s="20">
        <v>746325</v>
      </c>
      <c r="G363" s="20">
        <v>-156763.48000000001</v>
      </c>
      <c r="H363" s="20">
        <v>589561.52</v>
      </c>
    </row>
    <row r="364" spans="1:8" ht="23.25">
      <c r="A364" s="19">
        <v>274</v>
      </c>
      <c r="B364" s="18">
        <v>100000442735</v>
      </c>
      <c r="C364" s="19">
        <v>0</v>
      </c>
      <c r="D364" s="17" t="s">
        <v>105</v>
      </c>
      <c r="E364" s="17" t="s">
        <v>914</v>
      </c>
      <c r="F364" s="20">
        <v>746325</v>
      </c>
      <c r="G364" s="20">
        <v>-156763.48000000001</v>
      </c>
      <c r="H364" s="20">
        <v>589561.52</v>
      </c>
    </row>
    <row r="365" spans="1:8" ht="23.25">
      <c r="A365" s="19">
        <v>275</v>
      </c>
      <c r="B365" s="18">
        <v>100000442736</v>
      </c>
      <c r="C365" s="19">
        <v>0</v>
      </c>
      <c r="D365" s="17" t="s">
        <v>105</v>
      </c>
      <c r="E365" s="17" t="s">
        <v>915</v>
      </c>
      <c r="F365" s="20">
        <v>746325</v>
      </c>
      <c r="G365" s="20">
        <v>-156763.48000000001</v>
      </c>
      <c r="H365" s="20">
        <v>589561.52</v>
      </c>
    </row>
    <row r="366" spans="1:8" ht="23.25">
      <c r="A366" s="19">
        <v>276</v>
      </c>
      <c r="B366" s="18">
        <v>100000442737</v>
      </c>
      <c r="C366" s="19">
        <v>0</v>
      </c>
      <c r="D366" s="17" t="s">
        <v>105</v>
      </c>
      <c r="E366" s="17" t="s">
        <v>916</v>
      </c>
      <c r="F366" s="20">
        <v>746325</v>
      </c>
      <c r="G366" s="20">
        <v>-156763.49</v>
      </c>
      <c r="H366" s="20">
        <v>589561.51</v>
      </c>
    </row>
    <row r="367" spans="1:8" ht="23.25">
      <c r="A367" s="19">
        <v>277</v>
      </c>
      <c r="B367" s="18">
        <v>100000442738</v>
      </c>
      <c r="C367" s="19">
        <v>0</v>
      </c>
      <c r="D367" s="17" t="s">
        <v>105</v>
      </c>
      <c r="E367" s="17" t="s">
        <v>917</v>
      </c>
      <c r="F367" s="20">
        <v>746325</v>
      </c>
      <c r="G367" s="20">
        <v>-156763.48000000001</v>
      </c>
      <c r="H367" s="20">
        <v>589561.52</v>
      </c>
    </row>
    <row r="368" spans="1:8" ht="23.25">
      <c r="A368" s="19">
        <v>278</v>
      </c>
      <c r="B368" s="18">
        <v>100000442739</v>
      </c>
      <c r="C368" s="19">
        <v>0</v>
      </c>
      <c r="D368" s="17" t="s">
        <v>105</v>
      </c>
      <c r="E368" s="17" t="s">
        <v>918</v>
      </c>
      <c r="F368" s="20">
        <v>746325</v>
      </c>
      <c r="G368" s="20">
        <v>-156763.48000000001</v>
      </c>
      <c r="H368" s="20">
        <v>589561.52</v>
      </c>
    </row>
    <row r="369" spans="1:8" ht="23.25">
      <c r="A369" s="19">
        <v>279</v>
      </c>
      <c r="B369" s="18">
        <v>100000442740</v>
      </c>
      <c r="C369" s="19">
        <v>0</v>
      </c>
      <c r="D369" s="17" t="s">
        <v>105</v>
      </c>
      <c r="E369" s="17" t="s">
        <v>919</v>
      </c>
      <c r="F369" s="20">
        <v>746325</v>
      </c>
      <c r="G369" s="20">
        <v>-156763.49</v>
      </c>
      <c r="H369" s="20">
        <v>589561.51</v>
      </c>
    </row>
    <row r="370" spans="1:8" ht="23.25">
      <c r="A370" s="19">
        <v>280</v>
      </c>
      <c r="B370" s="18">
        <v>100000442741</v>
      </c>
      <c r="C370" s="19">
        <v>0</v>
      </c>
      <c r="D370" s="17" t="s">
        <v>105</v>
      </c>
      <c r="E370" s="17" t="s">
        <v>920</v>
      </c>
      <c r="F370" s="20">
        <v>746325</v>
      </c>
      <c r="G370" s="20">
        <v>-156763.49</v>
      </c>
      <c r="H370" s="20">
        <v>589561.51</v>
      </c>
    </row>
    <row r="371" spans="1:8" ht="23.25">
      <c r="A371" s="19">
        <v>281</v>
      </c>
      <c r="B371" s="18">
        <v>100000442742</v>
      </c>
      <c r="C371" s="19">
        <v>0</v>
      </c>
      <c r="D371" s="17" t="s">
        <v>105</v>
      </c>
      <c r="E371" s="17" t="s">
        <v>921</v>
      </c>
      <c r="F371" s="20">
        <v>746325</v>
      </c>
      <c r="G371" s="20">
        <v>-156763.48000000001</v>
      </c>
      <c r="H371" s="20">
        <v>589561.52</v>
      </c>
    </row>
    <row r="372" spans="1:8" ht="23.25">
      <c r="A372" s="19">
        <v>282</v>
      </c>
      <c r="B372" s="18">
        <v>100000442743</v>
      </c>
      <c r="C372" s="19">
        <v>0</v>
      </c>
      <c r="D372" s="17" t="s">
        <v>105</v>
      </c>
      <c r="E372" s="17" t="s">
        <v>922</v>
      </c>
      <c r="F372" s="20">
        <v>746325</v>
      </c>
      <c r="G372" s="20">
        <v>-156763.48000000001</v>
      </c>
      <c r="H372" s="20">
        <v>589561.52</v>
      </c>
    </row>
    <row r="373" spans="1:8" ht="23.25">
      <c r="A373" s="19">
        <v>283</v>
      </c>
      <c r="B373" s="18">
        <v>100000442744</v>
      </c>
      <c r="C373" s="19">
        <v>0</v>
      </c>
      <c r="D373" s="17" t="s">
        <v>105</v>
      </c>
      <c r="E373" s="17" t="s">
        <v>923</v>
      </c>
      <c r="F373" s="20">
        <v>746325</v>
      </c>
      <c r="G373" s="20">
        <v>-156763.49</v>
      </c>
      <c r="H373" s="20">
        <v>589561.51</v>
      </c>
    </row>
    <row r="374" spans="1:8" ht="23.25">
      <c r="A374" s="19">
        <v>284</v>
      </c>
      <c r="B374" s="18">
        <v>100000442745</v>
      </c>
      <c r="C374" s="19">
        <v>0</v>
      </c>
      <c r="D374" s="17" t="s">
        <v>105</v>
      </c>
      <c r="E374" s="17" t="s">
        <v>924</v>
      </c>
      <c r="F374" s="20">
        <v>746325</v>
      </c>
      <c r="G374" s="20">
        <v>-156763.49</v>
      </c>
      <c r="H374" s="20">
        <v>589561.51</v>
      </c>
    </row>
    <row r="375" spans="1:8" ht="23.25">
      <c r="A375" s="19">
        <v>285</v>
      </c>
      <c r="B375" s="18">
        <v>100000442746</v>
      </c>
      <c r="C375" s="19">
        <v>0</v>
      </c>
      <c r="D375" s="17" t="s">
        <v>105</v>
      </c>
      <c r="E375" s="17" t="s">
        <v>925</v>
      </c>
      <c r="F375" s="20">
        <v>746325</v>
      </c>
      <c r="G375" s="20">
        <v>-156763.48000000001</v>
      </c>
      <c r="H375" s="20">
        <v>589561.52</v>
      </c>
    </row>
    <row r="376" spans="1:8" ht="23.25">
      <c r="A376" s="19">
        <v>286</v>
      </c>
      <c r="B376" s="18">
        <v>100000442747</v>
      </c>
      <c r="C376" s="19">
        <v>0</v>
      </c>
      <c r="D376" s="17" t="s">
        <v>105</v>
      </c>
      <c r="E376" s="17" t="s">
        <v>926</v>
      </c>
      <c r="F376" s="20">
        <v>746325</v>
      </c>
      <c r="G376" s="20">
        <v>-156763.48000000001</v>
      </c>
      <c r="H376" s="20">
        <v>589561.52</v>
      </c>
    </row>
    <row r="377" spans="1:8" ht="23.25">
      <c r="A377" s="19">
        <v>287</v>
      </c>
      <c r="B377" s="18">
        <v>100000447269</v>
      </c>
      <c r="C377" s="19">
        <v>0</v>
      </c>
      <c r="D377" s="17" t="s">
        <v>256</v>
      </c>
      <c r="E377" s="17" t="s">
        <v>927</v>
      </c>
      <c r="F377" s="20">
        <v>2114320</v>
      </c>
      <c r="G377" s="20">
        <v>-271567.43</v>
      </c>
      <c r="H377" s="20">
        <v>1842752.57</v>
      </c>
    </row>
    <row r="378" spans="1:8" ht="23.25">
      <c r="A378" s="19">
        <v>288</v>
      </c>
      <c r="B378" s="18">
        <v>100000448964</v>
      </c>
      <c r="C378" s="19">
        <v>0</v>
      </c>
      <c r="D378" s="17" t="s">
        <v>256</v>
      </c>
      <c r="E378" s="17" t="s">
        <v>928</v>
      </c>
      <c r="F378" s="20">
        <v>87652.04</v>
      </c>
      <c r="G378" s="20">
        <v>-18843.37</v>
      </c>
      <c r="H378" s="20">
        <v>68808.67</v>
      </c>
    </row>
    <row r="379" spans="1:8" ht="23.25">
      <c r="A379" s="19">
        <v>289</v>
      </c>
      <c r="B379" s="18">
        <v>100000448966</v>
      </c>
      <c r="C379" s="19">
        <v>0</v>
      </c>
      <c r="D379" s="17" t="s">
        <v>256</v>
      </c>
      <c r="E379" s="17" t="s">
        <v>929</v>
      </c>
      <c r="F379" s="20">
        <v>87652.04</v>
      </c>
      <c r="G379" s="20">
        <v>-18843.36</v>
      </c>
      <c r="H379" s="20">
        <v>68808.679999999993</v>
      </c>
    </row>
    <row r="380" spans="1:8" ht="23.25">
      <c r="A380" s="19">
        <v>290</v>
      </c>
      <c r="B380" s="18">
        <v>100000448968</v>
      </c>
      <c r="C380" s="19">
        <v>0</v>
      </c>
      <c r="D380" s="17" t="s">
        <v>256</v>
      </c>
      <c r="E380" s="17" t="s">
        <v>930</v>
      </c>
      <c r="F380" s="20">
        <v>87652.04</v>
      </c>
      <c r="G380" s="20">
        <v>-18843.37</v>
      </c>
      <c r="H380" s="20">
        <v>68808.67</v>
      </c>
    </row>
    <row r="381" spans="1:8" ht="23.25">
      <c r="A381" s="19">
        <v>291</v>
      </c>
      <c r="B381" s="18">
        <v>100000448969</v>
      </c>
      <c r="C381" s="19">
        <v>0</v>
      </c>
      <c r="D381" s="17" t="s">
        <v>256</v>
      </c>
      <c r="E381" s="17" t="s">
        <v>931</v>
      </c>
      <c r="F381" s="20">
        <v>87652.04</v>
      </c>
      <c r="G381" s="20">
        <v>-18843.36</v>
      </c>
      <c r="H381" s="20">
        <v>68808.679999999993</v>
      </c>
    </row>
    <row r="382" spans="1:8" ht="23.25">
      <c r="A382" s="19">
        <v>292</v>
      </c>
      <c r="B382" s="18">
        <v>100000448970</v>
      </c>
      <c r="C382" s="19">
        <v>0</v>
      </c>
      <c r="D382" s="17" t="s">
        <v>256</v>
      </c>
      <c r="E382" s="17" t="s">
        <v>932</v>
      </c>
      <c r="F382" s="20">
        <v>87652.04</v>
      </c>
      <c r="G382" s="20">
        <v>-18843.37</v>
      </c>
      <c r="H382" s="20">
        <v>68808.67</v>
      </c>
    </row>
    <row r="383" spans="1:8" ht="23.25">
      <c r="A383" s="19">
        <v>293</v>
      </c>
      <c r="B383" s="18">
        <v>100000448971</v>
      </c>
      <c r="C383" s="19">
        <v>0</v>
      </c>
      <c r="D383" s="17" t="s">
        <v>256</v>
      </c>
      <c r="E383" s="17" t="s">
        <v>933</v>
      </c>
      <c r="F383" s="20">
        <v>87652.04</v>
      </c>
      <c r="G383" s="20">
        <v>-18843.36</v>
      </c>
      <c r="H383" s="20">
        <v>68808.679999999993</v>
      </c>
    </row>
    <row r="384" spans="1:8" ht="23.25">
      <c r="A384" s="19">
        <v>294</v>
      </c>
      <c r="B384" s="18">
        <v>100000448972</v>
      </c>
      <c r="C384" s="19">
        <v>0</v>
      </c>
      <c r="D384" s="17" t="s">
        <v>256</v>
      </c>
      <c r="E384" s="17" t="s">
        <v>934</v>
      </c>
      <c r="F384" s="20">
        <v>87652.04</v>
      </c>
      <c r="G384" s="20">
        <v>-18843.37</v>
      </c>
      <c r="H384" s="20">
        <v>68808.67</v>
      </c>
    </row>
    <row r="385" spans="1:8" ht="23.25">
      <c r="A385" s="19">
        <v>295</v>
      </c>
      <c r="B385" s="18">
        <v>100000448973</v>
      </c>
      <c r="C385" s="19">
        <v>0</v>
      </c>
      <c r="D385" s="17" t="s">
        <v>256</v>
      </c>
      <c r="E385" s="17" t="s">
        <v>935</v>
      </c>
      <c r="F385" s="20">
        <v>87652.04</v>
      </c>
      <c r="G385" s="20">
        <v>-18843.36</v>
      </c>
      <c r="H385" s="20">
        <v>68808.679999999993</v>
      </c>
    </row>
    <row r="386" spans="1:8" ht="23.25">
      <c r="A386" s="19">
        <v>296</v>
      </c>
      <c r="B386" s="18">
        <v>100000448974</v>
      </c>
      <c r="C386" s="19">
        <v>0</v>
      </c>
      <c r="D386" s="17" t="s">
        <v>256</v>
      </c>
      <c r="E386" s="17" t="s">
        <v>936</v>
      </c>
      <c r="F386" s="20">
        <v>87652.04</v>
      </c>
      <c r="G386" s="20">
        <v>-18843.37</v>
      </c>
      <c r="H386" s="20">
        <v>68808.67</v>
      </c>
    </row>
    <row r="387" spans="1:8" ht="23.25">
      <c r="A387" s="19">
        <v>297</v>
      </c>
      <c r="B387" s="18">
        <v>100000448975</v>
      </c>
      <c r="C387" s="19">
        <v>0</v>
      </c>
      <c r="D387" s="17" t="s">
        <v>256</v>
      </c>
      <c r="E387" s="17" t="s">
        <v>937</v>
      </c>
      <c r="F387" s="20">
        <v>87652.04</v>
      </c>
      <c r="G387" s="20">
        <v>-18843.36</v>
      </c>
      <c r="H387" s="20">
        <v>68808.679999999993</v>
      </c>
    </row>
    <row r="388" spans="1:8" ht="23.25">
      <c r="A388" s="19">
        <v>298</v>
      </c>
      <c r="B388" s="18">
        <v>100000448976</v>
      </c>
      <c r="C388" s="19">
        <v>0</v>
      </c>
      <c r="D388" s="17" t="s">
        <v>256</v>
      </c>
      <c r="E388" s="17" t="s">
        <v>938</v>
      </c>
      <c r="F388" s="20">
        <v>87652.04</v>
      </c>
      <c r="G388" s="20">
        <v>-18843.37</v>
      </c>
      <c r="H388" s="20">
        <v>68808.67</v>
      </c>
    </row>
    <row r="389" spans="1:8" ht="23.25">
      <c r="A389" s="19">
        <v>299</v>
      </c>
      <c r="B389" s="18">
        <v>100000448977</v>
      </c>
      <c r="C389" s="19">
        <v>0</v>
      </c>
      <c r="D389" s="17" t="s">
        <v>256</v>
      </c>
      <c r="E389" s="17" t="s">
        <v>939</v>
      </c>
      <c r="F389" s="20">
        <v>87652.04</v>
      </c>
      <c r="G389" s="20">
        <v>-18843.36</v>
      </c>
      <c r="H389" s="20">
        <v>68808.679999999993</v>
      </c>
    </row>
    <row r="390" spans="1:8" ht="23.25">
      <c r="A390" s="19">
        <v>300</v>
      </c>
      <c r="B390" s="18">
        <v>100000448978</v>
      </c>
      <c r="C390" s="19">
        <v>0</v>
      </c>
      <c r="D390" s="17" t="s">
        <v>256</v>
      </c>
      <c r="E390" s="17" t="s">
        <v>940</v>
      </c>
      <c r="F390" s="20">
        <v>87652.04</v>
      </c>
      <c r="G390" s="20">
        <v>-18843.37</v>
      </c>
      <c r="H390" s="20">
        <v>68808.67</v>
      </c>
    </row>
    <row r="391" spans="1:8" ht="23.25">
      <c r="A391" s="19">
        <v>301</v>
      </c>
      <c r="B391" s="18">
        <v>100000448979</v>
      </c>
      <c r="C391" s="19">
        <v>0</v>
      </c>
      <c r="D391" s="17" t="s">
        <v>256</v>
      </c>
      <c r="E391" s="17" t="s">
        <v>941</v>
      </c>
      <c r="F391" s="20">
        <v>87652.04</v>
      </c>
      <c r="G391" s="20">
        <v>-18843.36</v>
      </c>
      <c r="H391" s="20">
        <v>68808.679999999993</v>
      </c>
    </row>
    <row r="392" spans="1:8" ht="23.25">
      <c r="A392" s="19">
        <v>302</v>
      </c>
      <c r="B392" s="18">
        <v>100000448980</v>
      </c>
      <c r="C392" s="19">
        <v>0</v>
      </c>
      <c r="D392" s="17" t="s">
        <v>256</v>
      </c>
      <c r="E392" s="17" t="s">
        <v>942</v>
      </c>
      <c r="F392" s="20">
        <v>87652.04</v>
      </c>
      <c r="G392" s="20">
        <v>-18843.37</v>
      </c>
      <c r="H392" s="20">
        <v>68808.67</v>
      </c>
    </row>
    <row r="393" spans="1:8" ht="23.25">
      <c r="A393" s="19">
        <v>303</v>
      </c>
      <c r="B393" s="18">
        <v>100000448981</v>
      </c>
      <c r="C393" s="19">
        <v>0</v>
      </c>
      <c r="D393" s="17" t="s">
        <v>256</v>
      </c>
      <c r="E393" s="17" t="s">
        <v>943</v>
      </c>
      <c r="F393" s="20">
        <v>87652.04</v>
      </c>
      <c r="G393" s="20">
        <v>-18843.36</v>
      </c>
      <c r="H393" s="20">
        <v>68808.679999999993</v>
      </c>
    </row>
    <row r="394" spans="1:8" ht="23.25">
      <c r="A394" s="19">
        <v>304</v>
      </c>
      <c r="B394" s="18">
        <v>100000448982</v>
      </c>
      <c r="C394" s="19">
        <v>0</v>
      </c>
      <c r="D394" s="17" t="s">
        <v>256</v>
      </c>
      <c r="E394" s="17" t="s">
        <v>944</v>
      </c>
      <c r="F394" s="20">
        <v>87652.04</v>
      </c>
      <c r="G394" s="20">
        <v>-18843.37</v>
      </c>
      <c r="H394" s="20">
        <v>68808.67</v>
      </c>
    </row>
    <row r="395" spans="1:8" ht="23.25">
      <c r="A395" s="19">
        <v>305</v>
      </c>
      <c r="B395" s="18">
        <v>100000448983</v>
      </c>
      <c r="C395" s="19">
        <v>0</v>
      </c>
      <c r="D395" s="17" t="s">
        <v>256</v>
      </c>
      <c r="E395" s="17" t="s">
        <v>945</v>
      </c>
      <c r="F395" s="20">
        <v>87652.04</v>
      </c>
      <c r="G395" s="20">
        <v>-18843.36</v>
      </c>
      <c r="H395" s="20">
        <v>68808.679999999993</v>
      </c>
    </row>
    <row r="396" spans="1:8" ht="23.25">
      <c r="A396" s="19">
        <v>306</v>
      </c>
      <c r="B396" s="18">
        <v>100000448984</v>
      </c>
      <c r="C396" s="19">
        <v>0</v>
      </c>
      <c r="D396" s="17" t="s">
        <v>256</v>
      </c>
      <c r="E396" s="17" t="s">
        <v>946</v>
      </c>
      <c r="F396" s="20">
        <v>87652.04</v>
      </c>
      <c r="G396" s="20">
        <v>-18843.37</v>
      </c>
      <c r="H396" s="20">
        <v>68808.67</v>
      </c>
    </row>
    <row r="397" spans="1:8" ht="23.25">
      <c r="A397" s="19">
        <v>307</v>
      </c>
      <c r="B397" s="18">
        <v>100000448985</v>
      </c>
      <c r="C397" s="19">
        <v>0</v>
      </c>
      <c r="D397" s="17" t="s">
        <v>256</v>
      </c>
      <c r="E397" s="17" t="s">
        <v>947</v>
      </c>
      <c r="F397" s="20">
        <v>87652.04</v>
      </c>
      <c r="G397" s="20">
        <v>-18843.36</v>
      </c>
      <c r="H397" s="20">
        <v>68808.679999999993</v>
      </c>
    </row>
    <row r="398" spans="1:8" ht="23.25">
      <c r="A398" s="19">
        <v>308</v>
      </c>
      <c r="B398" s="18">
        <v>100000448986</v>
      </c>
      <c r="C398" s="19">
        <v>0</v>
      </c>
      <c r="D398" s="17" t="s">
        <v>256</v>
      </c>
      <c r="E398" s="17" t="s">
        <v>948</v>
      </c>
      <c r="F398" s="20">
        <v>87652.04</v>
      </c>
      <c r="G398" s="20">
        <v>-18843.37</v>
      </c>
      <c r="H398" s="20">
        <v>68808.67</v>
      </c>
    </row>
    <row r="399" spans="1:8" ht="23.25">
      <c r="A399" s="19">
        <v>309</v>
      </c>
      <c r="B399" s="18">
        <v>100000448987</v>
      </c>
      <c r="C399" s="19">
        <v>0</v>
      </c>
      <c r="D399" s="17" t="s">
        <v>256</v>
      </c>
      <c r="E399" s="17" t="s">
        <v>949</v>
      </c>
      <c r="F399" s="20">
        <v>87652.04</v>
      </c>
      <c r="G399" s="20">
        <v>-18843.36</v>
      </c>
      <c r="H399" s="20">
        <v>68808.679999999993</v>
      </c>
    </row>
    <row r="400" spans="1:8" ht="23.25">
      <c r="A400" s="19">
        <v>310</v>
      </c>
      <c r="B400" s="18">
        <v>100000448988</v>
      </c>
      <c r="C400" s="19">
        <v>0</v>
      </c>
      <c r="D400" s="17" t="s">
        <v>256</v>
      </c>
      <c r="E400" s="17" t="s">
        <v>950</v>
      </c>
      <c r="F400" s="20">
        <v>87652.04</v>
      </c>
      <c r="G400" s="20">
        <v>-18843.37</v>
      </c>
      <c r="H400" s="20">
        <v>68808.67</v>
      </c>
    </row>
    <row r="401" spans="1:8" ht="23.25">
      <c r="A401" s="19">
        <v>311</v>
      </c>
      <c r="B401" s="18">
        <v>100000448989</v>
      </c>
      <c r="C401" s="19">
        <v>0</v>
      </c>
      <c r="D401" s="17" t="s">
        <v>256</v>
      </c>
      <c r="E401" s="17" t="s">
        <v>951</v>
      </c>
      <c r="F401" s="20">
        <v>87652.04</v>
      </c>
      <c r="G401" s="20">
        <v>-18843.36</v>
      </c>
      <c r="H401" s="20">
        <v>68808.679999999993</v>
      </c>
    </row>
    <row r="402" spans="1:8" ht="23.25">
      <c r="A402" s="19">
        <v>312</v>
      </c>
      <c r="B402" s="18">
        <v>100000448990</v>
      </c>
      <c r="C402" s="19">
        <v>0</v>
      </c>
      <c r="D402" s="17" t="s">
        <v>256</v>
      </c>
      <c r="E402" s="17" t="s">
        <v>952</v>
      </c>
      <c r="F402" s="20">
        <v>87652.04</v>
      </c>
      <c r="G402" s="20">
        <v>-18843.37</v>
      </c>
      <c r="H402" s="20">
        <v>68808.67</v>
      </c>
    </row>
    <row r="403" spans="1:8" ht="23.25">
      <c r="A403" s="19">
        <v>313</v>
      </c>
      <c r="B403" s="18">
        <v>100000448991</v>
      </c>
      <c r="C403" s="19">
        <v>0</v>
      </c>
      <c r="D403" s="17" t="s">
        <v>256</v>
      </c>
      <c r="E403" s="17" t="s">
        <v>953</v>
      </c>
      <c r="F403" s="20">
        <v>87652.04</v>
      </c>
      <c r="G403" s="20">
        <v>-18843.36</v>
      </c>
      <c r="H403" s="20">
        <v>68808.679999999993</v>
      </c>
    </row>
    <row r="404" spans="1:8" ht="23.25">
      <c r="A404" s="19">
        <v>314</v>
      </c>
      <c r="B404" s="18">
        <v>100000448992</v>
      </c>
      <c r="C404" s="19">
        <v>0</v>
      </c>
      <c r="D404" s="17" t="s">
        <v>256</v>
      </c>
      <c r="E404" s="17" t="s">
        <v>954</v>
      </c>
      <c r="F404" s="20">
        <v>87652.04</v>
      </c>
      <c r="G404" s="20">
        <v>-18843.37</v>
      </c>
      <c r="H404" s="20">
        <v>68808.67</v>
      </c>
    </row>
    <row r="405" spans="1:8" ht="23.25">
      <c r="A405" s="19">
        <v>315</v>
      </c>
      <c r="B405" s="18">
        <v>100000448993</v>
      </c>
      <c r="C405" s="19">
        <v>0</v>
      </c>
      <c r="D405" s="17" t="s">
        <v>256</v>
      </c>
      <c r="E405" s="17" t="s">
        <v>955</v>
      </c>
      <c r="F405" s="20">
        <v>87652.04</v>
      </c>
      <c r="G405" s="20">
        <v>-18843.36</v>
      </c>
      <c r="H405" s="20">
        <v>68808.679999999993</v>
      </c>
    </row>
    <row r="406" spans="1:8" ht="23.25">
      <c r="A406" s="19">
        <v>316</v>
      </c>
      <c r="B406" s="18">
        <v>100000448994</v>
      </c>
      <c r="C406" s="19">
        <v>0</v>
      </c>
      <c r="D406" s="17" t="s">
        <v>256</v>
      </c>
      <c r="E406" s="17" t="s">
        <v>956</v>
      </c>
      <c r="F406" s="20">
        <v>87652.04</v>
      </c>
      <c r="G406" s="20">
        <v>-18843.37</v>
      </c>
      <c r="H406" s="20">
        <v>68808.67</v>
      </c>
    </row>
    <row r="407" spans="1:8" ht="23.25">
      <c r="A407" s="19">
        <v>317</v>
      </c>
      <c r="B407" s="18">
        <v>100000448995</v>
      </c>
      <c r="C407" s="19">
        <v>0</v>
      </c>
      <c r="D407" s="17" t="s">
        <v>256</v>
      </c>
      <c r="E407" s="17" t="s">
        <v>957</v>
      </c>
      <c r="F407" s="20">
        <v>87652.04</v>
      </c>
      <c r="G407" s="20">
        <v>-18843.36</v>
      </c>
      <c r="H407" s="20">
        <v>68808.679999999993</v>
      </c>
    </row>
    <row r="408" spans="1:8" ht="23.25">
      <c r="A408" s="19">
        <v>318</v>
      </c>
      <c r="B408" s="18">
        <v>100000448996</v>
      </c>
      <c r="C408" s="19">
        <v>0</v>
      </c>
      <c r="D408" s="17" t="s">
        <v>256</v>
      </c>
      <c r="E408" s="17" t="s">
        <v>958</v>
      </c>
      <c r="F408" s="20">
        <v>87652.04</v>
      </c>
      <c r="G408" s="20">
        <v>-18843.37</v>
      </c>
      <c r="H408" s="20">
        <v>68808.67</v>
      </c>
    </row>
    <row r="409" spans="1:8" ht="23.25">
      <c r="A409" s="19">
        <v>319</v>
      </c>
      <c r="B409" s="18">
        <v>100000448997</v>
      </c>
      <c r="C409" s="19">
        <v>0</v>
      </c>
      <c r="D409" s="17" t="s">
        <v>256</v>
      </c>
      <c r="E409" s="17" t="s">
        <v>959</v>
      </c>
      <c r="F409" s="20">
        <v>87652.04</v>
      </c>
      <c r="G409" s="20">
        <v>-18843.36</v>
      </c>
      <c r="H409" s="20">
        <v>68808.679999999993</v>
      </c>
    </row>
    <row r="410" spans="1:8" ht="23.25">
      <c r="A410" s="19">
        <v>320</v>
      </c>
      <c r="B410" s="18">
        <v>100000448998</v>
      </c>
      <c r="C410" s="19">
        <v>0</v>
      </c>
      <c r="D410" s="17" t="s">
        <v>256</v>
      </c>
      <c r="E410" s="17" t="s">
        <v>960</v>
      </c>
      <c r="F410" s="20">
        <v>87652.04</v>
      </c>
      <c r="G410" s="20">
        <v>-18843.37</v>
      </c>
      <c r="H410" s="20">
        <v>68808.67</v>
      </c>
    </row>
    <row r="411" spans="1:8" ht="23.25">
      <c r="A411" s="19">
        <v>321</v>
      </c>
      <c r="B411" s="18">
        <v>100000448999</v>
      </c>
      <c r="C411" s="19">
        <v>0</v>
      </c>
      <c r="D411" s="17" t="s">
        <v>256</v>
      </c>
      <c r="E411" s="17" t="s">
        <v>961</v>
      </c>
      <c r="F411" s="20">
        <v>87652.04</v>
      </c>
      <c r="G411" s="20">
        <v>-18843.36</v>
      </c>
      <c r="H411" s="20">
        <v>68808.679999999993</v>
      </c>
    </row>
    <row r="412" spans="1:8" ht="23.25">
      <c r="A412" s="19">
        <v>322</v>
      </c>
      <c r="B412" s="18">
        <v>100000449000</v>
      </c>
      <c r="C412" s="19">
        <v>0</v>
      </c>
      <c r="D412" s="17" t="s">
        <v>256</v>
      </c>
      <c r="E412" s="17" t="s">
        <v>962</v>
      </c>
      <c r="F412" s="20">
        <v>87652.04</v>
      </c>
      <c r="G412" s="20">
        <v>-18843.37</v>
      </c>
      <c r="H412" s="20">
        <v>68808.67</v>
      </c>
    </row>
    <row r="413" spans="1:8" ht="23.25">
      <c r="A413" s="19">
        <v>323</v>
      </c>
      <c r="B413" s="18">
        <v>100000449001</v>
      </c>
      <c r="C413" s="19">
        <v>0</v>
      </c>
      <c r="D413" s="17" t="s">
        <v>256</v>
      </c>
      <c r="E413" s="17" t="s">
        <v>963</v>
      </c>
      <c r="F413" s="20">
        <v>87652.04</v>
      </c>
      <c r="G413" s="20">
        <v>-18843.36</v>
      </c>
      <c r="H413" s="20">
        <v>68808.679999999993</v>
      </c>
    </row>
    <row r="414" spans="1:8" ht="23.25">
      <c r="A414" s="19">
        <v>324</v>
      </c>
      <c r="B414" s="18">
        <v>100000449002</v>
      </c>
      <c r="C414" s="19">
        <v>0</v>
      </c>
      <c r="D414" s="17" t="s">
        <v>256</v>
      </c>
      <c r="E414" s="17" t="s">
        <v>964</v>
      </c>
      <c r="F414" s="20">
        <v>87652.04</v>
      </c>
      <c r="G414" s="20">
        <v>-18843.37</v>
      </c>
      <c r="H414" s="20">
        <v>68808.67</v>
      </c>
    </row>
    <row r="415" spans="1:8" ht="23.25">
      <c r="A415" s="19">
        <v>325</v>
      </c>
      <c r="B415" s="18">
        <v>100000449003</v>
      </c>
      <c r="C415" s="19">
        <v>0</v>
      </c>
      <c r="D415" s="17" t="s">
        <v>256</v>
      </c>
      <c r="E415" s="17" t="s">
        <v>965</v>
      </c>
      <c r="F415" s="20">
        <v>87652.04</v>
      </c>
      <c r="G415" s="20">
        <v>-18843.36</v>
      </c>
      <c r="H415" s="20">
        <v>68808.679999999993</v>
      </c>
    </row>
    <row r="416" spans="1:8" ht="23.25">
      <c r="A416" s="19">
        <v>326</v>
      </c>
      <c r="B416" s="18">
        <v>100000449004</v>
      </c>
      <c r="C416" s="19">
        <v>0</v>
      </c>
      <c r="D416" s="17" t="s">
        <v>256</v>
      </c>
      <c r="E416" s="17" t="s">
        <v>966</v>
      </c>
      <c r="F416" s="20">
        <v>87652.04</v>
      </c>
      <c r="G416" s="20">
        <v>-18843.37</v>
      </c>
      <c r="H416" s="20">
        <v>68808.67</v>
      </c>
    </row>
    <row r="417" spans="1:8" ht="23.25">
      <c r="A417" s="19">
        <v>327</v>
      </c>
      <c r="B417" s="18">
        <v>100000449005</v>
      </c>
      <c r="C417" s="19">
        <v>0</v>
      </c>
      <c r="D417" s="17" t="s">
        <v>256</v>
      </c>
      <c r="E417" s="17" t="s">
        <v>967</v>
      </c>
      <c r="F417" s="20">
        <v>87652.04</v>
      </c>
      <c r="G417" s="20">
        <v>-18843.36</v>
      </c>
      <c r="H417" s="20">
        <v>68808.679999999993</v>
      </c>
    </row>
    <row r="418" spans="1:8" ht="23.25">
      <c r="A418" s="19">
        <v>328</v>
      </c>
      <c r="B418" s="18">
        <v>100000449006</v>
      </c>
      <c r="C418" s="19">
        <v>0</v>
      </c>
      <c r="D418" s="17" t="s">
        <v>256</v>
      </c>
      <c r="E418" s="17" t="s">
        <v>968</v>
      </c>
      <c r="F418" s="20">
        <v>87652.04</v>
      </c>
      <c r="G418" s="20">
        <v>-18843.37</v>
      </c>
      <c r="H418" s="20">
        <v>68808.67</v>
      </c>
    </row>
    <row r="419" spans="1:8" ht="23.25">
      <c r="A419" s="19">
        <v>329</v>
      </c>
      <c r="B419" s="18">
        <v>100000449007</v>
      </c>
      <c r="C419" s="19">
        <v>0</v>
      </c>
      <c r="D419" s="17" t="s">
        <v>256</v>
      </c>
      <c r="E419" s="17" t="s">
        <v>969</v>
      </c>
      <c r="F419" s="20">
        <v>87652.04</v>
      </c>
      <c r="G419" s="20">
        <v>-18843.36</v>
      </c>
      <c r="H419" s="20">
        <v>68808.679999999993</v>
      </c>
    </row>
    <row r="420" spans="1:8" ht="23.25">
      <c r="A420" s="19">
        <v>330</v>
      </c>
      <c r="B420" s="18">
        <v>100000449008</v>
      </c>
      <c r="C420" s="19">
        <v>0</v>
      </c>
      <c r="D420" s="17" t="s">
        <v>256</v>
      </c>
      <c r="E420" s="17" t="s">
        <v>970</v>
      </c>
      <c r="F420" s="20">
        <v>87652.04</v>
      </c>
      <c r="G420" s="20">
        <v>-18843.37</v>
      </c>
      <c r="H420" s="20">
        <v>68808.67</v>
      </c>
    </row>
    <row r="421" spans="1:8" ht="23.25">
      <c r="A421" s="19">
        <v>331</v>
      </c>
      <c r="B421" s="18">
        <v>100000449009</v>
      </c>
      <c r="C421" s="19">
        <v>0</v>
      </c>
      <c r="D421" s="17" t="s">
        <v>256</v>
      </c>
      <c r="E421" s="17" t="s">
        <v>971</v>
      </c>
      <c r="F421" s="20">
        <v>87652.04</v>
      </c>
      <c r="G421" s="20">
        <v>-18843.36</v>
      </c>
      <c r="H421" s="20">
        <v>68808.679999999993</v>
      </c>
    </row>
    <row r="422" spans="1:8" ht="23.25">
      <c r="A422" s="19">
        <v>332</v>
      </c>
      <c r="B422" s="18">
        <v>100000449010</v>
      </c>
      <c r="C422" s="19">
        <v>0</v>
      </c>
      <c r="D422" s="17" t="s">
        <v>256</v>
      </c>
      <c r="E422" s="17" t="s">
        <v>972</v>
      </c>
      <c r="F422" s="20">
        <v>87652.04</v>
      </c>
      <c r="G422" s="20">
        <v>-18843.37</v>
      </c>
      <c r="H422" s="20">
        <v>68808.67</v>
      </c>
    </row>
    <row r="423" spans="1:8" ht="23.25">
      <c r="A423" s="19">
        <v>333</v>
      </c>
      <c r="B423" s="18">
        <v>100000449011</v>
      </c>
      <c r="C423" s="19">
        <v>0</v>
      </c>
      <c r="D423" s="17" t="s">
        <v>256</v>
      </c>
      <c r="E423" s="17" t="s">
        <v>973</v>
      </c>
      <c r="F423" s="20">
        <v>87652.04</v>
      </c>
      <c r="G423" s="20">
        <v>-18843.36</v>
      </c>
      <c r="H423" s="20">
        <v>68808.679999999993</v>
      </c>
    </row>
    <row r="424" spans="1:8" ht="23.25">
      <c r="A424" s="19">
        <v>334</v>
      </c>
      <c r="B424" s="18">
        <v>100000449012</v>
      </c>
      <c r="C424" s="19">
        <v>0</v>
      </c>
      <c r="D424" s="17" t="s">
        <v>256</v>
      </c>
      <c r="E424" s="17" t="s">
        <v>974</v>
      </c>
      <c r="F424" s="20">
        <v>87652.04</v>
      </c>
      <c r="G424" s="20">
        <v>-18843.37</v>
      </c>
      <c r="H424" s="20">
        <v>68808.67</v>
      </c>
    </row>
    <row r="425" spans="1:8" ht="23.25">
      <c r="A425" s="19">
        <v>335</v>
      </c>
      <c r="B425" s="18">
        <v>100000449013</v>
      </c>
      <c r="C425" s="19">
        <v>0</v>
      </c>
      <c r="D425" s="17" t="s">
        <v>256</v>
      </c>
      <c r="E425" s="17" t="s">
        <v>975</v>
      </c>
      <c r="F425" s="20">
        <v>87652.04</v>
      </c>
      <c r="G425" s="20">
        <v>-18843.36</v>
      </c>
      <c r="H425" s="20">
        <v>68808.679999999993</v>
      </c>
    </row>
    <row r="426" spans="1:8" ht="23.25">
      <c r="A426" s="19">
        <v>336</v>
      </c>
      <c r="B426" s="18">
        <v>100000449014</v>
      </c>
      <c r="C426" s="19">
        <v>0</v>
      </c>
      <c r="D426" s="17" t="s">
        <v>256</v>
      </c>
      <c r="E426" s="17" t="s">
        <v>976</v>
      </c>
      <c r="F426" s="20">
        <v>87652.04</v>
      </c>
      <c r="G426" s="20">
        <v>-18843.37</v>
      </c>
      <c r="H426" s="20">
        <v>68808.67</v>
      </c>
    </row>
    <row r="427" spans="1:8" ht="23.25">
      <c r="A427" s="19">
        <v>337</v>
      </c>
      <c r="B427" s="18">
        <v>100000449015</v>
      </c>
      <c r="C427" s="19">
        <v>0</v>
      </c>
      <c r="D427" s="17" t="s">
        <v>256</v>
      </c>
      <c r="E427" s="17" t="s">
        <v>977</v>
      </c>
      <c r="F427" s="20">
        <v>87652.04</v>
      </c>
      <c r="G427" s="20">
        <v>-18843.36</v>
      </c>
      <c r="H427" s="20">
        <v>68808.679999999993</v>
      </c>
    </row>
    <row r="428" spans="1:8" ht="23.25">
      <c r="A428" s="19">
        <v>338</v>
      </c>
      <c r="B428" s="18">
        <v>100000449016</v>
      </c>
      <c r="C428" s="19">
        <v>0</v>
      </c>
      <c r="D428" s="17" t="s">
        <v>256</v>
      </c>
      <c r="E428" s="17" t="s">
        <v>978</v>
      </c>
      <c r="F428" s="20">
        <v>87652.04</v>
      </c>
      <c r="G428" s="20">
        <v>-18843.37</v>
      </c>
      <c r="H428" s="20">
        <v>68808.67</v>
      </c>
    </row>
    <row r="429" spans="1:8" ht="23.25">
      <c r="A429" s="19">
        <v>339</v>
      </c>
      <c r="B429" s="18">
        <v>100000449017</v>
      </c>
      <c r="C429" s="19">
        <v>0</v>
      </c>
      <c r="D429" s="17" t="s">
        <v>256</v>
      </c>
      <c r="E429" s="17" t="s">
        <v>979</v>
      </c>
      <c r="F429" s="20">
        <v>87652.04</v>
      </c>
      <c r="G429" s="20">
        <v>-18843.36</v>
      </c>
      <c r="H429" s="20">
        <v>68808.679999999993</v>
      </c>
    </row>
    <row r="430" spans="1:8" ht="23.25">
      <c r="A430" s="19">
        <v>340</v>
      </c>
      <c r="B430" s="18">
        <v>100000449018</v>
      </c>
      <c r="C430" s="19">
        <v>0</v>
      </c>
      <c r="D430" s="17" t="s">
        <v>256</v>
      </c>
      <c r="E430" s="17" t="s">
        <v>980</v>
      </c>
      <c r="F430" s="20">
        <v>87652.04</v>
      </c>
      <c r="G430" s="20">
        <v>-18843.37</v>
      </c>
      <c r="H430" s="20">
        <v>68808.67</v>
      </c>
    </row>
    <row r="431" spans="1:8" ht="23.25">
      <c r="A431" s="19">
        <v>341</v>
      </c>
      <c r="B431" s="18">
        <v>100000449019</v>
      </c>
      <c r="C431" s="19">
        <v>0</v>
      </c>
      <c r="D431" s="17" t="s">
        <v>256</v>
      </c>
      <c r="E431" s="17" t="s">
        <v>981</v>
      </c>
      <c r="F431" s="20">
        <v>87652.04</v>
      </c>
      <c r="G431" s="20">
        <v>-18843.36</v>
      </c>
      <c r="H431" s="20">
        <v>68808.679999999993</v>
      </c>
    </row>
    <row r="432" spans="1:8" ht="23.25">
      <c r="A432" s="19">
        <v>342</v>
      </c>
      <c r="B432" s="18">
        <v>100000449020</v>
      </c>
      <c r="C432" s="19">
        <v>0</v>
      </c>
      <c r="D432" s="17" t="s">
        <v>256</v>
      </c>
      <c r="E432" s="17" t="s">
        <v>982</v>
      </c>
      <c r="F432" s="20">
        <v>87652.04</v>
      </c>
      <c r="G432" s="20">
        <v>-18843.37</v>
      </c>
      <c r="H432" s="20">
        <v>68808.67</v>
      </c>
    </row>
    <row r="433" spans="1:8" ht="23.25">
      <c r="A433" s="19">
        <v>343</v>
      </c>
      <c r="B433" s="18">
        <v>100000449021</v>
      </c>
      <c r="C433" s="19">
        <v>0</v>
      </c>
      <c r="D433" s="17" t="s">
        <v>256</v>
      </c>
      <c r="E433" s="17" t="s">
        <v>983</v>
      </c>
      <c r="F433" s="20">
        <v>87652.04</v>
      </c>
      <c r="G433" s="20">
        <v>-18843.36</v>
      </c>
      <c r="H433" s="20">
        <v>68808.679999999993</v>
      </c>
    </row>
    <row r="434" spans="1:8" ht="23.25">
      <c r="A434" s="19">
        <v>344</v>
      </c>
      <c r="B434" s="18">
        <v>100000449022</v>
      </c>
      <c r="C434" s="19">
        <v>0</v>
      </c>
      <c r="D434" s="17" t="s">
        <v>256</v>
      </c>
      <c r="E434" s="17" t="s">
        <v>984</v>
      </c>
      <c r="F434" s="20">
        <v>87652.04</v>
      </c>
      <c r="G434" s="20">
        <v>-18843.37</v>
      </c>
      <c r="H434" s="20">
        <v>68808.67</v>
      </c>
    </row>
    <row r="435" spans="1:8" ht="23.25">
      <c r="A435" s="19">
        <v>345</v>
      </c>
      <c r="B435" s="18">
        <v>100000449023</v>
      </c>
      <c r="C435" s="19">
        <v>0</v>
      </c>
      <c r="D435" s="17" t="s">
        <v>256</v>
      </c>
      <c r="E435" s="17" t="s">
        <v>985</v>
      </c>
      <c r="F435" s="20">
        <v>87652.04</v>
      </c>
      <c r="G435" s="20">
        <v>-18843.36</v>
      </c>
      <c r="H435" s="20">
        <v>68808.679999999993</v>
      </c>
    </row>
    <row r="436" spans="1:8" ht="23.25">
      <c r="A436" s="19">
        <v>346</v>
      </c>
      <c r="B436" s="18">
        <v>100000449024</v>
      </c>
      <c r="C436" s="19">
        <v>0</v>
      </c>
      <c r="D436" s="17" t="s">
        <v>256</v>
      </c>
      <c r="E436" s="17" t="s">
        <v>986</v>
      </c>
      <c r="F436" s="20">
        <v>87652.04</v>
      </c>
      <c r="G436" s="20">
        <v>-18843.37</v>
      </c>
      <c r="H436" s="20">
        <v>68808.67</v>
      </c>
    </row>
    <row r="437" spans="1:8" ht="23.25">
      <c r="A437" s="19">
        <v>347</v>
      </c>
      <c r="B437" s="18">
        <v>100000449025</v>
      </c>
      <c r="C437" s="19">
        <v>0</v>
      </c>
      <c r="D437" s="17" t="s">
        <v>256</v>
      </c>
      <c r="E437" s="17" t="s">
        <v>987</v>
      </c>
      <c r="F437" s="20">
        <v>87652.04</v>
      </c>
      <c r="G437" s="20">
        <v>-18843.36</v>
      </c>
      <c r="H437" s="20">
        <v>68808.679999999993</v>
      </c>
    </row>
    <row r="438" spans="1:8" ht="23.25">
      <c r="A438" s="19">
        <v>348</v>
      </c>
      <c r="B438" s="18">
        <v>100000449026</v>
      </c>
      <c r="C438" s="19">
        <v>0</v>
      </c>
      <c r="D438" s="17" t="s">
        <v>256</v>
      </c>
      <c r="E438" s="17" t="s">
        <v>988</v>
      </c>
      <c r="F438" s="20">
        <v>87652.04</v>
      </c>
      <c r="G438" s="20">
        <v>-18843.37</v>
      </c>
      <c r="H438" s="20">
        <v>68808.67</v>
      </c>
    </row>
    <row r="439" spans="1:8" ht="23.25">
      <c r="A439" s="19">
        <v>349</v>
      </c>
      <c r="B439" s="18">
        <v>100000449027</v>
      </c>
      <c r="C439" s="19">
        <v>0</v>
      </c>
      <c r="D439" s="17" t="s">
        <v>256</v>
      </c>
      <c r="E439" s="17" t="s">
        <v>989</v>
      </c>
      <c r="F439" s="20">
        <v>87652.04</v>
      </c>
      <c r="G439" s="20">
        <v>-18843.36</v>
      </c>
      <c r="H439" s="20">
        <v>68808.679999999993</v>
      </c>
    </row>
    <row r="440" spans="1:8" ht="23.25">
      <c r="A440" s="19">
        <v>350</v>
      </c>
      <c r="B440" s="18">
        <v>100000449028</v>
      </c>
      <c r="C440" s="19">
        <v>0</v>
      </c>
      <c r="D440" s="17" t="s">
        <v>256</v>
      </c>
      <c r="E440" s="17" t="s">
        <v>990</v>
      </c>
      <c r="F440" s="20">
        <v>87652.04</v>
      </c>
      <c r="G440" s="20">
        <v>-18843.37</v>
      </c>
      <c r="H440" s="20">
        <v>68808.67</v>
      </c>
    </row>
    <row r="441" spans="1:8" ht="23.25">
      <c r="A441" s="19">
        <v>351</v>
      </c>
      <c r="B441" s="18">
        <v>100000449029</v>
      </c>
      <c r="C441" s="19">
        <v>0</v>
      </c>
      <c r="D441" s="17" t="s">
        <v>256</v>
      </c>
      <c r="E441" s="17" t="s">
        <v>991</v>
      </c>
      <c r="F441" s="20">
        <v>87652.04</v>
      </c>
      <c r="G441" s="20">
        <v>-18843.36</v>
      </c>
      <c r="H441" s="20">
        <v>68808.679999999993</v>
      </c>
    </row>
    <row r="442" spans="1:8" ht="23.25">
      <c r="A442" s="19">
        <v>352</v>
      </c>
      <c r="B442" s="18">
        <v>100000449030</v>
      </c>
      <c r="C442" s="19">
        <v>0</v>
      </c>
      <c r="D442" s="17" t="s">
        <v>256</v>
      </c>
      <c r="E442" s="17" t="s">
        <v>992</v>
      </c>
      <c r="F442" s="20">
        <v>87652.04</v>
      </c>
      <c r="G442" s="20">
        <v>-18843.37</v>
      </c>
      <c r="H442" s="20">
        <v>68808.67</v>
      </c>
    </row>
    <row r="443" spans="1:8" ht="23.25">
      <c r="A443" s="19">
        <v>353</v>
      </c>
      <c r="B443" s="18">
        <v>100000449031</v>
      </c>
      <c r="C443" s="19">
        <v>0</v>
      </c>
      <c r="D443" s="17" t="s">
        <v>256</v>
      </c>
      <c r="E443" s="17" t="s">
        <v>993</v>
      </c>
      <c r="F443" s="20">
        <v>87652.04</v>
      </c>
      <c r="G443" s="20">
        <v>-18843.36</v>
      </c>
      <c r="H443" s="20">
        <v>68808.679999999993</v>
      </c>
    </row>
    <row r="444" spans="1:8" ht="23.25">
      <c r="A444" s="19">
        <v>354</v>
      </c>
      <c r="B444" s="18">
        <v>100000449032</v>
      </c>
      <c r="C444" s="19">
        <v>0</v>
      </c>
      <c r="D444" s="17" t="s">
        <v>256</v>
      </c>
      <c r="E444" s="17" t="s">
        <v>994</v>
      </c>
      <c r="F444" s="20">
        <v>87652.04</v>
      </c>
      <c r="G444" s="20">
        <v>-18843.37</v>
      </c>
      <c r="H444" s="20">
        <v>68808.67</v>
      </c>
    </row>
    <row r="445" spans="1:8" ht="23.25">
      <c r="A445" s="19">
        <v>355</v>
      </c>
      <c r="B445" s="18">
        <v>100000449033</v>
      </c>
      <c r="C445" s="19">
        <v>0</v>
      </c>
      <c r="D445" s="17" t="s">
        <v>256</v>
      </c>
      <c r="E445" s="17" t="s">
        <v>995</v>
      </c>
      <c r="F445" s="20">
        <v>87652.04</v>
      </c>
      <c r="G445" s="20">
        <v>-18843.36</v>
      </c>
      <c r="H445" s="20">
        <v>68808.679999999993</v>
      </c>
    </row>
    <row r="446" spans="1:8" ht="23.25">
      <c r="A446" s="19">
        <v>356</v>
      </c>
      <c r="B446" s="18">
        <v>100000449034</v>
      </c>
      <c r="C446" s="19">
        <v>0</v>
      </c>
      <c r="D446" s="17" t="s">
        <v>256</v>
      </c>
      <c r="E446" s="17" t="s">
        <v>996</v>
      </c>
      <c r="F446" s="20">
        <v>87652.04</v>
      </c>
      <c r="G446" s="20">
        <v>-18843.37</v>
      </c>
      <c r="H446" s="20">
        <v>68808.67</v>
      </c>
    </row>
    <row r="447" spans="1:8" ht="23.25">
      <c r="A447" s="19">
        <v>357</v>
      </c>
      <c r="B447" s="18">
        <v>100000449035</v>
      </c>
      <c r="C447" s="19">
        <v>0</v>
      </c>
      <c r="D447" s="17" t="s">
        <v>256</v>
      </c>
      <c r="E447" s="17" t="s">
        <v>997</v>
      </c>
      <c r="F447" s="20">
        <v>87652.04</v>
      </c>
      <c r="G447" s="20">
        <v>-18843.36</v>
      </c>
      <c r="H447" s="20">
        <v>68808.679999999993</v>
      </c>
    </row>
    <row r="448" spans="1:8" ht="23.25">
      <c r="A448" s="19">
        <v>358</v>
      </c>
      <c r="B448" s="18">
        <v>100000449036</v>
      </c>
      <c r="C448" s="19">
        <v>0</v>
      </c>
      <c r="D448" s="17" t="s">
        <v>256</v>
      </c>
      <c r="E448" s="17" t="s">
        <v>998</v>
      </c>
      <c r="F448" s="20">
        <v>87652.04</v>
      </c>
      <c r="G448" s="20">
        <v>-18843.37</v>
      </c>
      <c r="H448" s="20">
        <v>68808.67</v>
      </c>
    </row>
    <row r="449" spans="1:8" ht="23.25">
      <c r="A449" s="19">
        <v>359</v>
      </c>
      <c r="B449" s="18">
        <v>100000449037</v>
      </c>
      <c r="C449" s="19">
        <v>0</v>
      </c>
      <c r="D449" s="17" t="s">
        <v>256</v>
      </c>
      <c r="E449" s="17" t="s">
        <v>999</v>
      </c>
      <c r="F449" s="20">
        <v>87652.04</v>
      </c>
      <c r="G449" s="20">
        <v>-18843.36</v>
      </c>
      <c r="H449" s="20">
        <v>68808.679999999993</v>
      </c>
    </row>
    <row r="450" spans="1:8" ht="23.25">
      <c r="A450" s="19">
        <v>360</v>
      </c>
      <c r="B450" s="18">
        <v>100000449038</v>
      </c>
      <c r="C450" s="19">
        <v>0</v>
      </c>
      <c r="D450" s="17" t="s">
        <v>256</v>
      </c>
      <c r="E450" s="17" t="s">
        <v>1000</v>
      </c>
      <c r="F450" s="20">
        <v>87652.04</v>
      </c>
      <c r="G450" s="20">
        <v>-18843.37</v>
      </c>
      <c r="H450" s="20">
        <v>68808.67</v>
      </c>
    </row>
    <row r="451" spans="1:8" ht="23.25">
      <c r="A451" s="19">
        <v>361</v>
      </c>
      <c r="B451" s="18">
        <v>100000449039</v>
      </c>
      <c r="C451" s="19">
        <v>0</v>
      </c>
      <c r="D451" s="17" t="s">
        <v>256</v>
      </c>
      <c r="E451" s="17" t="s">
        <v>1001</v>
      </c>
      <c r="F451" s="20">
        <v>87652.04</v>
      </c>
      <c r="G451" s="20">
        <v>-18843.36</v>
      </c>
      <c r="H451" s="20">
        <v>68808.679999999993</v>
      </c>
    </row>
    <row r="452" spans="1:8" ht="23.25">
      <c r="A452" s="19">
        <v>362</v>
      </c>
      <c r="B452" s="18">
        <v>100000449040</v>
      </c>
      <c r="C452" s="19">
        <v>0</v>
      </c>
      <c r="D452" s="17" t="s">
        <v>256</v>
      </c>
      <c r="E452" s="17" t="s">
        <v>1002</v>
      </c>
      <c r="F452" s="20">
        <v>87652.04</v>
      </c>
      <c r="G452" s="20">
        <v>-18843.37</v>
      </c>
      <c r="H452" s="20">
        <v>68808.67</v>
      </c>
    </row>
    <row r="453" spans="1:8" ht="23.25">
      <c r="A453" s="19">
        <v>363</v>
      </c>
      <c r="B453" s="18">
        <v>100000449041</v>
      </c>
      <c r="C453" s="19">
        <v>0</v>
      </c>
      <c r="D453" s="17" t="s">
        <v>256</v>
      </c>
      <c r="E453" s="17" t="s">
        <v>1003</v>
      </c>
      <c r="F453" s="20">
        <v>87652.04</v>
      </c>
      <c r="G453" s="20">
        <v>-18843.36</v>
      </c>
      <c r="H453" s="20">
        <v>68808.679999999993</v>
      </c>
    </row>
    <row r="454" spans="1:8" ht="23.25">
      <c r="A454" s="19">
        <v>364</v>
      </c>
      <c r="B454" s="18">
        <v>100000449042</v>
      </c>
      <c r="C454" s="19">
        <v>0</v>
      </c>
      <c r="D454" s="17" t="s">
        <v>256</v>
      </c>
      <c r="E454" s="17" t="s">
        <v>1004</v>
      </c>
      <c r="F454" s="20">
        <v>87652.04</v>
      </c>
      <c r="G454" s="20">
        <v>-18843.37</v>
      </c>
      <c r="H454" s="20">
        <v>68808.67</v>
      </c>
    </row>
    <row r="455" spans="1:8" ht="23.25">
      <c r="A455" s="19">
        <v>365</v>
      </c>
      <c r="B455" s="18">
        <v>100000449043</v>
      </c>
      <c r="C455" s="19">
        <v>0</v>
      </c>
      <c r="D455" s="17" t="s">
        <v>256</v>
      </c>
      <c r="E455" s="17" t="s">
        <v>1005</v>
      </c>
      <c r="F455" s="20">
        <v>87652.04</v>
      </c>
      <c r="G455" s="20">
        <v>-18843.36</v>
      </c>
      <c r="H455" s="20">
        <v>68808.679999999993</v>
      </c>
    </row>
    <row r="456" spans="1:8" ht="23.25">
      <c r="A456" s="19">
        <v>366</v>
      </c>
      <c r="B456" s="18">
        <v>100000449044</v>
      </c>
      <c r="C456" s="19">
        <v>0</v>
      </c>
      <c r="D456" s="17" t="s">
        <v>256</v>
      </c>
      <c r="E456" s="17" t="s">
        <v>1006</v>
      </c>
      <c r="F456" s="20">
        <v>87652.04</v>
      </c>
      <c r="G456" s="20">
        <v>-18843.37</v>
      </c>
      <c r="H456" s="20">
        <v>68808.67</v>
      </c>
    </row>
    <row r="457" spans="1:8" ht="23.25">
      <c r="A457" s="19">
        <v>367</v>
      </c>
      <c r="B457" s="18">
        <v>100000449045</v>
      </c>
      <c r="C457" s="19">
        <v>0</v>
      </c>
      <c r="D457" s="17" t="s">
        <v>256</v>
      </c>
      <c r="E457" s="17" t="s">
        <v>1007</v>
      </c>
      <c r="F457" s="20">
        <v>87652.04</v>
      </c>
      <c r="G457" s="20">
        <v>-18843.36</v>
      </c>
      <c r="H457" s="20">
        <v>68808.679999999993</v>
      </c>
    </row>
    <row r="458" spans="1:8" ht="23.25">
      <c r="A458" s="19">
        <v>368</v>
      </c>
      <c r="B458" s="18">
        <v>100000449046</v>
      </c>
      <c r="C458" s="19">
        <v>0</v>
      </c>
      <c r="D458" s="17" t="s">
        <v>256</v>
      </c>
      <c r="E458" s="17" t="s">
        <v>1008</v>
      </c>
      <c r="F458" s="20">
        <v>87652.04</v>
      </c>
      <c r="G458" s="20">
        <v>-18843.37</v>
      </c>
      <c r="H458" s="20">
        <v>68808.67</v>
      </c>
    </row>
    <row r="459" spans="1:8" ht="23.25">
      <c r="A459" s="19">
        <v>369</v>
      </c>
      <c r="B459" s="18">
        <v>100000449047</v>
      </c>
      <c r="C459" s="19">
        <v>0</v>
      </c>
      <c r="D459" s="17" t="s">
        <v>256</v>
      </c>
      <c r="E459" s="17" t="s">
        <v>1009</v>
      </c>
      <c r="F459" s="20">
        <v>87652.04</v>
      </c>
      <c r="G459" s="20">
        <v>-18843.36</v>
      </c>
      <c r="H459" s="20">
        <v>68808.679999999993</v>
      </c>
    </row>
    <row r="460" spans="1:8" ht="23.25">
      <c r="A460" s="19">
        <v>370</v>
      </c>
      <c r="B460" s="18">
        <v>100000449048</v>
      </c>
      <c r="C460" s="19">
        <v>0</v>
      </c>
      <c r="D460" s="17" t="s">
        <v>256</v>
      </c>
      <c r="E460" s="17" t="s">
        <v>1010</v>
      </c>
      <c r="F460" s="20">
        <v>87652.04</v>
      </c>
      <c r="G460" s="20">
        <v>-18843.37</v>
      </c>
      <c r="H460" s="20">
        <v>68808.67</v>
      </c>
    </row>
    <row r="461" spans="1:8" ht="23.25">
      <c r="A461" s="19">
        <v>371</v>
      </c>
      <c r="B461" s="18">
        <v>100000449049</v>
      </c>
      <c r="C461" s="19">
        <v>0</v>
      </c>
      <c r="D461" s="17" t="s">
        <v>256</v>
      </c>
      <c r="E461" s="17" t="s">
        <v>1011</v>
      </c>
      <c r="F461" s="20">
        <v>87652.04</v>
      </c>
      <c r="G461" s="20">
        <v>-18843.36</v>
      </c>
      <c r="H461" s="20">
        <v>68808.679999999993</v>
      </c>
    </row>
    <row r="462" spans="1:8" ht="23.25">
      <c r="A462" s="19">
        <v>372</v>
      </c>
      <c r="B462" s="18">
        <v>100000449050</v>
      </c>
      <c r="C462" s="19">
        <v>0</v>
      </c>
      <c r="D462" s="17" t="s">
        <v>256</v>
      </c>
      <c r="E462" s="17" t="s">
        <v>1012</v>
      </c>
      <c r="F462" s="20">
        <v>87652.04</v>
      </c>
      <c r="G462" s="20">
        <v>-18843.37</v>
      </c>
      <c r="H462" s="20">
        <v>68808.67</v>
      </c>
    </row>
    <row r="463" spans="1:8" ht="23.25">
      <c r="A463" s="19">
        <v>373</v>
      </c>
      <c r="B463" s="18">
        <v>100000449051</v>
      </c>
      <c r="C463" s="19">
        <v>0</v>
      </c>
      <c r="D463" s="17" t="s">
        <v>256</v>
      </c>
      <c r="E463" s="17" t="s">
        <v>1013</v>
      </c>
      <c r="F463" s="20">
        <v>87652.04</v>
      </c>
      <c r="G463" s="20">
        <v>-18843.36</v>
      </c>
      <c r="H463" s="20">
        <v>68808.679999999993</v>
      </c>
    </row>
    <row r="464" spans="1:8" ht="23.25">
      <c r="A464" s="19">
        <v>374</v>
      </c>
      <c r="B464" s="18">
        <v>100000449052</v>
      </c>
      <c r="C464" s="19">
        <v>0</v>
      </c>
      <c r="D464" s="17" t="s">
        <v>256</v>
      </c>
      <c r="E464" s="17" t="s">
        <v>1014</v>
      </c>
      <c r="F464" s="20">
        <v>87652.04</v>
      </c>
      <c r="G464" s="20">
        <v>-18843.37</v>
      </c>
      <c r="H464" s="20">
        <v>68808.67</v>
      </c>
    </row>
    <row r="465" spans="1:8" ht="23.25">
      <c r="A465" s="19">
        <v>375</v>
      </c>
      <c r="B465" s="18">
        <v>100000449053</v>
      </c>
      <c r="C465" s="19">
        <v>0</v>
      </c>
      <c r="D465" s="17" t="s">
        <v>256</v>
      </c>
      <c r="E465" s="17" t="s">
        <v>1015</v>
      </c>
      <c r="F465" s="20">
        <v>87652.04</v>
      </c>
      <c r="G465" s="20">
        <v>-18843.36</v>
      </c>
      <c r="H465" s="20">
        <v>68808.679999999993</v>
      </c>
    </row>
    <row r="466" spans="1:8" ht="23.25">
      <c r="A466" s="19">
        <v>376</v>
      </c>
      <c r="B466" s="18">
        <v>100000449054</v>
      </c>
      <c r="C466" s="19">
        <v>0</v>
      </c>
      <c r="D466" s="17" t="s">
        <v>256</v>
      </c>
      <c r="E466" s="17" t="s">
        <v>1016</v>
      </c>
      <c r="F466" s="20">
        <v>87652.04</v>
      </c>
      <c r="G466" s="20">
        <v>-18843.37</v>
      </c>
      <c r="H466" s="20">
        <v>68808.67</v>
      </c>
    </row>
    <row r="467" spans="1:8" ht="23.25">
      <c r="A467" s="19">
        <v>377</v>
      </c>
      <c r="B467" s="18">
        <v>100000449055</v>
      </c>
      <c r="C467" s="19">
        <v>0</v>
      </c>
      <c r="D467" s="17" t="s">
        <v>256</v>
      </c>
      <c r="E467" s="17" t="s">
        <v>1017</v>
      </c>
      <c r="F467" s="20">
        <v>87652.04</v>
      </c>
      <c r="G467" s="20">
        <v>-18843.36</v>
      </c>
      <c r="H467" s="20">
        <v>68808.679999999993</v>
      </c>
    </row>
    <row r="468" spans="1:8" ht="23.25">
      <c r="A468" s="19">
        <v>378</v>
      </c>
      <c r="B468" s="18">
        <v>100000449056</v>
      </c>
      <c r="C468" s="19">
        <v>0</v>
      </c>
      <c r="D468" s="17" t="s">
        <v>256</v>
      </c>
      <c r="E468" s="17" t="s">
        <v>1018</v>
      </c>
      <c r="F468" s="20">
        <v>87652.04</v>
      </c>
      <c r="G468" s="20">
        <v>-18843.37</v>
      </c>
      <c r="H468" s="20">
        <v>68808.67</v>
      </c>
    </row>
    <row r="469" spans="1:8" ht="23.25">
      <c r="A469" s="19">
        <v>379</v>
      </c>
      <c r="B469" s="18">
        <v>100000449057</v>
      </c>
      <c r="C469" s="19">
        <v>0</v>
      </c>
      <c r="D469" s="17" t="s">
        <v>256</v>
      </c>
      <c r="E469" s="17" t="s">
        <v>1019</v>
      </c>
      <c r="F469" s="20">
        <v>87652.04</v>
      </c>
      <c r="G469" s="20">
        <v>-18843.36</v>
      </c>
      <c r="H469" s="20">
        <v>68808.679999999993</v>
      </c>
    </row>
    <row r="470" spans="1:8" ht="23.25">
      <c r="A470" s="19">
        <v>380</v>
      </c>
      <c r="B470" s="18">
        <v>100000449058</v>
      </c>
      <c r="C470" s="19">
        <v>0</v>
      </c>
      <c r="D470" s="17" t="s">
        <v>256</v>
      </c>
      <c r="E470" s="17" t="s">
        <v>1020</v>
      </c>
      <c r="F470" s="20">
        <v>87652.04</v>
      </c>
      <c r="G470" s="20">
        <v>-18843.37</v>
      </c>
      <c r="H470" s="20">
        <v>68808.67</v>
      </c>
    </row>
    <row r="471" spans="1:8" ht="23.25">
      <c r="A471" s="19">
        <v>381</v>
      </c>
      <c r="B471" s="18">
        <v>100000449059</v>
      </c>
      <c r="C471" s="19">
        <v>0</v>
      </c>
      <c r="D471" s="17" t="s">
        <v>256</v>
      </c>
      <c r="E471" s="17" t="s">
        <v>1021</v>
      </c>
      <c r="F471" s="20">
        <v>87652.04</v>
      </c>
      <c r="G471" s="20">
        <v>-18843.36</v>
      </c>
      <c r="H471" s="20">
        <v>68808.679999999993</v>
      </c>
    </row>
    <row r="472" spans="1:8" ht="23.25">
      <c r="A472" s="19">
        <v>382</v>
      </c>
      <c r="B472" s="18">
        <v>100000449060</v>
      </c>
      <c r="C472" s="19">
        <v>0</v>
      </c>
      <c r="D472" s="17" t="s">
        <v>256</v>
      </c>
      <c r="E472" s="17" t="s">
        <v>1022</v>
      </c>
      <c r="F472" s="20">
        <v>87652.04</v>
      </c>
      <c r="G472" s="20">
        <v>-18843.37</v>
      </c>
      <c r="H472" s="20">
        <v>68808.67</v>
      </c>
    </row>
    <row r="473" spans="1:8" ht="23.25">
      <c r="A473" s="19">
        <v>383</v>
      </c>
      <c r="B473" s="18">
        <v>100000449061</v>
      </c>
      <c r="C473" s="19">
        <v>0</v>
      </c>
      <c r="D473" s="17" t="s">
        <v>256</v>
      </c>
      <c r="E473" s="17" t="s">
        <v>1023</v>
      </c>
      <c r="F473" s="20">
        <v>87652.04</v>
      </c>
      <c r="G473" s="20">
        <v>-18843.36</v>
      </c>
      <c r="H473" s="20">
        <v>68808.679999999993</v>
      </c>
    </row>
    <row r="474" spans="1:8" ht="23.25">
      <c r="A474" s="19">
        <v>384</v>
      </c>
      <c r="B474" s="18">
        <v>100000449062</v>
      </c>
      <c r="C474" s="19">
        <v>0</v>
      </c>
      <c r="D474" s="17" t="s">
        <v>256</v>
      </c>
      <c r="E474" s="17" t="s">
        <v>1024</v>
      </c>
      <c r="F474" s="20">
        <v>87652.04</v>
      </c>
      <c r="G474" s="20">
        <v>-18843.37</v>
      </c>
      <c r="H474" s="20">
        <v>68808.67</v>
      </c>
    </row>
    <row r="475" spans="1:8" ht="23.25">
      <c r="A475" s="19">
        <v>385</v>
      </c>
      <c r="B475" s="18">
        <v>100000449063</v>
      </c>
      <c r="C475" s="19">
        <v>0</v>
      </c>
      <c r="D475" s="17" t="s">
        <v>256</v>
      </c>
      <c r="E475" s="17" t="s">
        <v>1025</v>
      </c>
      <c r="F475" s="20">
        <v>87652.04</v>
      </c>
      <c r="G475" s="20">
        <v>-18843.36</v>
      </c>
      <c r="H475" s="20">
        <v>68808.679999999993</v>
      </c>
    </row>
    <row r="476" spans="1:8" ht="23.25">
      <c r="A476" s="19">
        <v>386</v>
      </c>
      <c r="B476" s="18">
        <v>100000449064</v>
      </c>
      <c r="C476" s="19">
        <v>0</v>
      </c>
      <c r="D476" s="17" t="s">
        <v>256</v>
      </c>
      <c r="E476" s="17" t="s">
        <v>1026</v>
      </c>
      <c r="F476" s="20">
        <v>87652.04</v>
      </c>
      <c r="G476" s="20">
        <v>-18843.37</v>
      </c>
      <c r="H476" s="20">
        <v>68808.67</v>
      </c>
    </row>
    <row r="477" spans="1:8" ht="23.25">
      <c r="A477" s="19">
        <v>387</v>
      </c>
      <c r="B477" s="18">
        <v>100000449065</v>
      </c>
      <c r="C477" s="19">
        <v>0</v>
      </c>
      <c r="D477" s="17" t="s">
        <v>256</v>
      </c>
      <c r="E477" s="17" t="s">
        <v>1027</v>
      </c>
      <c r="F477" s="20">
        <v>87652.04</v>
      </c>
      <c r="G477" s="20">
        <v>-18843.36</v>
      </c>
      <c r="H477" s="20">
        <v>68808.679999999993</v>
      </c>
    </row>
    <row r="478" spans="1:8" ht="23.25">
      <c r="A478" s="19">
        <v>388</v>
      </c>
      <c r="B478" s="18">
        <v>100000449066</v>
      </c>
      <c r="C478" s="19">
        <v>0</v>
      </c>
      <c r="D478" s="17" t="s">
        <v>256</v>
      </c>
      <c r="E478" s="17" t="s">
        <v>1028</v>
      </c>
      <c r="F478" s="20">
        <v>87652.04</v>
      </c>
      <c r="G478" s="20">
        <v>-18843.37</v>
      </c>
      <c r="H478" s="20">
        <v>68808.67</v>
      </c>
    </row>
    <row r="479" spans="1:8" ht="23.25">
      <c r="A479" s="19">
        <v>389</v>
      </c>
      <c r="B479" s="18">
        <v>100000449067</v>
      </c>
      <c r="C479" s="19">
        <v>0</v>
      </c>
      <c r="D479" s="17" t="s">
        <v>256</v>
      </c>
      <c r="E479" s="17" t="s">
        <v>1029</v>
      </c>
      <c r="F479" s="20">
        <v>87652.04</v>
      </c>
      <c r="G479" s="20">
        <v>-18843.36</v>
      </c>
      <c r="H479" s="20">
        <v>68808.679999999993</v>
      </c>
    </row>
    <row r="480" spans="1:8" ht="23.25">
      <c r="A480" s="19">
        <v>390</v>
      </c>
      <c r="B480" s="18">
        <v>100000449068</v>
      </c>
      <c r="C480" s="19">
        <v>0</v>
      </c>
      <c r="D480" s="17" t="s">
        <v>256</v>
      </c>
      <c r="E480" s="17" t="s">
        <v>1030</v>
      </c>
      <c r="F480" s="20">
        <v>87652.04</v>
      </c>
      <c r="G480" s="20">
        <v>-18843.37</v>
      </c>
      <c r="H480" s="20">
        <v>68808.67</v>
      </c>
    </row>
    <row r="481" spans="1:8" ht="23.25">
      <c r="A481" s="19">
        <v>391</v>
      </c>
      <c r="B481" s="18">
        <v>100000449069</v>
      </c>
      <c r="C481" s="19">
        <v>0</v>
      </c>
      <c r="D481" s="17" t="s">
        <v>256</v>
      </c>
      <c r="E481" s="17" t="s">
        <v>1031</v>
      </c>
      <c r="F481" s="20">
        <v>87652.04</v>
      </c>
      <c r="G481" s="20">
        <v>-18843.36</v>
      </c>
      <c r="H481" s="20">
        <v>68808.679999999993</v>
      </c>
    </row>
    <row r="482" spans="1:8" ht="23.25">
      <c r="A482" s="19">
        <v>392</v>
      </c>
      <c r="B482" s="18">
        <v>100000449070</v>
      </c>
      <c r="C482" s="19">
        <v>0</v>
      </c>
      <c r="D482" s="17" t="s">
        <v>256</v>
      </c>
      <c r="E482" s="17" t="s">
        <v>1032</v>
      </c>
      <c r="F482" s="20">
        <v>87652.04</v>
      </c>
      <c r="G482" s="20">
        <v>-18843.37</v>
      </c>
      <c r="H482" s="20">
        <v>68808.67</v>
      </c>
    </row>
    <row r="483" spans="1:8" ht="23.25">
      <c r="A483" s="19">
        <v>393</v>
      </c>
      <c r="B483" s="18">
        <v>100000449071</v>
      </c>
      <c r="C483" s="19">
        <v>0</v>
      </c>
      <c r="D483" s="17" t="s">
        <v>256</v>
      </c>
      <c r="E483" s="17" t="s">
        <v>1033</v>
      </c>
      <c r="F483" s="20">
        <v>87652.04</v>
      </c>
      <c r="G483" s="20">
        <v>-18843.36</v>
      </c>
      <c r="H483" s="20">
        <v>68808.679999999993</v>
      </c>
    </row>
    <row r="484" spans="1:8" ht="23.25">
      <c r="A484" s="19">
        <v>394</v>
      </c>
      <c r="B484" s="18">
        <v>100000449072</v>
      </c>
      <c r="C484" s="19">
        <v>0</v>
      </c>
      <c r="D484" s="17" t="s">
        <v>256</v>
      </c>
      <c r="E484" s="17" t="s">
        <v>1034</v>
      </c>
      <c r="F484" s="20">
        <v>87652.04</v>
      </c>
      <c r="G484" s="20">
        <v>-18843.37</v>
      </c>
      <c r="H484" s="20">
        <v>68808.67</v>
      </c>
    </row>
    <row r="485" spans="1:8" ht="23.25">
      <c r="A485" s="19">
        <v>395</v>
      </c>
      <c r="B485" s="18">
        <v>100000449073</v>
      </c>
      <c r="C485" s="19">
        <v>0</v>
      </c>
      <c r="D485" s="17" t="s">
        <v>256</v>
      </c>
      <c r="E485" s="17" t="s">
        <v>1035</v>
      </c>
      <c r="F485" s="20">
        <v>87652.04</v>
      </c>
      <c r="G485" s="20">
        <v>-18843.36</v>
      </c>
      <c r="H485" s="20">
        <v>68808.679999999993</v>
      </c>
    </row>
    <row r="486" spans="1:8" ht="23.25">
      <c r="A486" s="19">
        <v>396</v>
      </c>
      <c r="B486" s="18">
        <v>100000449074</v>
      </c>
      <c r="C486" s="19">
        <v>0</v>
      </c>
      <c r="D486" s="17" t="s">
        <v>256</v>
      </c>
      <c r="E486" s="17" t="s">
        <v>1036</v>
      </c>
      <c r="F486" s="20">
        <v>87652.04</v>
      </c>
      <c r="G486" s="20">
        <v>-18843.37</v>
      </c>
      <c r="H486" s="20">
        <v>68808.67</v>
      </c>
    </row>
    <row r="487" spans="1:8" ht="23.25">
      <c r="A487" s="19">
        <v>397</v>
      </c>
      <c r="B487" s="18">
        <v>100000449075</v>
      </c>
      <c r="C487" s="19">
        <v>0</v>
      </c>
      <c r="D487" s="17" t="s">
        <v>256</v>
      </c>
      <c r="E487" s="17" t="s">
        <v>1037</v>
      </c>
      <c r="F487" s="20">
        <v>87652.04</v>
      </c>
      <c r="G487" s="20">
        <v>-18843.36</v>
      </c>
      <c r="H487" s="20">
        <v>68808.679999999993</v>
      </c>
    </row>
    <row r="488" spans="1:8" ht="23.25">
      <c r="A488" s="19">
        <v>398</v>
      </c>
      <c r="B488" s="18">
        <v>100000449076</v>
      </c>
      <c r="C488" s="19">
        <v>0</v>
      </c>
      <c r="D488" s="17" t="s">
        <v>256</v>
      </c>
      <c r="E488" s="17" t="s">
        <v>1038</v>
      </c>
      <c r="F488" s="20">
        <v>87652.04</v>
      </c>
      <c r="G488" s="20">
        <v>-18843.37</v>
      </c>
      <c r="H488" s="20">
        <v>68808.67</v>
      </c>
    </row>
    <row r="489" spans="1:8" ht="23.25">
      <c r="A489" s="19">
        <v>399</v>
      </c>
      <c r="B489" s="18">
        <v>100000449077</v>
      </c>
      <c r="C489" s="19">
        <v>0</v>
      </c>
      <c r="D489" s="17" t="s">
        <v>256</v>
      </c>
      <c r="E489" s="17" t="s">
        <v>1039</v>
      </c>
      <c r="F489" s="20">
        <v>87652.04</v>
      </c>
      <c r="G489" s="20">
        <v>-18843.36</v>
      </c>
      <c r="H489" s="20">
        <v>68808.679999999993</v>
      </c>
    </row>
    <row r="490" spans="1:8" ht="23.25">
      <c r="A490" s="19">
        <v>400</v>
      </c>
      <c r="B490" s="18">
        <v>100000449078</v>
      </c>
      <c r="C490" s="19">
        <v>0</v>
      </c>
      <c r="D490" s="17" t="s">
        <v>256</v>
      </c>
      <c r="E490" s="17" t="s">
        <v>1040</v>
      </c>
      <c r="F490" s="20">
        <v>87652.04</v>
      </c>
      <c r="G490" s="20">
        <v>-18843.37</v>
      </c>
      <c r="H490" s="20">
        <v>68808.67</v>
      </c>
    </row>
    <row r="491" spans="1:8" ht="23.25">
      <c r="A491" s="19">
        <v>401</v>
      </c>
      <c r="B491" s="18">
        <v>100000449079</v>
      </c>
      <c r="C491" s="19">
        <v>0</v>
      </c>
      <c r="D491" s="17" t="s">
        <v>256</v>
      </c>
      <c r="E491" s="17" t="s">
        <v>1041</v>
      </c>
      <c r="F491" s="20">
        <v>87652.04</v>
      </c>
      <c r="G491" s="20">
        <v>-18843.36</v>
      </c>
      <c r="H491" s="20">
        <v>68808.679999999993</v>
      </c>
    </row>
    <row r="492" spans="1:8" ht="23.25">
      <c r="A492" s="19">
        <v>402</v>
      </c>
      <c r="B492" s="18">
        <v>100000450142</v>
      </c>
      <c r="C492" s="19">
        <v>0</v>
      </c>
      <c r="D492" s="17" t="s">
        <v>256</v>
      </c>
      <c r="E492" s="17" t="s">
        <v>1042</v>
      </c>
      <c r="F492" s="20">
        <v>87652.04</v>
      </c>
      <c r="G492" s="20">
        <v>-18843.37</v>
      </c>
      <c r="H492" s="20">
        <v>68808.67</v>
      </c>
    </row>
    <row r="493" spans="1:8" ht="23.25">
      <c r="A493" s="19">
        <v>403</v>
      </c>
      <c r="B493" s="18">
        <v>100000450143</v>
      </c>
      <c r="C493" s="19">
        <v>0</v>
      </c>
      <c r="D493" s="17" t="s">
        <v>256</v>
      </c>
      <c r="E493" s="17" t="s">
        <v>1043</v>
      </c>
      <c r="F493" s="20">
        <v>87652.04</v>
      </c>
      <c r="G493" s="20">
        <v>-18843.36</v>
      </c>
      <c r="H493" s="20">
        <v>68808.679999999993</v>
      </c>
    </row>
    <row r="494" spans="1:8" ht="23.25">
      <c r="A494" s="17"/>
      <c r="B494" s="22" t="s">
        <v>120</v>
      </c>
      <c r="C494" s="15"/>
      <c r="D494" s="21"/>
      <c r="E494" s="21"/>
      <c r="F494" s="23">
        <f>SUM(F91:F493)</f>
        <v>83710684.640000761</v>
      </c>
      <c r="G494" s="23">
        <f t="shared" ref="G494:H494" si="0">SUM(G91:G493)</f>
        <v>-31442927.370000046</v>
      </c>
      <c r="H494" s="23">
        <f t="shared" si="0"/>
        <v>52267757.270000093</v>
      </c>
    </row>
    <row r="495" spans="1:8" ht="23.25">
      <c r="A495" s="12"/>
      <c r="B495" s="13"/>
      <c r="C495" s="6"/>
      <c r="D495" s="12"/>
      <c r="E495" s="12"/>
      <c r="F495" s="14"/>
      <c r="G495" s="14"/>
      <c r="H495" s="14"/>
    </row>
    <row r="496" spans="1:8" ht="23.25">
      <c r="A496" s="13" t="s">
        <v>279</v>
      </c>
      <c r="B496" s="13"/>
      <c r="C496" s="6"/>
      <c r="D496" s="12"/>
      <c r="E496" s="12"/>
      <c r="F496" s="14"/>
      <c r="G496" s="14"/>
      <c r="H496" s="14"/>
    </row>
    <row r="497" spans="1:8" ht="23.25">
      <c r="A497" s="15" t="s">
        <v>273</v>
      </c>
      <c r="B497" s="16" t="s">
        <v>1</v>
      </c>
      <c r="C497" s="15" t="s">
        <v>2</v>
      </c>
      <c r="D497" s="15" t="s">
        <v>274</v>
      </c>
      <c r="E497" s="15" t="s">
        <v>3</v>
      </c>
      <c r="F497" s="15" t="s">
        <v>4</v>
      </c>
      <c r="G497" s="15" t="s">
        <v>307</v>
      </c>
      <c r="H497" s="15" t="s">
        <v>6</v>
      </c>
    </row>
    <row r="498" spans="1:8" ht="23.25">
      <c r="A498" s="19">
        <v>1</v>
      </c>
      <c r="B498" s="18">
        <v>100000076287</v>
      </c>
      <c r="C498" s="19">
        <v>0</v>
      </c>
      <c r="D498" s="17" t="s">
        <v>1044</v>
      </c>
      <c r="E498" s="17" t="s">
        <v>1045</v>
      </c>
      <c r="F498" s="20">
        <v>62000</v>
      </c>
      <c r="G498" s="20">
        <v>-61999</v>
      </c>
      <c r="H498" s="17">
        <v>1</v>
      </c>
    </row>
    <row r="499" spans="1:8" ht="23.25">
      <c r="A499" s="19">
        <v>2</v>
      </c>
      <c r="B499" s="18">
        <v>100000076288</v>
      </c>
      <c r="C499" s="19">
        <v>0</v>
      </c>
      <c r="D499" s="17" t="s">
        <v>1044</v>
      </c>
      <c r="E499" s="17" t="s">
        <v>1045</v>
      </c>
      <c r="F499" s="20">
        <v>62000</v>
      </c>
      <c r="G499" s="20">
        <v>-61999</v>
      </c>
      <c r="H499" s="17">
        <v>1</v>
      </c>
    </row>
    <row r="500" spans="1:8" ht="23.25">
      <c r="A500" s="19">
        <v>3</v>
      </c>
      <c r="B500" s="18">
        <v>100000076289</v>
      </c>
      <c r="C500" s="19">
        <v>0</v>
      </c>
      <c r="D500" s="17" t="s">
        <v>1044</v>
      </c>
      <c r="E500" s="17" t="s">
        <v>1045</v>
      </c>
      <c r="F500" s="20">
        <v>62000</v>
      </c>
      <c r="G500" s="20">
        <v>-61999</v>
      </c>
      <c r="H500" s="17">
        <v>1</v>
      </c>
    </row>
    <row r="501" spans="1:8" ht="23.25">
      <c r="A501" s="19">
        <v>4</v>
      </c>
      <c r="B501" s="18">
        <v>100000076290</v>
      </c>
      <c r="C501" s="19">
        <v>0</v>
      </c>
      <c r="D501" s="17" t="s">
        <v>1044</v>
      </c>
      <c r="E501" s="17" t="s">
        <v>1045</v>
      </c>
      <c r="F501" s="20">
        <v>62000</v>
      </c>
      <c r="G501" s="20">
        <v>-61999</v>
      </c>
      <c r="H501" s="17">
        <v>1</v>
      </c>
    </row>
    <row r="502" spans="1:8" ht="23.25">
      <c r="A502" s="19">
        <v>5</v>
      </c>
      <c r="B502" s="18">
        <v>100000076291</v>
      </c>
      <c r="C502" s="19">
        <v>0</v>
      </c>
      <c r="D502" s="17" t="s">
        <v>1044</v>
      </c>
      <c r="E502" s="17" t="s">
        <v>1045</v>
      </c>
      <c r="F502" s="20">
        <v>62000</v>
      </c>
      <c r="G502" s="20">
        <v>-61999</v>
      </c>
      <c r="H502" s="17">
        <v>1</v>
      </c>
    </row>
    <row r="503" spans="1:8" ht="23.25">
      <c r="A503" s="19">
        <v>6</v>
      </c>
      <c r="B503" s="18">
        <v>100000108141</v>
      </c>
      <c r="C503" s="19">
        <v>0</v>
      </c>
      <c r="D503" s="17" t="s">
        <v>1046</v>
      </c>
      <c r="E503" s="17" t="s">
        <v>1047</v>
      </c>
      <c r="F503" s="20">
        <v>310000</v>
      </c>
      <c r="G503" s="20">
        <v>-309999</v>
      </c>
      <c r="H503" s="17">
        <v>1</v>
      </c>
    </row>
    <row r="504" spans="1:8" ht="23.25">
      <c r="A504" s="19">
        <v>7</v>
      </c>
      <c r="B504" s="18">
        <v>100000145934</v>
      </c>
      <c r="C504" s="19">
        <v>0</v>
      </c>
      <c r="D504" s="17" t="s">
        <v>65</v>
      </c>
      <c r="E504" s="17" t="s">
        <v>1048</v>
      </c>
      <c r="F504" s="20">
        <v>45903</v>
      </c>
      <c r="G504" s="20">
        <v>-45902</v>
      </c>
      <c r="H504" s="17">
        <v>1</v>
      </c>
    </row>
    <row r="505" spans="1:8" ht="23.25">
      <c r="A505" s="19">
        <v>8</v>
      </c>
      <c r="B505" s="18">
        <v>100000145935</v>
      </c>
      <c r="C505" s="19">
        <v>0</v>
      </c>
      <c r="D505" s="17" t="s">
        <v>65</v>
      </c>
      <c r="E505" s="17" t="s">
        <v>1048</v>
      </c>
      <c r="F505" s="20">
        <v>45903</v>
      </c>
      <c r="G505" s="20">
        <v>-45902</v>
      </c>
      <c r="H505" s="17">
        <v>1</v>
      </c>
    </row>
    <row r="506" spans="1:8" ht="23.25">
      <c r="A506" s="19">
        <v>9</v>
      </c>
      <c r="B506" s="18">
        <v>100000145936</v>
      </c>
      <c r="C506" s="19">
        <v>0</v>
      </c>
      <c r="D506" s="17" t="s">
        <v>65</v>
      </c>
      <c r="E506" s="17" t="s">
        <v>1049</v>
      </c>
      <c r="F506" s="20">
        <v>535250</v>
      </c>
      <c r="G506" s="20">
        <v>-535249</v>
      </c>
      <c r="H506" s="17">
        <v>1</v>
      </c>
    </row>
    <row r="507" spans="1:8" ht="23.25">
      <c r="A507" s="19">
        <v>10</v>
      </c>
      <c r="B507" s="18">
        <v>100000177056</v>
      </c>
      <c r="C507" s="19">
        <v>0</v>
      </c>
      <c r="D507" s="17" t="s">
        <v>1050</v>
      </c>
      <c r="E507" s="17" t="s">
        <v>1051</v>
      </c>
      <c r="F507" s="20">
        <v>74900</v>
      </c>
      <c r="G507" s="20">
        <v>-74899</v>
      </c>
      <c r="H507" s="17">
        <v>1</v>
      </c>
    </row>
    <row r="508" spans="1:8" ht="23.25">
      <c r="A508" s="19">
        <v>11</v>
      </c>
      <c r="B508" s="18">
        <v>100000180406</v>
      </c>
      <c r="C508" s="19">
        <v>0</v>
      </c>
      <c r="D508" s="17" t="s">
        <v>1052</v>
      </c>
      <c r="E508" s="17" t="s">
        <v>1053</v>
      </c>
      <c r="F508" s="20">
        <v>37600</v>
      </c>
      <c r="G508" s="20">
        <v>-37599</v>
      </c>
      <c r="H508" s="17">
        <v>1</v>
      </c>
    </row>
    <row r="509" spans="1:8" ht="23.25">
      <c r="A509" s="19">
        <v>12</v>
      </c>
      <c r="B509" s="18">
        <v>100000180437</v>
      </c>
      <c r="C509" s="19">
        <v>0</v>
      </c>
      <c r="D509" s="17" t="s">
        <v>1052</v>
      </c>
      <c r="E509" s="17" t="s">
        <v>1054</v>
      </c>
      <c r="F509" s="20">
        <v>699000</v>
      </c>
      <c r="G509" s="20">
        <v>-698999</v>
      </c>
      <c r="H509" s="17">
        <v>1</v>
      </c>
    </row>
    <row r="510" spans="1:8" ht="23.25">
      <c r="A510" s="19">
        <v>13</v>
      </c>
      <c r="B510" s="18">
        <v>100000294921</v>
      </c>
      <c r="C510" s="19">
        <v>0</v>
      </c>
      <c r="D510" s="17" t="s">
        <v>1055</v>
      </c>
      <c r="E510" s="17" t="s">
        <v>1056</v>
      </c>
      <c r="F510" s="20">
        <v>59000</v>
      </c>
      <c r="G510" s="20">
        <v>-58999</v>
      </c>
      <c r="H510" s="17">
        <v>1</v>
      </c>
    </row>
    <row r="511" spans="1:8" ht="23.25">
      <c r="A511" s="19">
        <v>14</v>
      </c>
      <c r="B511" s="18">
        <v>100000294922</v>
      </c>
      <c r="C511" s="19">
        <v>0</v>
      </c>
      <c r="D511" s="17" t="s">
        <v>1055</v>
      </c>
      <c r="E511" s="17" t="s">
        <v>1057</v>
      </c>
      <c r="F511" s="20">
        <v>59000</v>
      </c>
      <c r="G511" s="20">
        <v>-58999</v>
      </c>
      <c r="H511" s="17">
        <v>1</v>
      </c>
    </row>
    <row r="512" spans="1:8" ht="23.25">
      <c r="A512" s="19">
        <v>15</v>
      </c>
      <c r="B512" s="18">
        <v>100000294924</v>
      </c>
      <c r="C512" s="19">
        <v>0</v>
      </c>
      <c r="D512" s="17" t="s">
        <v>1055</v>
      </c>
      <c r="E512" s="17" t="s">
        <v>1058</v>
      </c>
      <c r="F512" s="20">
        <v>59000</v>
      </c>
      <c r="G512" s="20">
        <v>-58999</v>
      </c>
      <c r="H512" s="17">
        <v>1</v>
      </c>
    </row>
    <row r="513" spans="1:8" ht="23.25">
      <c r="A513" s="19">
        <v>16</v>
      </c>
      <c r="B513" s="18">
        <v>100000294925</v>
      </c>
      <c r="C513" s="19">
        <v>0</v>
      </c>
      <c r="D513" s="17" t="s">
        <v>1055</v>
      </c>
      <c r="E513" s="17" t="s">
        <v>1059</v>
      </c>
      <c r="F513" s="20">
        <v>59000</v>
      </c>
      <c r="G513" s="20">
        <v>-58999</v>
      </c>
      <c r="H513" s="17">
        <v>1</v>
      </c>
    </row>
    <row r="514" spans="1:8" ht="23.25">
      <c r="A514" s="19">
        <v>17</v>
      </c>
      <c r="B514" s="18">
        <v>100000294926</v>
      </c>
      <c r="C514" s="19">
        <v>0</v>
      </c>
      <c r="D514" s="17" t="s">
        <v>1055</v>
      </c>
      <c r="E514" s="17" t="s">
        <v>1060</v>
      </c>
      <c r="F514" s="20">
        <v>59000</v>
      </c>
      <c r="G514" s="20">
        <v>-58999</v>
      </c>
      <c r="H514" s="17">
        <v>1</v>
      </c>
    </row>
    <row r="515" spans="1:8" ht="23.25">
      <c r="A515" s="19">
        <v>18</v>
      </c>
      <c r="B515" s="18">
        <v>100000294927</v>
      </c>
      <c r="C515" s="19">
        <v>0</v>
      </c>
      <c r="D515" s="17" t="s">
        <v>1055</v>
      </c>
      <c r="E515" s="17" t="s">
        <v>1061</v>
      </c>
      <c r="F515" s="20">
        <v>59000</v>
      </c>
      <c r="G515" s="20">
        <v>-58999</v>
      </c>
      <c r="H515" s="17">
        <v>1</v>
      </c>
    </row>
    <row r="516" spans="1:8" ht="23.25">
      <c r="A516" s="19">
        <v>19</v>
      </c>
      <c r="B516" s="18">
        <v>100000294928</v>
      </c>
      <c r="C516" s="19">
        <v>0</v>
      </c>
      <c r="D516" s="17" t="s">
        <v>1055</v>
      </c>
      <c r="E516" s="17" t="s">
        <v>1062</v>
      </c>
      <c r="F516" s="20">
        <v>59000</v>
      </c>
      <c r="G516" s="20">
        <v>-58999</v>
      </c>
      <c r="H516" s="17">
        <v>1</v>
      </c>
    </row>
    <row r="517" spans="1:8" ht="23.25">
      <c r="A517" s="19">
        <v>20</v>
      </c>
      <c r="B517" s="18">
        <v>100000294929</v>
      </c>
      <c r="C517" s="19">
        <v>0</v>
      </c>
      <c r="D517" s="17" t="s">
        <v>1055</v>
      </c>
      <c r="E517" s="17" t="s">
        <v>1063</v>
      </c>
      <c r="F517" s="20">
        <v>59000</v>
      </c>
      <c r="G517" s="20">
        <v>-58999</v>
      </c>
      <c r="H517" s="17">
        <v>1</v>
      </c>
    </row>
    <row r="518" spans="1:8" ht="23.25">
      <c r="A518" s="19">
        <v>21</v>
      </c>
      <c r="B518" s="18">
        <v>100000294930</v>
      </c>
      <c r="C518" s="19">
        <v>0</v>
      </c>
      <c r="D518" s="17" t="s">
        <v>1055</v>
      </c>
      <c r="E518" s="17" t="s">
        <v>1064</v>
      </c>
      <c r="F518" s="20">
        <v>59000</v>
      </c>
      <c r="G518" s="20">
        <v>-58999</v>
      </c>
      <c r="H518" s="17">
        <v>1</v>
      </c>
    </row>
    <row r="519" spans="1:8" ht="23.25">
      <c r="A519" s="19">
        <v>22</v>
      </c>
      <c r="B519" s="18">
        <v>100000294931</v>
      </c>
      <c r="C519" s="19">
        <v>0</v>
      </c>
      <c r="D519" s="17" t="s">
        <v>1055</v>
      </c>
      <c r="E519" s="17" t="s">
        <v>1065</v>
      </c>
      <c r="F519" s="20">
        <v>59000</v>
      </c>
      <c r="G519" s="20">
        <v>-58999</v>
      </c>
      <c r="H519" s="17">
        <v>1</v>
      </c>
    </row>
    <row r="520" spans="1:8" ht="23.25">
      <c r="A520" s="19">
        <v>23</v>
      </c>
      <c r="B520" s="18">
        <v>100000294932</v>
      </c>
      <c r="C520" s="19">
        <v>0</v>
      </c>
      <c r="D520" s="17" t="s">
        <v>1055</v>
      </c>
      <c r="E520" s="17" t="s">
        <v>1066</v>
      </c>
      <c r="F520" s="20">
        <v>59000</v>
      </c>
      <c r="G520" s="20">
        <v>-58999</v>
      </c>
      <c r="H520" s="17">
        <v>1</v>
      </c>
    </row>
    <row r="521" spans="1:8" ht="23.25">
      <c r="A521" s="19">
        <v>24</v>
      </c>
      <c r="B521" s="18">
        <v>100000294933</v>
      </c>
      <c r="C521" s="19">
        <v>0</v>
      </c>
      <c r="D521" s="17" t="s">
        <v>1055</v>
      </c>
      <c r="E521" s="17" t="s">
        <v>1067</v>
      </c>
      <c r="F521" s="20">
        <v>59000</v>
      </c>
      <c r="G521" s="20">
        <v>-58999</v>
      </c>
      <c r="H521" s="17">
        <v>1</v>
      </c>
    </row>
    <row r="522" spans="1:8" ht="23.25">
      <c r="A522" s="19">
        <v>25</v>
      </c>
      <c r="B522" s="18">
        <v>100000294934</v>
      </c>
      <c r="C522" s="19">
        <v>0</v>
      </c>
      <c r="D522" s="17" t="s">
        <v>1055</v>
      </c>
      <c r="E522" s="17" t="s">
        <v>1068</v>
      </c>
      <c r="F522" s="20">
        <v>59000</v>
      </c>
      <c r="G522" s="20">
        <v>-58999</v>
      </c>
      <c r="H522" s="17">
        <v>1</v>
      </c>
    </row>
    <row r="523" spans="1:8" ht="23.25">
      <c r="A523" s="19">
        <v>26</v>
      </c>
      <c r="B523" s="18">
        <v>100000294935</v>
      </c>
      <c r="C523" s="19">
        <v>0</v>
      </c>
      <c r="D523" s="17" t="s">
        <v>1055</v>
      </c>
      <c r="E523" s="17" t="s">
        <v>1069</v>
      </c>
      <c r="F523" s="20">
        <v>59000</v>
      </c>
      <c r="G523" s="20">
        <v>-58999</v>
      </c>
      <c r="H523" s="17">
        <v>1</v>
      </c>
    </row>
    <row r="524" spans="1:8" ht="23.25">
      <c r="A524" s="19">
        <v>27</v>
      </c>
      <c r="B524" s="18">
        <v>100000294936</v>
      </c>
      <c r="C524" s="19">
        <v>0</v>
      </c>
      <c r="D524" s="17" t="s">
        <v>1055</v>
      </c>
      <c r="E524" s="17" t="s">
        <v>1070</v>
      </c>
      <c r="F524" s="20">
        <v>59000</v>
      </c>
      <c r="G524" s="20">
        <v>-58999</v>
      </c>
      <c r="H524" s="17">
        <v>1</v>
      </c>
    </row>
    <row r="525" spans="1:8" ht="23.25">
      <c r="A525" s="19">
        <v>28</v>
      </c>
      <c r="B525" s="18">
        <v>100000294937</v>
      </c>
      <c r="C525" s="19">
        <v>0</v>
      </c>
      <c r="D525" s="17" t="s">
        <v>1055</v>
      </c>
      <c r="E525" s="17" t="s">
        <v>1071</v>
      </c>
      <c r="F525" s="20">
        <v>59000</v>
      </c>
      <c r="G525" s="20">
        <v>-58999</v>
      </c>
      <c r="H525" s="17">
        <v>1</v>
      </c>
    </row>
    <row r="526" spans="1:8" ht="23.25">
      <c r="A526" s="19">
        <v>29</v>
      </c>
      <c r="B526" s="18">
        <v>100000294938</v>
      </c>
      <c r="C526" s="19">
        <v>0</v>
      </c>
      <c r="D526" s="17" t="s">
        <v>1055</v>
      </c>
      <c r="E526" s="17" t="s">
        <v>1072</v>
      </c>
      <c r="F526" s="20">
        <v>59000</v>
      </c>
      <c r="G526" s="20">
        <v>-58999</v>
      </c>
      <c r="H526" s="17">
        <v>1</v>
      </c>
    </row>
    <row r="527" spans="1:8" ht="23.25">
      <c r="A527" s="19">
        <v>30</v>
      </c>
      <c r="B527" s="18">
        <v>100000294939</v>
      </c>
      <c r="C527" s="19">
        <v>0</v>
      </c>
      <c r="D527" s="17" t="s">
        <v>1055</v>
      </c>
      <c r="E527" s="17" t="s">
        <v>1073</v>
      </c>
      <c r="F527" s="20">
        <v>59000</v>
      </c>
      <c r="G527" s="20">
        <v>-58999</v>
      </c>
      <c r="H527" s="17">
        <v>1</v>
      </c>
    </row>
    <row r="528" spans="1:8" ht="23.25">
      <c r="A528" s="19">
        <v>31</v>
      </c>
      <c r="B528" s="18">
        <v>100000294940</v>
      </c>
      <c r="C528" s="19">
        <v>0</v>
      </c>
      <c r="D528" s="17" t="s">
        <v>1055</v>
      </c>
      <c r="E528" s="17" t="s">
        <v>1074</v>
      </c>
      <c r="F528" s="20">
        <v>59000</v>
      </c>
      <c r="G528" s="20">
        <v>-58999</v>
      </c>
      <c r="H528" s="17">
        <v>1</v>
      </c>
    </row>
    <row r="529" spans="1:8" ht="23.25">
      <c r="A529" s="19">
        <v>32</v>
      </c>
      <c r="B529" s="18">
        <v>100000294941</v>
      </c>
      <c r="C529" s="19">
        <v>0</v>
      </c>
      <c r="D529" s="17" t="s">
        <v>1055</v>
      </c>
      <c r="E529" s="17" t="s">
        <v>1075</v>
      </c>
      <c r="F529" s="20">
        <v>59000</v>
      </c>
      <c r="G529" s="20">
        <v>-58999</v>
      </c>
      <c r="H529" s="17">
        <v>1</v>
      </c>
    </row>
    <row r="530" spans="1:8" ht="23.25">
      <c r="A530" s="19">
        <v>33</v>
      </c>
      <c r="B530" s="18">
        <v>100000294943</v>
      </c>
      <c r="C530" s="19">
        <v>0</v>
      </c>
      <c r="D530" s="17" t="s">
        <v>1055</v>
      </c>
      <c r="E530" s="17" t="s">
        <v>1076</v>
      </c>
      <c r="F530" s="20">
        <v>59000</v>
      </c>
      <c r="G530" s="20">
        <v>-58999</v>
      </c>
      <c r="H530" s="17">
        <v>1</v>
      </c>
    </row>
    <row r="531" spans="1:8" ht="23.25">
      <c r="A531" s="19">
        <v>34</v>
      </c>
      <c r="B531" s="18">
        <v>100000294944</v>
      </c>
      <c r="C531" s="19">
        <v>0</v>
      </c>
      <c r="D531" s="17" t="s">
        <v>1055</v>
      </c>
      <c r="E531" s="17" t="s">
        <v>1077</v>
      </c>
      <c r="F531" s="20">
        <v>59800</v>
      </c>
      <c r="G531" s="20">
        <v>-59799</v>
      </c>
      <c r="H531" s="17">
        <v>1</v>
      </c>
    </row>
    <row r="532" spans="1:8" ht="23.25">
      <c r="A532" s="19">
        <v>35</v>
      </c>
      <c r="B532" s="18">
        <v>100000294945</v>
      </c>
      <c r="C532" s="19">
        <v>0</v>
      </c>
      <c r="D532" s="17" t="s">
        <v>1055</v>
      </c>
      <c r="E532" s="17" t="s">
        <v>1078</v>
      </c>
      <c r="F532" s="20">
        <v>59800</v>
      </c>
      <c r="G532" s="20">
        <v>-59799</v>
      </c>
      <c r="H532" s="17">
        <v>1</v>
      </c>
    </row>
    <row r="533" spans="1:8" ht="23.25">
      <c r="A533" s="19">
        <v>36</v>
      </c>
      <c r="B533" s="18">
        <v>100000294946</v>
      </c>
      <c r="C533" s="19">
        <v>0</v>
      </c>
      <c r="D533" s="17" t="s">
        <v>1055</v>
      </c>
      <c r="E533" s="17" t="s">
        <v>1079</v>
      </c>
      <c r="F533" s="20">
        <v>59800</v>
      </c>
      <c r="G533" s="20">
        <v>-59799</v>
      </c>
      <c r="H533" s="17">
        <v>1</v>
      </c>
    </row>
    <row r="534" spans="1:8" ht="23.25">
      <c r="A534" s="19">
        <v>37</v>
      </c>
      <c r="B534" s="18">
        <v>100000294947</v>
      </c>
      <c r="C534" s="19">
        <v>0</v>
      </c>
      <c r="D534" s="17" t="s">
        <v>1055</v>
      </c>
      <c r="E534" s="17" t="s">
        <v>1080</v>
      </c>
      <c r="F534" s="20">
        <v>59800</v>
      </c>
      <c r="G534" s="20">
        <v>-59799</v>
      </c>
      <c r="H534" s="17">
        <v>1</v>
      </c>
    </row>
    <row r="535" spans="1:8" ht="23.25">
      <c r="A535" s="19">
        <v>38</v>
      </c>
      <c r="B535" s="18">
        <v>100000294948</v>
      </c>
      <c r="C535" s="19">
        <v>0</v>
      </c>
      <c r="D535" s="17" t="s">
        <v>1055</v>
      </c>
      <c r="E535" s="17" t="s">
        <v>1081</v>
      </c>
      <c r="F535" s="20">
        <v>59800</v>
      </c>
      <c r="G535" s="20">
        <v>-59799</v>
      </c>
      <c r="H535" s="17">
        <v>1</v>
      </c>
    </row>
    <row r="536" spans="1:8" ht="23.25">
      <c r="A536" s="19">
        <v>39</v>
      </c>
      <c r="B536" s="18">
        <v>100000294949</v>
      </c>
      <c r="C536" s="19">
        <v>0</v>
      </c>
      <c r="D536" s="17" t="s">
        <v>1055</v>
      </c>
      <c r="E536" s="17" t="s">
        <v>1082</v>
      </c>
      <c r="F536" s="20">
        <v>59800</v>
      </c>
      <c r="G536" s="20">
        <v>-59799</v>
      </c>
      <c r="H536" s="17">
        <v>1</v>
      </c>
    </row>
    <row r="537" spans="1:8" ht="23.25">
      <c r="A537" s="19">
        <v>40</v>
      </c>
      <c r="B537" s="18">
        <v>100000294950</v>
      </c>
      <c r="C537" s="19">
        <v>0</v>
      </c>
      <c r="D537" s="17" t="s">
        <v>1055</v>
      </c>
      <c r="E537" s="17" t="s">
        <v>1083</v>
      </c>
      <c r="F537" s="20">
        <v>59800</v>
      </c>
      <c r="G537" s="20">
        <v>-59799</v>
      </c>
      <c r="H537" s="17">
        <v>1</v>
      </c>
    </row>
    <row r="538" spans="1:8" ht="23.25">
      <c r="A538" s="19">
        <v>41</v>
      </c>
      <c r="B538" s="18">
        <v>100000294951</v>
      </c>
      <c r="C538" s="19">
        <v>0</v>
      </c>
      <c r="D538" s="17" t="s">
        <v>1055</v>
      </c>
      <c r="E538" s="17" t="s">
        <v>1084</v>
      </c>
      <c r="F538" s="20">
        <v>59800</v>
      </c>
      <c r="G538" s="20">
        <v>-59799</v>
      </c>
      <c r="H538" s="17">
        <v>1</v>
      </c>
    </row>
    <row r="539" spans="1:8" ht="23.25">
      <c r="A539" s="19">
        <v>42</v>
      </c>
      <c r="B539" s="18">
        <v>100000294952</v>
      </c>
      <c r="C539" s="19">
        <v>0</v>
      </c>
      <c r="D539" s="17" t="s">
        <v>1055</v>
      </c>
      <c r="E539" s="17" t="s">
        <v>1085</v>
      </c>
      <c r="F539" s="20">
        <v>59800</v>
      </c>
      <c r="G539" s="20">
        <v>-59799</v>
      </c>
      <c r="H539" s="17">
        <v>1</v>
      </c>
    </row>
    <row r="540" spans="1:8" ht="23.25">
      <c r="A540" s="19">
        <v>43</v>
      </c>
      <c r="B540" s="18">
        <v>100000294953</v>
      </c>
      <c r="C540" s="19">
        <v>0</v>
      </c>
      <c r="D540" s="17" t="s">
        <v>1055</v>
      </c>
      <c r="E540" s="17" t="s">
        <v>1086</v>
      </c>
      <c r="F540" s="20">
        <v>59800</v>
      </c>
      <c r="G540" s="20">
        <v>-59799</v>
      </c>
      <c r="H540" s="17">
        <v>1</v>
      </c>
    </row>
    <row r="541" spans="1:8" ht="23.25">
      <c r="A541" s="19">
        <v>44</v>
      </c>
      <c r="B541" s="18">
        <v>100000294954</v>
      </c>
      <c r="C541" s="19">
        <v>0</v>
      </c>
      <c r="D541" s="17" t="s">
        <v>1055</v>
      </c>
      <c r="E541" s="17" t="s">
        <v>1087</v>
      </c>
      <c r="F541" s="20">
        <v>59800</v>
      </c>
      <c r="G541" s="20">
        <v>-59799</v>
      </c>
      <c r="H541" s="17">
        <v>1</v>
      </c>
    </row>
    <row r="542" spans="1:8" ht="23.25">
      <c r="A542" s="19">
        <v>45</v>
      </c>
      <c r="B542" s="18">
        <v>100000294955</v>
      </c>
      <c r="C542" s="19">
        <v>0</v>
      </c>
      <c r="D542" s="17" t="s">
        <v>1055</v>
      </c>
      <c r="E542" s="17" t="s">
        <v>1088</v>
      </c>
      <c r="F542" s="20">
        <v>59800</v>
      </c>
      <c r="G542" s="20">
        <v>-59799</v>
      </c>
      <c r="H542" s="17">
        <v>1</v>
      </c>
    </row>
    <row r="543" spans="1:8" ht="23.25">
      <c r="A543" s="19">
        <v>46</v>
      </c>
      <c r="B543" s="18">
        <v>100000294956</v>
      </c>
      <c r="C543" s="19">
        <v>0</v>
      </c>
      <c r="D543" s="17" t="s">
        <v>1055</v>
      </c>
      <c r="E543" s="17" t="s">
        <v>1089</v>
      </c>
      <c r="F543" s="20">
        <v>59800</v>
      </c>
      <c r="G543" s="20">
        <v>-59799</v>
      </c>
      <c r="H543" s="17">
        <v>1</v>
      </c>
    </row>
    <row r="544" spans="1:8" ht="23.25">
      <c r="A544" s="19">
        <v>47</v>
      </c>
      <c r="B544" s="18">
        <v>100000294957</v>
      </c>
      <c r="C544" s="19">
        <v>0</v>
      </c>
      <c r="D544" s="17" t="s">
        <v>1055</v>
      </c>
      <c r="E544" s="17" t="s">
        <v>1090</v>
      </c>
      <c r="F544" s="20">
        <v>59800</v>
      </c>
      <c r="G544" s="20">
        <v>-59799</v>
      </c>
      <c r="H544" s="17">
        <v>1</v>
      </c>
    </row>
    <row r="545" spans="1:8" ht="23.25">
      <c r="A545" s="19">
        <v>48</v>
      </c>
      <c r="B545" s="18">
        <v>100000294958</v>
      </c>
      <c r="C545" s="19">
        <v>0</v>
      </c>
      <c r="D545" s="17" t="s">
        <v>1055</v>
      </c>
      <c r="E545" s="17" t="s">
        <v>1091</v>
      </c>
      <c r="F545" s="20">
        <v>59800</v>
      </c>
      <c r="G545" s="20">
        <v>-59799</v>
      </c>
      <c r="H545" s="17">
        <v>1</v>
      </c>
    </row>
    <row r="546" spans="1:8" ht="23.25">
      <c r="A546" s="19">
        <v>49</v>
      </c>
      <c r="B546" s="18">
        <v>100000294959</v>
      </c>
      <c r="C546" s="19">
        <v>0</v>
      </c>
      <c r="D546" s="17" t="s">
        <v>1055</v>
      </c>
      <c r="E546" s="17" t="s">
        <v>1092</v>
      </c>
      <c r="F546" s="20">
        <v>59800</v>
      </c>
      <c r="G546" s="20">
        <v>-59799</v>
      </c>
      <c r="H546" s="17">
        <v>1</v>
      </c>
    </row>
    <row r="547" spans="1:8" ht="23.25">
      <c r="A547" s="19">
        <v>50</v>
      </c>
      <c r="B547" s="18">
        <v>100000294960</v>
      </c>
      <c r="C547" s="19">
        <v>0</v>
      </c>
      <c r="D547" s="17" t="s">
        <v>1055</v>
      </c>
      <c r="E547" s="17" t="s">
        <v>1093</v>
      </c>
      <c r="F547" s="20">
        <v>59800</v>
      </c>
      <c r="G547" s="20">
        <v>-59799</v>
      </c>
      <c r="H547" s="17">
        <v>1</v>
      </c>
    </row>
    <row r="548" spans="1:8" ht="23.25">
      <c r="A548" s="19">
        <v>51</v>
      </c>
      <c r="B548" s="18">
        <v>100000294961</v>
      </c>
      <c r="C548" s="19">
        <v>0</v>
      </c>
      <c r="D548" s="17" t="s">
        <v>1055</v>
      </c>
      <c r="E548" s="17" t="s">
        <v>1094</v>
      </c>
      <c r="F548" s="20">
        <v>59800</v>
      </c>
      <c r="G548" s="20">
        <v>-59799</v>
      </c>
      <c r="H548" s="17">
        <v>1</v>
      </c>
    </row>
    <row r="549" spans="1:8" ht="23.25">
      <c r="A549" s="19">
        <v>52</v>
      </c>
      <c r="B549" s="18">
        <v>100000294962</v>
      </c>
      <c r="C549" s="19">
        <v>0</v>
      </c>
      <c r="D549" s="17" t="s">
        <v>1055</v>
      </c>
      <c r="E549" s="17" t="s">
        <v>1095</v>
      </c>
      <c r="F549" s="20">
        <v>59800</v>
      </c>
      <c r="G549" s="20">
        <v>-59799</v>
      </c>
      <c r="H549" s="17">
        <v>1</v>
      </c>
    </row>
    <row r="550" spans="1:8" ht="23.25">
      <c r="A550" s="19">
        <v>53</v>
      </c>
      <c r="B550" s="18">
        <v>100000294963</v>
      </c>
      <c r="C550" s="19">
        <v>0</v>
      </c>
      <c r="D550" s="17" t="s">
        <v>1055</v>
      </c>
      <c r="E550" s="17" t="s">
        <v>1096</v>
      </c>
      <c r="F550" s="20">
        <v>59800</v>
      </c>
      <c r="G550" s="20">
        <v>-59799</v>
      </c>
      <c r="H550" s="17">
        <v>1</v>
      </c>
    </row>
    <row r="551" spans="1:8" ht="23.25">
      <c r="A551" s="19">
        <v>54</v>
      </c>
      <c r="B551" s="18">
        <v>100000294964</v>
      </c>
      <c r="C551" s="19">
        <v>0</v>
      </c>
      <c r="D551" s="17" t="s">
        <v>1055</v>
      </c>
      <c r="E551" s="17" t="s">
        <v>1097</v>
      </c>
      <c r="F551" s="20">
        <v>59800</v>
      </c>
      <c r="G551" s="20">
        <v>-59799</v>
      </c>
      <c r="H551" s="17">
        <v>1</v>
      </c>
    </row>
    <row r="552" spans="1:8" ht="23.25">
      <c r="A552" s="19">
        <v>55</v>
      </c>
      <c r="B552" s="18">
        <v>100000294965</v>
      </c>
      <c r="C552" s="19">
        <v>0</v>
      </c>
      <c r="D552" s="17" t="s">
        <v>1055</v>
      </c>
      <c r="E552" s="17" t="s">
        <v>1098</v>
      </c>
      <c r="F552" s="20">
        <v>59800</v>
      </c>
      <c r="G552" s="20">
        <v>-59799</v>
      </c>
      <c r="H552" s="17">
        <v>1</v>
      </c>
    </row>
    <row r="553" spans="1:8" ht="23.25">
      <c r="A553" s="19">
        <v>56</v>
      </c>
      <c r="B553" s="18">
        <v>100000294966</v>
      </c>
      <c r="C553" s="19">
        <v>0</v>
      </c>
      <c r="D553" s="17" t="s">
        <v>1055</v>
      </c>
      <c r="E553" s="17" t="s">
        <v>1099</v>
      </c>
      <c r="F553" s="20">
        <v>59800</v>
      </c>
      <c r="G553" s="20">
        <v>-59799</v>
      </c>
      <c r="H553" s="17">
        <v>1</v>
      </c>
    </row>
    <row r="554" spans="1:8" ht="23.25">
      <c r="A554" s="19">
        <v>57</v>
      </c>
      <c r="B554" s="18">
        <v>100000294967</v>
      </c>
      <c r="C554" s="19">
        <v>0</v>
      </c>
      <c r="D554" s="17" t="s">
        <v>1055</v>
      </c>
      <c r="E554" s="17" t="s">
        <v>1100</v>
      </c>
      <c r="F554" s="20">
        <v>59800</v>
      </c>
      <c r="G554" s="20">
        <v>-59799</v>
      </c>
      <c r="H554" s="17">
        <v>1</v>
      </c>
    </row>
    <row r="555" spans="1:8" ht="23.25">
      <c r="A555" s="19">
        <v>58</v>
      </c>
      <c r="B555" s="18">
        <v>100000294968</v>
      </c>
      <c r="C555" s="19">
        <v>0</v>
      </c>
      <c r="D555" s="17" t="s">
        <v>1055</v>
      </c>
      <c r="E555" s="17" t="s">
        <v>1101</v>
      </c>
      <c r="F555" s="20">
        <v>59800</v>
      </c>
      <c r="G555" s="20">
        <v>-59799</v>
      </c>
      <c r="H555" s="17">
        <v>1</v>
      </c>
    </row>
    <row r="556" spans="1:8" ht="23.25">
      <c r="A556" s="19">
        <v>59</v>
      </c>
      <c r="B556" s="18">
        <v>100000294969</v>
      </c>
      <c r="C556" s="19">
        <v>0</v>
      </c>
      <c r="D556" s="17" t="s">
        <v>1055</v>
      </c>
      <c r="E556" s="17" t="s">
        <v>1102</v>
      </c>
      <c r="F556" s="20">
        <v>59800</v>
      </c>
      <c r="G556" s="20">
        <v>-59799</v>
      </c>
      <c r="H556" s="17">
        <v>1</v>
      </c>
    </row>
    <row r="557" spans="1:8" ht="23.25">
      <c r="A557" s="19">
        <v>60</v>
      </c>
      <c r="B557" s="18">
        <v>100000294970</v>
      </c>
      <c r="C557" s="19">
        <v>0</v>
      </c>
      <c r="D557" s="17" t="s">
        <v>1055</v>
      </c>
      <c r="E557" s="17" t="s">
        <v>1103</v>
      </c>
      <c r="F557" s="20">
        <v>59800</v>
      </c>
      <c r="G557" s="20">
        <v>-59799</v>
      </c>
      <c r="H557" s="17">
        <v>1</v>
      </c>
    </row>
    <row r="558" spans="1:8" ht="23.25">
      <c r="A558" s="19">
        <v>61</v>
      </c>
      <c r="B558" s="18">
        <v>100000294971</v>
      </c>
      <c r="C558" s="19">
        <v>0</v>
      </c>
      <c r="D558" s="17" t="s">
        <v>1055</v>
      </c>
      <c r="E558" s="17" t="s">
        <v>1104</v>
      </c>
      <c r="F558" s="20">
        <v>59800</v>
      </c>
      <c r="G558" s="20">
        <v>-59799</v>
      </c>
      <c r="H558" s="17">
        <v>1</v>
      </c>
    </row>
    <row r="559" spans="1:8" ht="23.25">
      <c r="A559" s="19">
        <v>62</v>
      </c>
      <c r="B559" s="18">
        <v>100000294972</v>
      </c>
      <c r="C559" s="19">
        <v>0</v>
      </c>
      <c r="D559" s="17" t="s">
        <v>1055</v>
      </c>
      <c r="E559" s="17" t="s">
        <v>1105</v>
      </c>
      <c r="F559" s="20">
        <v>59800</v>
      </c>
      <c r="G559" s="20">
        <v>-59799</v>
      </c>
      <c r="H559" s="17">
        <v>1</v>
      </c>
    </row>
    <row r="560" spans="1:8" ht="23.25">
      <c r="A560" s="19">
        <v>63</v>
      </c>
      <c r="B560" s="18">
        <v>100000294973</v>
      </c>
      <c r="C560" s="19">
        <v>0</v>
      </c>
      <c r="D560" s="17" t="s">
        <v>1055</v>
      </c>
      <c r="E560" s="17" t="s">
        <v>1106</v>
      </c>
      <c r="F560" s="20">
        <v>59800</v>
      </c>
      <c r="G560" s="20">
        <v>-59799</v>
      </c>
      <c r="H560" s="17">
        <v>1</v>
      </c>
    </row>
    <row r="561" spans="1:8" ht="23.25">
      <c r="A561" s="19">
        <v>64</v>
      </c>
      <c r="B561" s="18">
        <v>100000294974</v>
      </c>
      <c r="C561" s="19">
        <v>0</v>
      </c>
      <c r="D561" s="17" t="s">
        <v>1055</v>
      </c>
      <c r="E561" s="17" t="s">
        <v>1107</v>
      </c>
      <c r="F561" s="20">
        <v>59800</v>
      </c>
      <c r="G561" s="20">
        <v>-59799</v>
      </c>
      <c r="H561" s="17">
        <v>1</v>
      </c>
    </row>
    <row r="562" spans="1:8" ht="23.25">
      <c r="A562" s="19">
        <v>65</v>
      </c>
      <c r="B562" s="18">
        <v>100000294975</v>
      </c>
      <c r="C562" s="19">
        <v>0</v>
      </c>
      <c r="D562" s="17" t="s">
        <v>1055</v>
      </c>
      <c r="E562" s="17" t="s">
        <v>1108</v>
      </c>
      <c r="F562" s="20">
        <v>59800</v>
      </c>
      <c r="G562" s="20">
        <v>-59799</v>
      </c>
      <c r="H562" s="17">
        <v>1</v>
      </c>
    </row>
    <row r="563" spans="1:8" ht="23.25">
      <c r="A563" s="19">
        <v>66</v>
      </c>
      <c r="B563" s="18">
        <v>100000294976</v>
      </c>
      <c r="C563" s="19">
        <v>0</v>
      </c>
      <c r="D563" s="17" t="s">
        <v>1055</v>
      </c>
      <c r="E563" s="17" t="s">
        <v>1109</v>
      </c>
      <c r="F563" s="20">
        <v>59800</v>
      </c>
      <c r="G563" s="20">
        <v>-59799</v>
      </c>
      <c r="H563" s="17">
        <v>1</v>
      </c>
    </row>
    <row r="564" spans="1:8" ht="23.25">
      <c r="A564" s="19">
        <v>67</v>
      </c>
      <c r="B564" s="18">
        <v>100000294977</v>
      </c>
      <c r="C564" s="19">
        <v>0</v>
      </c>
      <c r="D564" s="17" t="s">
        <v>1055</v>
      </c>
      <c r="E564" s="17" t="s">
        <v>1110</v>
      </c>
      <c r="F564" s="20">
        <v>59800</v>
      </c>
      <c r="G564" s="20">
        <v>-59799</v>
      </c>
      <c r="H564" s="17">
        <v>1</v>
      </c>
    </row>
    <row r="565" spans="1:8" ht="23.25">
      <c r="A565" s="19">
        <v>68</v>
      </c>
      <c r="B565" s="18">
        <v>100000294978</v>
      </c>
      <c r="C565" s="19">
        <v>0</v>
      </c>
      <c r="D565" s="17" t="s">
        <v>1055</v>
      </c>
      <c r="E565" s="17" t="s">
        <v>1111</v>
      </c>
      <c r="F565" s="20">
        <v>59800</v>
      </c>
      <c r="G565" s="20">
        <v>-59799</v>
      </c>
      <c r="H565" s="17">
        <v>1</v>
      </c>
    </row>
    <row r="566" spans="1:8" ht="23.25">
      <c r="A566" s="19">
        <v>69</v>
      </c>
      <c r="B566" s="18">
        <v>100000294979</v>
      </c>
      <c r="C566" s="19">
        <v>0</v>
      </c>
      <c r="D566" s="17" t="s">
        <v>1055</v>
      </c>
      <c r="E566" s="17" t="s">
        <v>1112</v>
      </c>
      <c r="F566" s="20">
        <v>59800</v>
      </c>
      <c r="G566" s="20">
        <v>-59799</v>
      </c>
      <c r="H566" s="17">
        <v>1</v>
      </c>
    </row>
    <row r="567" spans="1:8" ht="23.25">
      <c r="A567" s="19">
        <v>70</v>
      </c>
      <c r="B567" s="18">
        <v>100000294980</v>
      </c>
      <c r="C567" s="19">
        <v>0</v>
      </c>
      <c r="D567" s="17" t="s">
        <v>1055</v>
      </c>
      <c r="E567" s="17" t="s">
        <v>1113</v>
      </c>
      <c r="F567" s="20">
        <v>59800</v>
      </c>
      <c r="G567" s="20">
        <v>-59799</v>
      </c>
      <c r="H567" s="17">
        <v>1</v>
      </c>
    </row>
    <row r="568" spans="1:8" ht="23.25">
      <c r="A568" s="19">
        <v>71</v>
      </c>
      <c r="B568" s="18">
        <v>100000294981</v>
      </c>
      <c r="C568" s="19">
        <v>0</v>
      </c>
      <c r="D568" s="17" t="s">
        <v>1055</v>
      </c>
      <c r="E568" s="17" t="s">
        <v>1114</v>
      </c>
      <c r="F568" s="20">
        <v>59800</v>
      </c>
      <c r="G568" s="20">
        <v>-59799</v>
      </c>
      <c r="H568" s="17">
        <v>1</v>
      </c>
    </row>
    <row r="569" spans="1:8" ht="23.25">
      <c r="A569" s="19">
        <v>72</v>
      </c>
      <c r="B569" s="18">
        <v>100000294982</v>
      </c>
      <c r="C569" s="19">
        <v>0</v>
      </c>
      <c r="D569" s="17" t="s">
        <v>1055</v>
      </c>
      <c r="E569" s="17" t="s">
        <v>1115</v>
      </c>
      <c r="F569" s="20">
        <v>59800</v>
      </c>
      <c r="G569" s="20">
        <v>-59799</v>
      </c>
      <c r="H569" s="17">
        <v>1</v>
      </c>
    </row>
    <row r="570" spans="1:8" ht="23.25">
      <c r="A570" s="19">
        <v>73</v>
      </c>
      <c r="B570" s="18">
        <v>100000294983</v>
      </c>
      <c r="C570" s="19">
        <v>0</v>
      </c>
      <c r="D570" s="17" t="s">
        <v>1055</v>
      </c>
      <c r="E570" s="17" t="s">
        <v>1116</v>
      </c>
      <c r="F570" s="20">
        <v>59800</v>
      </c>
      <c r="G570" s="20">
        <v>-59799</v>
      </c>
      <c r="H570" s="17">
        <v>1</v>
      </c>
    </row>
    <row r="571" spans="1:8" ht="23.25">
      <c r="A571" s="19">
        <v>74</v>
      </c>
      <c r="B571" s="18">
        <v>100000294984</v>
      </c>
      <c r="C571" s="19">
        <v>0</v>
      </c>
      <c r="D571" s="17" t="s">
        <v>1055</v>
      </c>
      <c r="E571" s="17" t="s">
        <v>1117</v>
      </c>
      <c r="F571" s="20">
        <v>59800</v>
      </c>
      <c r="G571" s="20">
        <v>-59799</v>
      </c>
      <c r="H571" s="17">
        <v>1</v>
      </c>
    </row>
    <row r="572" spans="1:8" ht="23.25">
      <c r="A572" s="19">
        <v>75</v>
      </c>
      <c r="B572" s="18">
        <v>100000294985</v>
      </c>
      <c r="C572" s="19">
        <v>0</v>
      </c>
      <c r="D572" s="17" t="s">
        <v>1055</v>
      </c>
      <c r="E572" s="17" t="s">
        <v>1118</v>
      </c>
      <c r="F572" s="20">
        <v>59800</v>
      </c>
      <c r="G572" s="20">
        <v>-59799</v>
      </c>
      <c r="H572" s="17">
        <v>1</v>
      </c>
    </row>
    <row r="573" spans="1:8" ht="23.25">
      <c r="A573" s="19">
        <v>76</v>
      </c>
      <c r="B573" s="18">
        <v>100000294986</v>
      </c>
      <c r="C573" s="19">
        <v>0</v>
      </c>
      <c r="D573" s="17" t="s">
        <v>1055</v>
      </c>
      <c r="E573" s="17" t="s">
        <v>1119</v>
      </c>
      <c r="F573" s="20">
        <v>59800</v>
      </c>
      <c r="G573" s="20">
        <v>-59799</v>
      </c>
      <c r="H573" s="17">
        <v>1</v>
      </c>
    </row>
    <row r="574" spans="1:8" ht="23.25">
      <c r="A574" s="19">
        <v>77</v>
      </c>
      <c r="B574" s="18">
        <v>100000294987</v>
      </c>
      <c r="C574" s="19">
        <v>0</v>
      </c>
      <c r="D574" s="17" t="s">
        <v>1055</v>
      </c>
      <c r="E574" s="17" t="s">
        <v>1120</v>
      </c>
      <c r="F574" s="20">
        <v>59800</v>
      </c>
      <c r="G574" s="20">
        <v>-59799</v>
      </c>
      <c r="H574" s="17">
        <v>1</v>
      </c>
    </row>
    <row r="575" spans="1:8" ht="23.25">
      <c r="A575" s="19">
        <v>78</v>
      </c>
      <c r="B575" s="18">
        <v>100000294988</v>
      </c>
      <c r="C575" s="19">
        <v>0</v>
      </c>
      <c r="D575" s="17" t="s">
        <v>1055</v>
      </c>
      <c r="E575" s="17" t="s">
        <v>1121</v>
      </c>
      <c r="F575" s="20">
        <v>59800</v>
      </c>
      <c r="G575" s="20">
        <v>-59799</v>
      </c>
      <c r="H575" s="17">
        <v>1</v>
      </c>
    </row>
    <row r="576" spans="1:8" ht="23.25">
      <c r="A576" s="19">
        <v>79</v>
      </c>
      <c r="B576" s="18">
        <v>100000294989</v>
      </c>
      <c r="C576" s="19">
        <v>0</v>
      </c>
      <c r="D576" s="17" t="s">
        <v>1055</v>
      </c>
      <c r="E576" s="17" t="s">
        <v>1122</v>
      </c>
      <c r="F576" s="20">
        <v>59800</v>
      </c>
      <c r="G576" s="20">
        <v>-59799</v>
      </c>
      <c r="H576" s="17">
        <v>1</v>
      </c>
    </row>
    <row r="577" spans="1:8" ht="23.25">
      <c r="A577" s="19">
        <v>80</v>
      </c>
      <c r="B577" s="18">
        <v>100000294990</v>
      </c>
      <c r="C577" s="19">
        <v>0</v>
      </c>
      <c r="D577" s="17" t="s">
        <v>1055</v>
      </c>
      <c r="E577" s="17" t="s">
        <v>1123</v>
      </c>
      <c r="F577" s="20">
        <v>59800</v>
      </c>
      <c r="G577" s="20">
        <v>-59799</v>
      </c>
      <c r="H577" s="17">
        <v>1</v>
      </c>
    </row>
    <row r="578" spans="1:8" ht="23.25">
      <c r="A578" s="19">
        <v>81</v>
      </c>
      <c r="B578" s="18">
        <v>100000294991</v>
      </c>
      <c r="C578" s="19">
        <v>0</v>
      </c>
      <c r="D578" s="17" t="s">
        <v>1055</v>
      </c>
      <c r="E578" s="17" t="s">
        <v>1124</v>
      </c>
      <c r="F578" s="20">
        <v>59800</v>
      </c>
      <c r="G578" s="20">
        <v>-59799</v>
      </c>
      <c r="H578" s="17">
        <v>1</v>
      </c>
    </row>
    <row r="579" spans="1:8" ht="23.25">
      <c r="A579" s="19">
        <v>82</v>
      </c>
      <c r="B579" s="18">
        <v>100000294992</v>
      </c>
      <c r="C579" s="19">
        <v>0</v>
      </c>
      <c r="D579" s="17" t="s">
        <v>1055</v>
      </c>
      <c r="E579" s="17" t="s">
        <v>1125</v>
      </c>
      <c r="F579" s="20">
        <v>59800</v>
      </c>
      <c r="G579" s="20">
        <v>-59799</v>
      </c>
      <c r="H579" s="17">
        <v>1</v>
      </c>
    </row>
    <row r="580" spans="1:8" ht="23.25">
      <c r="A580" s="19">
        <v>83</v>
      </c>
      <c r="B580" s="18">
        <v>100000294993</v>
      </c>
      <c r="C580" s="19">
        <v>0</v>
      </c>
      <c r="D580" s="17" t="s">
        <v>1055</v>
      </c>
      <c r="E580" s="17" t="s">
        <v>1126</v>
      </c>
      <c r="F580" s="20">
        <v>59800</v>
      </c>
      <c r="G580" s="20">
        <v>-59799</v>
      </c>
      <c r="H580" s="17">
        <v>1</v>
      </c>
    </row>
    <row r="581" spans="1:8" ht="23.25">
      <c r="A581" s="19">
        <v>84</v>
      </c>
      <c r="B581" s="18">
        <v>100000294994</v>
      </c>
      <c r="C581" s="19">
        <v>0</v>
      </c>
      <c r="D581" s="17" t="s">
        <v>1055</v>
      </c>
      <c r="E581" s="17" t="s">
        <v>1127</v>
      </c>
      <c r="F581" s="20">
        <v>59800</v>
      </c>
      <c r="G581" s="20">
        <v>-59799</v>
      </c>
      <c r="H581" s="17">
        <v>1</v>
      </c>
    </row>
    <row r="582" spans="1:8" ht="23.25">
      <c r="A582" s="19">
        <v>85</v>
      </c>
      <c r="B582" s="18">
        <v>100000294995</v>
      </c>
      <c r="C582" s="19">
        <v>0</v>
      </c>
      <c r="D582" s="17" t="s">
        <v>1055</v>
      </c>
      <c r="E582" s="17" t="s">
        <v>1128</v>
      </c>
      <c r="F582" s="20">
        <v>59800</v>
      </c>
      <c r="G582" s="20">
        <v>-59799</v>
      </c>
      <c r="H582" s="17">
        <v>1</v>
      </c>
    </row>
    <row r="583" spans="1:8" ht="23.25">
      <c r="A583" s="19">
        <v>86</v>
      </c>
      <c r="B583" s="18">
        <v>100000294996</v>
      </c>
      <c r="C583" s="19">
        <v>0</v>
      </c>
      <c r="D583" s="17" t="s">
        <v>1055</v>
      </c>
      <c r="E583" s="17" t="s">
        <v>1129</v>
      </c>
      <c r="F583" s="20">
        <v>59800</v>
      </c>
      <c r="G583" s="20">
        <v>-59799</v>
      </c>
      <c r="H583" s="17">
        <v>1</v>
      </c>
    </row>
    <row r="584" spans="1:8" ht="23.25">
      <c r="A584" s="19">
        <v>87</v>
      </c>
      <c r="B584" s="18">
        <v>100000294997</v>
      </c>
      <c r="C584" s="19">
        <v>0</v>
      </c>
      <c r="D584" s="17" t="s">
        <v>1055</v>
      </c>
      <c r="E584" s="17" t="s">
        <v>1130</v>
      </c>
      <c r="F584" s="20">
        <v>59800</v>
      </c>
      <c r="G584" s="20">
        <v>-59799</v>
      </c>
      <c r="H584" s="17">
        <v>1</v>
      </c>
    </row>
    <row r="585" spans="1:8" ht="23.25">
      <c r="A585" s="19">
        <v>88</v>
      </c>
      <c r="B585" s="18">
        <v>100000294998</v>
      </c>
      <c r="C585" s="19">
        <v>0</v>
      </c>
      <c r="D585" s="17" t="s">
        <v>1055</v>
      </c>
      <c r="E585" s="17" t="s">
        <v>1131</v>
      </c>
      <c r="F585" s="20">
        <v>59800</v>
      </c>
      <c r="G585" s="20">
        <v>-59799</v>
      </c>
      <c r="H585" s="17">
        <v>1</v>
      </c>
    </row>
    <row r="586" spans="1:8" ht="23.25">
      <c r="A586" s="19">
        <v>89</v>
      </c>
      <c r="B586" s="18">
        <v>100000294999</v>
      </c>
      <c r="C586" s="19">
        <v>0</v>
      </c>
      <c r="D586" s="17" t="s">
        <v>1055</v>
      </c>
      <c r="E586" s="17" t="s">
        <v>1132</v>
      </c>
      <c r="F586" s="20">
        <v>59800</v>
      </c>
      <c r="G586" s="20">
        <v>-59799</v>
      </c>
      <c r="H586" s="17">
        <v>1</v>
      </c>
    </row>
    <row r="587" spans="1:8" ht="23.25">
      <c r="A587" s="19">
        <v>90</v>
      </c>
      <c r="B587" s="18">
        <v>100000295000</v>
      </c>
      <c r="C587" s="19">
        <v>0</v>
      </c>
      <c r="D587" s="17" t="s">
        <v>1055</v>
      </c>
      <c r="E587" s="17" t="s">
        <v>1133</v>
      </c>
      <c r="F587" s="20">
        <v>59800</v>
      </c>
      <c r="G587" s="20">
        <v>-59799</v>
      </c>
      <c r="H587" s="17">
        <v>1</v>
      </c>
    </row>
    <row r="588" spans="1:8" ht="23.25">
      <c r="A588" s="19">
        <v>91</v>
      </c>
      <c r="B588" s="18">
        <v>100000295001</v>
      </c>
      <c r="C588" s="19">
        <v>0</v>
      </c>
      <c r="D588" s="17" t="s">
        <v>1055</v>
      </c>
      <c r="E588" s="17" t="s">
        <v>1134</v>
      </c>
      <c r="F588" s="20">
        <v>59800</v>
      </c>
      <c r="G588" s="20">
        <v>-59799</v>
      </c>
      <c r="H588" s="17">
        <v>1</v>
      </c>
    </row>
    <row r="589" spans="1:8" ht="23.25">
      <c r="A589" s="19">
        <v>92</v>
      </c>
      <c r="B589" s="18">
        <v>100000295002</v>
      </c>
      <c r="C589" s="19">
        <v>0</v>
      </c>
      <c r="D589" s="17" t="s">
        <v>1055</v>
      </c>
      <c r="E589" s="17" t="s">
        <v>1135</v>
      </c>
      <c r="F589" s="20">
        <v>59800</v>
      </c>
      <c r="G589" s="20">
        <v>-59799</v>
      </c>
      <c r="H589" s="17">
        <v>1</v>
      </c>
    </row>
    <row r="590" spans="1:8" ht="23.25">
      <c r="A590" s="19">
        <v>93</v>
      </c>
      <c r="B590" s="18">
        <v>100000295003</v>
      </c>
      <c r="C590" s="19">
        <v>0</v>
      </c>
      <c r="D590" s="17" t="s">
        <v>1055</v>
      </c>
      <c r="E590" s="17" t="s">
        <v>1136</v>
      </c>
      <c r="F590" s="20">
        <v>59800</v>
      </c>
      <c r="G590" s="20">
        <v>-59799</v>
      </c>
      <c r="H590" s="17">
        <v>1</v>
      </c>
    </row>
    <row r="591" spans="1:8" ht="23.25">
      <c r="A591" s="19">
        <v>94</v>
      </c>
      <c r="B591" s="18">
        <v>100000295004</v>
      </c>
      <c r="C591" s="19">
        <v>0</v>
      </c>
      <c r="D591" s="17" t="s">
        <v>1055</v>
      </c>
      <c r="E591" s="17" t="s">
        <v>1137</v>
      </c>
      <c r="F591" s="20">
        <v>59800</v>
      </c>
      <c r="G591" s="20">
        <v>-59799</v>
      </c>
      <c r="H591" s="17">
        <v>1</v>
      </c>
    </row>
    <row r="592" spans="1:8" ht="23.25">
      <c r="A592" s="19">
        <v>95</v>
      </c>
      <c r="B592" s="18">
        <v>100000295005</v>
      </c>
      <c r="C592" s="19">
        <v>0</v>
      </c>
      <c r="D592" s="17" t="s">
        <v>1055</v>
      </c>
      <c r="E592" s="17" t="s">
        <v>1138</v>
      </c>
      <c r="F592" s="20">
        <v>59800</v>
      </c>
      <c r="G592" s="20">
        <v>-59799</v>
      </c>
      <c r="H592" s="17">
        <v>1</v>
      </c>
    </row>
    <row r="593" spans="1:8" ht="23.25">
      <c r="A593" s="19">
        <v>96</v>
      </c>
      <c r="B593" s="18">
        <v>100000295006</v>
      </c>
      <c r="C593" s="19">
        <v>0</v>
      </c>
      <c r="D593" s="17" t="s">
        <v>1055</v>
      </c>
      <c r="E593" s="17" t="s">
        <v>1139</v>
      </c>
      <c r="F593" s="20">
        <v>59800</v>
      </c>
      <c r="G593" s="20">
        <v>-59799</v>
      </c>
      <c r="H593" s="17">
        <v>1</v>
      </c>
    </row>
    <row r="594" spans="1:8" ht="23.25">
      <c r="A594" s="19">
        <v>97</v>
      </c>
      <c r="B594" s="18">
        <v>100000295007</v>
      </c>
      <c r="C594" s="19">
        <v>0</v>
      </c>
      <c r="D594" s="17" t="s">
        <v>1055</v>
      </c>
      <c r="E594" s="17" t="s">
        <v>1140</v>
      </c>
      <c r="F594" s="20">
        <v>59800</v>
      </c>
      <c r="G594" s="20">
        <v>-59799</v>
      </c>
      <c r="H594" s="17">
        <v>1</v>
      </c>
    </row>
    <row r="595" spans="1:8" ht="23.25">
      <c r="A595" s="19">
        <v>98</v>
      </c>
      <c r="B595" s="18">
        <v>100000295008</v>
      </c>
      <c r="C595" s="19">
        <v>0</v>
      </c>
      <c r="D595" s="17" t="s">
        <v>1055</v>
      </c>
      <c r="E595" s="17" t="s">
        <v>1141</v>
      </c>
      <c r="F595" s="20">
        <v>59800</v>
      </c>
      <c r="G595" s="20">
        <v>-59799</v>
      </c>
      <c r="H595" s="17">
        <v>1</v>
      </c>
    </row>
    <row r="596" spans="1:8" ht="23.25">
      <c r="A596" s="19">
        <v>99</v>
      </c>
      <c r="B596" s="18">
        <v>100000295009</v>
      </c>
      <c r="C596" s="19">
        <v>0</v>
      </c>
      <c r="D596" s="17" t="s">
        <v>1055</v>
      </c>
      <c r="E596" s="17" t="s">
        <v>1142</v>
      </c>
      <c r="F596" s="20">
        <v>59800</v>
      </c>
      <c r="G596" s="20">
        <v>-59799</v>
      </c>
      <c r="H596" s="17">
        <v>1</v>
      </c>
    </row>
    <row r="597" spans="1:8" ht="23.25">
      <c r="A597" s="19">
        <v>100</v>
      </c>
      <c r="B597" s="18">
        <v>100000295010</v>
      </c>
      <c r="C597" s="19">
        <v>0</v>
      </c>
      <c r="D597" s="17" t="s">
        <v>1055</v>
      </c>
      <c r="E597" s="17" t="s">
        <v>1143</v>
      </c>
      <c r="F597" s="20">
        <v>59800</v>
      </c>
      <c r="G597" s="20">
        <v>-59799</v>
      </c>
      <c r="H597" s="17">
        <v>1</v>
      </c>
    </row>
    <row r="598" spans="1:8" ht="23.25">
      <c r="A598" s="19">
        <v>101</v>
      </c>
      <c r="B598" s="18">
        <v>100000295011</v>
      </c>
      <c r="C598" s="19">
        <v>0</v>
      </c>
      <c r="D598" s="17" t="s">
        <v>1055</v>
      </c>
      <c r="E598" s="17" t="s">
        <v>1144</v>
      </c>
      <c r="F598" s="20">
        <v>59800</v>
      </c>
      <c r="G598" s="20">
        <v>-59799</v>
      </c>
      <c r="H598" s="17">
        <v>1</v>
      </c>
    </row>
    <row r="599" spans="1:8" ht="23.25">
      <c r="A599" s="19">
        <v>102</v>
      </c>
      <c r="B599" s="18">
        <v>100000295012</v>
      </c>
      <c r="C599" s="19">
        <v>0</v>
      </c>
      <c r="D599" s="17" t="s">
        <v>1055</v>
      </c>
      <c r="E599" s="17" t="s">
        <v>1145</v>
      </c>
      <c r="F599" s="20">
        <v>59800</v>
      </c>
      <c r="G599" s="20">
        <v>-59799</v>
      </c>
      <c r="H599" s="17">
        <v>1</v>
      </c>
    </row>
    <row r="600" spans="1:8" ht="23.25">
      <c r="A600" s="19">
        <v>103</v>
      </c>
      <c r="B600" s="18">
        <v>100000295013</v>
      </c>
      <c r="C600" s="19">
        <v>0</v>
      </c>
      <c r="D600" s="17" t="s">
        <v>1055</v>
      </c>
      <c r="E600" s="17" t="s">
        <v>1146</v>
      </c>
      <c r="F600" s="20">
        <v>59800</v>
      </c>
      <c r="G600" s="20">
        <v>-59799</v>
      </c>
      <c r="H600" s="17">
        <v>1</v>
      </c>
    </row>
    <row r="601" spans="1:8" ht="23.25">
      <c r="A601" s="19">
        <v>104</v>
      </c>
      <c r="B601" s="18">
        <v>100000295014</v>
      </c>
      <c r="C601" s="19">
        <v>0</v>
      </c>
      <c r="D601" s="17" t="s">
        <v>1055</v>
      </c>
      <c r="E601" s="17" t="s">
        <v>1147</v>
      </c>
      <c r="F601" s="20">
        <v>59800</v>
      </c>
      <c r="G601" s="20">
        <v>-59799</v>
      </c>
      <c r="H601" s="17">
        <v>1</v>
      </c>
    </row>
    <row r="602" spans="1:8" ht="23.25">
      <c r="A602" s="19">
        <v>105</v>
      </c>
      <c r="B602" s="18">
        <v>100000295015</v>
      </c>
      <c r="C602" s="19">
        <v>0</v>
      </c>
      <c r="D602" s="17" t="s">
        <v>1055</v>
      </c>
      <c r="E602" s="17" t="s">
        <v>1148</v>
      </c>
      <c r="F602" s="20">
        <v>59800</v>
      </c>
      <c r="G602" s="20">
        <v>-59799</v>
      </c>
      <c r="H602" s="17">
        <v>1</v>
      </c>
    </row>
    <row r="603" spans="1:8" ht="23.25">
      <c r="A603" s="19">
        <v>106</v>
      </c>
      <c r="B603" s="18">
        <v>100000295016</v>
      </c>
      <c r="C603" s="19">
        <v>0</v>
      </c>
      <c r="D603" s="17" t="s">
        <v>1055</v>
      </c>
      <c r="E603" s="17" t="s">
        <v>1149</v>
      </c>
      <c r="F603" s="20">
        <v>59800</v>
      </c>
      <c r="G603" s="20">
        <v>-59799</v>
      </c>
      <c r="H603" s="17">
        <v>1</v>
      </c>
    </row>
    <row r="604" spans="1:8" ht="23.25">
      <c r="A604" s="19">
        <v>107</v>
      </c>
      <c r="B604" s="18">
        <v>100000295017</v>
      </c>
      <c r="C604" s="19">
        <v>0</v>
      </c>
      <c r="D604" s="17" t="s">
        <v>1055</v>
      </c>
      <c r="E604" s="17" t="s">
        <v>1150</v>
      </c>
      <c r="F604" s="20">
        <v>59800</v>
      </c>
      <c r="G604" s="20">
        <v>-59799</v>
      </c>
      <c r="H604" s="17">
        <v>1</v>
      </c>
    </row>
    <row r="605" spans="1:8" ht="23.25">
      <c r="A605" s="19">
        <v>108</v>
      </c>
      <c r="B605" s="18">
        <v>100000295018</v>
      </c>
      <c r="C605" s="19">
        <v>0</v>
      </c>
      <c r="D605" s="17" t="s">
        <v>1055</v>
      </c>
      <c r="E605" s="17" t="s">
        <v>1151</v>
      </c>
      <c r="F605" s="20">
        <v>59800</v>
      </c>
      <c r="G605" s="20">
        <v>-59799</v>
      </c>
      <c r="H605" s="17">
        <v>1</v>
      </c>
    </row>
    <row r="606" spans="1:8" ht="23.25">
      <c r="A606" s="19">
        <v>109</v>
      </c>
      <c r="B606" s="18">
        <v>100000295019</v>
      </c>
      <c r="C606" s="19">
        <v>0</v>
      </c>
      <c r="D606" s="17" t="s">
        <v>1055</v>
      </c>
      <c r="E606" s="17" t="s">
        <v>1152</v>
      </c>
      <c r="F606" s="20">
        <v>59800</v>
      </c>
      <c r="G606" s="20">
        <v>-59799</v>
      </c>
      <c r="H606" s="17">
        <v>1</v>
      </c>
    </row>
    <row r="607" spans="1:8" ht="23.25">
      <c r="A607" s="19">
        <v>110</v>
      </c>
      <c r="B607" s="18">
        <v>100000295020</v>
      </c>
      <c r="C607" s="19">
        <v>0</v>
      </c>
      <c r="D607" s="17" t="s">
        <v>1055</v>
      </c>
      <c r="E607" s="17" t="s">
        <v>1153</v>
      </c>
      <c r="F607" s="20">
        <v>59800</v>
      </c>
      <c r="G607" s="20">
        <v>-59799</v>
      </c>
      <c r="H607" s="17">
        <v>1</v>
      </c>
    </row>
    <row r="608" spans="1:8" ht="23.25">
      <c r="A608" s="19">
        <v>111</v>
      </c>
      <c r="B608" s="18">
        <v>100000310569</v>
      </c>
      <c r="C608" s="19">
        <v>0</v>
      </c>
      <c r="D608" s="17" t="s">
        <v>465</v>
      </c>
      <c r="E608" s="17" t="s">
        <v>1154</v>
      </c>
      <c r="F608" s="20">
        <v>59000</v>
      </c>
      <c r="G608" s="20">
        <v>-58999</v>
      </c>
      <c r="H608" s="17">
        <v>1</v>
      </c>
    </row>
    <row r="609" spans="1:8" ht="23.25">
      <c r="A609" s="19">
        <v>112</v>
      </c>
      <c r="B609" s="18">
        <v>100000310570</v>
      </c>
      <c r="C609" s="19">
        <v>0</v>
      </c>
      <c r="D609" s="17" t="s">
        <v>465</v>
      </c>
      <c r="E609" s="17" t="s">
        <v>1155</v>
      </c>
      <c r="F609" s="20">
        <v>59000</v>
      </c>
      <c r="G609" s="20">
        <v>-58999</v>
      </c>
      <c r="H609" s="17">
        <v>1</v>
      </c>
    </row>
    <row r="610" spans="1:8" ht="23.25">
      <c r="A610" s="19">
        <v>113</v>
      </c>
      <c r="B610" s="18">
        <v>100000310571</v>
      </c>
      <c r="C610" s="19">
        <v>0</v>
      </c>
      <c r="D610" s="17" t="s">
        <v>465</v>
      </c>
      <c r="E610" s="17" t="s">
        <v>1156</v>
      </c>
      <c r="F610" s="20">
        <v>59000</v>
      </c>
      <c r="G610" s="20">
        <v>-58999</v>
      </c>
      <c r="H610" s="17">
        <v>1</v>
      </c>
    </row>
    <row r="611" spans="1:8" ht="23.25">
      <c r="A611" s="19">
        <v>114</v>
      </c>
      <c r="B611" s="18">
        <v>100000310572</v>
      </c>
      <c r="C611" s="19">
        <v>0</v>
      </c>
      <c r="D611" s="17" t="s">
        <v>465</v>
      </c>
      <c r="E611" s="17" t="s">
        <v>1157</v>
      </c>
      <c r="F611" s="20">
        <v>59000</v>
      </c>
      <c r="G611" s="20">
        <v>-58999</v>
      </c>
      <c r="H611" s="17">
        <v>1</v>
      </c>
    </row>
    <row r="612" spans="1:8" ht="23.25">
      <c r="A612" s="19">
        <v>115</v>
      </c>
      <c r="B612" s="18">
        <v>100000310573</v>
      </c>
      <c r="C612" s="19">
        <v>0</v>
      </c>
      <c r="D612" s="17" t="s">
        <v>465</v>
      </c>
      <c r="E612" s="17" t="s">
        <v>1158</v>
      </c>
      <c r="F612" s="20">
        <v>59000</v>
      </c>
      <c r="G612" s="20">
        <v>-58999</v>
      </c>
      <c r="H612" s="17">
        <v>1</v>
      </c>
    </row>
    <row r="613" spans="1:8" ht="23.25">
      <c r="A613" s="19">
        <v>116</v>
      </c>
      <c r="B613" s="18">
        <v>100000310574</v>
      </c>
      <c r="C613" s="19">
        <v>0</v>
      </c>
      <c r="D613" s="17" t="s">
        <v>465</v>
      </c>
      <c r="E613" s="17" t="s">
        <v>1159</v>
      </c>
      <c r="F613" s="20">
        <v>59000</v>
      </c>
      <c r="G613" s="20">
        <v>-58999</v>
      </c>
      <c r="H613" s="17">
        <v>1</v>
      </c>
    </row>
    <row r="614" spans="1:8" ht="23.25">
      <c r="A614" s="19">
        <v>117</v>
      </c>
      <c r="B614" s="18">
        <v>100000310575</v>
      </c>
      <c r="C614" s="19">
        <v>0</v>
      </c>
      <c r="D614" s="17" t="s">
        <v>465</v>
      </c>
      <c r="E614" s="17" t="s">
        <v>1160</v>
      </c>
      <c r="F614" s="20">
        <v>59000</v>
      </c>
      <c r="G614" s="20">
        <v>-58999</v>
      </c>
      <c r="H614" s="17">
        <v>1</v>
      </c>
    </row>
    <row r="615" spans="1:8" ht="23.25">
      <c r="A615" s="19">
        <v>118</v>
      </c>
      <c r="B615" s="18">
        <v>100000310576</v>
      </c>
      <c r="C615" s="19">
        <v>0</v>
      </c>
      <c r="D615" s="17" t="s">
        <v>465</v>
      </c>
      <c r="E615" s="17" t="s">
        <v>1161</v>
      </c>
      <c r="F615" s="20">
        <v>59000</v>
      </c>
      <c r="G615" s="20">
        <v>-58999</v>
      </c>
      <c r="H615" s="17">
        <v>1</v>
      </c>
    </row>
    <row r="616" spans="1:8" ht="23.25">
      <c r="A616" s="19">
        <v>119</v>
      </c>
      <c r="B616" s="18">
        <v>100000310577</v>
      </c>
      <c r="C616" s="19">
        <v>0</v>
      </c>
      <c r="D616" s="17" t="s">
        <v>465</v>
      </c>
      <c r="E616" s="17" t="s">
        <v>1162</v>
      </c>
      <c r="F616" s="20">
        <v>59000</v>
      </c>
      <c r="G616" s="20">
        <v>-58999</v>
      </c>
      <c r="H616" s="17">
        <v>1</v>
      </c>
    </row>
    <row r="617" spans="1:8" ht="23.25">
      <c r="A617" s="19">
        <v>120</v>
      </c>
      <c r="B617" s="18">
        <v>100000310578</v>
      </c>
      <c r="C617" s="19">
        <v>0</v>
      </c>
      <c r="D617" s="17" t="s">
        <v>465</v>
      </c>
      <c r="E617" s="17" t="s">
        <v>1163</v>
      </c>
      <c r="F617" s="20">
        <v>59000</v>
      </c>
      <c r="G617" s="20">
        <v>-58999</v>
      </c>
      <c r="H617" s="17">
        <v>1</v>
      </c>
    </row>
    <row r="618" spans="1:8" ht="23.25">
      <c r="A618" s="19">
        <v>121</v>
      </c>
      <c r="B618" s="18">
        <v>100000310579</v>
      </c>
      <c r="C618" s="19">
        <v>0</v>
      </c>
      <c r="D618" s="17" t="s">
        <v>465</v>
      </c>
      <c r="E618" s="17" t="s">
        <v>1164</v>
      </c>
      <c r="F618" s="20">
        <v>59000</v>
      </c>
      <c r="G618" s="20">
        <v>-58999</v>
      </c>
      <c r="H618" s="17">
        <v>1</v>
      </c>
    </row>
    <row r="619" spans="1:8" ht="23.25">
      <c r="A619" s="19">
        <v>122</v>
      </c>
      <c r="B619" s="18">
        <v>100000310580</v>
      </c>
      <c r="C619" s="19">
        <v>0</v>
      </c>
      <c r="D619" s="17" t="s">
        <v>465</v>
      </c>
      <c r="E619" s="17" t="s">
        <v>1165</v>
      </c>
      <c r="F619" s="20">
        <v>59000</v>
      </c>
      <c r="G619" s="20">
        <v>-58999</v>
      </c>
      <c r="H619" s="17">
        <v>1</v>
      </c>
    </row>
    <row r="620" spans="1:8" ht="23.25">
      <c r="A620" s="19">
        <v>123</v>
      </c>
      <c r="B620" s="18">
        <v>100000310581</v>
      </c>
      <c r="C620" s="19">
        <v>0</v>
      </c>
      <c r="D620" s="17" t="s">
        <v>465</v>
      </c>
      <c r="E620" s="17" t="s">
        <v>1166</v>
      </c>
      <c r="F620" s="20">
        <v>59000</v>
      </c>
      <c r="G620" s="20">
        <v>-58999</v>
      </c>
      <c r="H620" s="17">
        <v>1</v>
      </c>
    </row>
    <row r="621" spans="1:8" ht="23.25">
      <c r="A621" s="19">
        <v>124</v>
      </c>
      <c r="B621" s="18">
        <v>100000310582</v>
      </c>
      <c r="C621" s="19">
        <v>0</v>
      </c>
      <c r="D621" s="17" t="s">
        <v>465</v>
      </c>
      <c r="E621" s="17" t="s">
        <v>1167</v>
      </c>
      <c r="F621" s="20">
        <v>59000</v>
      </c>
      <c r="G621" s="20">
        <v>-58999</v>
      </c>
      <c r="H621" s="17">
        <v>1</v>
      </c>
    </row>
    <row r="622" spans="1:8" ht="23.25">
      <c r="A622" s="19">
        <v>125</v>
      </c>
      <c r="B622" s="18">
        <v>100000310583</v>
      </c>
      <c r="C622" s="19">
        <v>0</v>
      </c>
      <c r="D622" s="17" t="s">
        <v>465</v>
      </c>
      <c r="E622" s="17" t="s">
        <v>1168</v>
      </c>
      <c r="F622" s="20">
        <v>59000</v>
      </c>
      <c r="G622" s="20">
        <v>-58999</v>
      </c>
      <c r="H622" s="17">
        <v>1</v>
      </c>
    </row>
    <row r="623" spans="1:8" ht="23.25">
      <c r="A623" s="19">
        <v>126</v>
      </c>
      <c r="B623" s="18">
        <v>100000310584</v>
      </c>
      <c r="C623" s="19">
        <v>0</v>
      </c>
      <c r="D623" s="17" t="s">
        <v>465</v>
      </c>
      <c r="E623" s="17" t="s">
        <v>1169</v>
      </c>
      <c r="F623" s="20">
        <v>59000</v>
      </c>
      <c r="G623" s="20">
        <v>-58999</v>
      </c>
      <c r="H623" s="17">
        <v>1</v>
      </c>
    </row>
    <row r="624" spans="1:8" ht="23.25">
      <c r="A624" s="19">
        <v>127</v>
      </c>
      <c r="B624" s="18">
        <v>100000310585</v>
      </c>
      <c r="C624" s="19">
        <v>0</v>
      </c>
      <c r="D624" s="17" t="s">
        <v>465</v>
      </c>
      <c r="E624" s="17" t="s">
        <v>1170</v>
      </c>
      <c r="F624" s="20">
        <v>59000</v>
      </c>
      <c r="G624" s="20">
        <v>-58999</v>
      </c>
      <c r="H624" s="17">
        <v>1</v>
      </c>
    </row>
    <row r="625" spans="1:8" ht="23.25">
      <c r="A625" s="19">
        <v>128</v>
      </c>
      <c r="B625" s="18">
        <v>100000310586</v>
      </c>
      <c r="C625" s="19">
        <v>0</v>
      </c>
      <c r="D625" s="17" t="s">
        <v>465</v>
      </c>
      <c r="E625" s="17" t="s">
        <v>1171</v>
      </c>
      <c r="F625" s="20">
        <v>59000</v>
      </c>
      <c r="G625" s="20">
        <v>-58999</v>
      </c>
      <c r="H625" s="17">
        <v>1</v>
      </c>
    </row>
    <row r="626" spans="1:8" ht="23.25">
      <c r="A626" s="19">
        <v>129</v>
      </c>
      <c r="B626" s="18">
        <v>100000310587</v>
      </c>
      <c r="C626" s="19">
        <v>0</v>
      </c>
      <c r="D626" s="17" t="s">
        <v>465</v>
      </c>
      <c r="E626" s="17" t="s">
        <v>1172</v>
      </c>
      <c r="F626" s="20">
        <v>59000</v>
      </c>
      <c r="G626" s="20">
        <v>-58999</v>
      </c>
      <c r="H626" s="17">
        <v>1</v>
      </c>
    </row>
    <row r="627" spans="1:8" ht="23.25">
      <c r="A627" s="19">
        <v>130</v>
      </c>
      <c r="B627" s="18">
        <v>100000310588</v>
      </c>
      <c r="C627" s="19">
        <v>0</v>
      </c>
      <c r="D627" s="17" t="s">
        <v>465</v>
      </c>
      <c r="E627" s="17" t="s">
        <v>1173</v>
      </c>
      <c r="F627" s="20">
        <v>59000</v>
      </c>
      <c r="G627" s="20">
        <v>-58999</v>
      </c>
      <c r="H627" s="17">
        <v>1</v>
      </c>
    </row>
    <row r="628" spans="1:8" ht="23.25">
      <c r="A628" s="19">
        <v>131</v>
      </c>
      <c r="B628" s="18">
        <v>100000310589</v>
      </c>
      <c r="C628" s="19">
        <v>0</v>
      </c>
      <c r="D628" s="17" t="s">
        <v>465</v>
      </c>
      <c r="E628" s="17" t="s">
        <v>1174</v>
      </c>
      <c r="F628" s="20">
        <v>59000</v>
      </c>
      <c r="G628" s="20">
        <v>-58999</v>
      </c>
      <c r="H628" s="17">
        <v>1</v>
      </c>
    </row>
    <row r="629" spans="1:8" ht="23.25">
      <c r="A629" s="19">
        <v>132</v>
      </c>
      <c r="B629" s="18">
        <v>100000310590</v>
      </c>
      <c r="C629" s="19">
        <v>0</v>
      </c>
      <c r="D629" s="17" t="s">
        <v>465</v>
      </c>
      <c r="E629" s="17" t="s">
        <v>1175</v>
      </c>
      <c r="F629" s="20">
        <v>59000</v>
      </c>
      <c r="G629" s="20">
        <v>-58999</v>
      </c>
      <c r="H629" s="17">
        <v>1</v>
      </c>
    </row>
    <row r="630" spans="1:8" ht="23.25">
      <c r="A630" s="19">
        <v>133</v>
      </c>
      <c r="B630" s="18">
        <v>100000310591</v>
      </c>
      <c r="C630" s="19">
        <v>0</v>
      </c>
      <c r="D630" s="17" t="s">
        <v>465</v>
      </c>
      <c r="E630" s="17" t="s">
        <v>1176</v>
      </c>
      <c r="F630" s="20">
        <v>59000</v>
      </c>
      <c r="G630" s="20">
        <v>-58999</v>
      </c>
      <c r="H630" s="17">
        <v>1</v>
      </c>
    </row>
    <row r="631" spans="1:8" ht="23.25">
      <c r="A631" s="17"/>
      <c r="B631" s="22" t="s">
        <v>279</v>
      </c>
      <c r="C631" s="19"/>
      <c r="D631" s="17"/>
      <c r="E631" s="17"/>
      <c r="F631" s="23">
        <f>SUM(F498:F630)</f>
        <v>9259156</v>
      </c>
      <c r="G631" s="23">
        <f t="shared" ref="G631:H631" si="1">SUM(G498:G630)</f>
        <v>-9259023</v>
      </c>
      <c r="H631" s="23">
        <f t="shared" si="1"/>
        <v>133</v>
      </c>
    </row>
    <row r="632" spans="1:8" ht="23.25">
      <c r="A632" s="43" t="s">
        <v>276</v>
      </c>
      <c r="B632" s="44"/>
      <c r="C632" s="44"/>
      <c r="D632" s="44"/>
      <c r="E632" s="45"/>
      <c r="F632" s="7">
        <f>F631+F494</f>
        <v>92969840.640000761</v>
      </c>
      <c r="G632" s="7">
        <f t="shared" ref="G632:H632" si="2">G631+G494</f>
        <v>-40701950.370000049</v>
      </c>
      <c r="H632" s="7">
        <f t="shared" si="2"/>
        <v>52267890.270000093</v>
      </c>
    </row>
    <row r="633" spans="1:8" ht="23.25">
      <c r="A633" s="3"/>
      <c r="B633" s="4" t="s">
        <v>121</v>
      </c>
      <c r="C633" s="64"/>
      <c r="D633" s="3"/>
      <c r="E633" s="3"/>
      <c r="F633" s="5">
        <v>92969840.640000001</v>
      </c>
      <c r="G633" s="5">
        <v>-40701950.369999997</v>
      </c>
      <c r="H633" s="5">
        <v>52267890.270000003</v>
      </c>
    </row>
    <row r="634" spans="1:8" ht="23.25">
      <c r="A634" s="3"/>
      <c r="B634" s="4"/>
      <c r="C634" s="64"/>
      <c r="D634" s="3"/>
      <c r="E634" s="3"/>
      <c r="F634" s="5"/>
      <c r="G634" s="5"/>
      <c r="H634" s="5"/>
    </row>
    <row r="635" spans="1:8" ht="23.25">
      <c r="A635" s="13" t="s">
        <v>141</v>
      </c>
      <c r="B635" s="4"/>
      <c r="C635" s="64"/>
      <c r="D635" s="3"/>
      <c r="E635" s="3"/>
      <c r="F635" s="5"/>
      <c r="G635" s="5"/>
      <c r="H635" s="5"/>
    </row>
    <row r="636" spans="1:8" ht="23.25">
      <c r="A636" s="15" t="s">
        <v>273</v>
      </c>
      <c r="B636" s="16" t="s">
        <v>1</v>
      </c>
      <c r="C636" s="15" t="s">
        <v>2</v>
      </c>
      <c r="D636" s="15" t="s">
        <v>274</v>
      </c>
      <c r="E636" s="15" t="s">
        <v>3</v>
      </c>
      <c r="F636" s="15" t="s">
        <v>4</v>
      </c>
      <c r="G636" s="15" t="s">
        <v>307</v>
      </c>
      <c r="H636" s="15" t="s">
        <v>6</v>
      </c>
    </row>
    <row r="637" spans="1:8" ht="23.25">
      <c r="A637" s="19">
        <v>1</v>
      </c>
      <c r="B637" s="18">
        <v>100000159204</v>
      </c>
      <c r="C637" s="19">
        <v>0</v>
      </c>
      <c r="D637" s="17" t="s">
        <v>1177</v>
      </c>
      <c r="E637" s="17" t="s">
        <v>1178</v>
      </c>
      <c r="F637" s="20">
        <v>11000</v>
      </c>
      <c r="G637" s="20">
        <v>-6880.27</v>
      </c>
      <c r="H637" s="20">
        <v>4119.7299999999996</v>
      </c>
    </row>
    <row r="638" spans="1:8" ht="23.25">
      <c r="A638" s="19">
        <v>2</v>
      </c>
      <c r="B638" s="18">
        <v>100000255895</v>
      </c>
      <c r="C638" s="19">
        <v>0</v>
      </c>
      <c r="D638" s="17" t="s">
        <v>132</v>
      </c>
      <c r="E638" s="17" t="s">
        <v>133</v>
      </c>
      <c r="F638" s="20">
        <v>117700</v>
      </c>
      <c r="G638" s="20">
        <v>-71715.199999999997</v>
      </c>
      <c r="H638" s="20">
        <v>45984.800000000003</v>
      </c>
    </row>
    <row r="639" spans="1:8" ht="23.25">
      <c r="A639" s="19">
        <v>3</v>
      </c>
      <c r="B639" s="18">
        <v>100000255896</v>
      </c>
      <c r="C639" s="19">
        <v>0</v>
      </c>
      <c r="D639" s="17" t="s">
        <v>132</v>
      </c>
      <c r="E639" s="17" t="s">
        <v>133</v>
      </c>
      <c r="F639" s="20">
        <v>117700</v>
      </c>
      <c r="G639" s="20">
        <v>-71715.199999999997</v>
      </c>
      <c r="H639" s="20">
        <v>45984.800000000003</v>
      </c>
    </row>
    <row r="640" spans="1:8" ht="23.25">
      <c r="A640" s="19">
        <v>4</v>
      </c>
      <c r="B640" s="18">
        <v>100000255897</v>
      </c>
      <c r="C640" s="19">
        <v>0</v>
      </c>
      <c r="D640" s="17" t="s">
        <v>132</v>
      </c>
      <c r="E640" s="17" t="s">
        <v>133</v>
      </c>
      <c r="F640" s="20">
        <v>117700</v>
      </c>
      <c r="G640" s="20">
        <v>-71715.199999999997</v>
      </c>
      <c r="H640" s="20">
        <v>45984.800000000003</v>
      </c>
    </row>
    <row r="641" spans="1:8" ht="23.25">
      <c r="A641" s="19">
        <v>5</v>
      </c>
      <c r="B641" s="18">
        <v>100000255898</v>
      </c>
      <c r="C641" s="19">
        <v>0</v>
      </c>
      <c r="D641" s="17" t="s">
        <v>132</v>
      </c>
      <c r="E641" s="17" t="s">
        <v>133</v>
      </c>
      <c r="F641" s="20">
        <v>117700</v>
      </c>
      <c r="G641" s="20">
        <v>-71715.199999999997</v>
      </c>
      <c r="H641" s="20">
        <v>45984.800000000003</v>
      </c>
    </row>
    <row r="642" spans="1:8" ht="23.25">
      <c r="A642" s="19">
        <v>6</v>
      </c>
      <c r="B642" s="18">
        <v>100000255899</v>
      </c>
      <c r="C642" s="19">
        <v>0</v>
      </c>
      <c r="D642" s="17" t="s">
        <v>132</v>
      </c>
      <c r="E642" s="17" t="s">
        <v>133</v>
      </c>
      <c r="F642" s="20">
        <v>117700</v>
      </c>
      <c r="G642" s="20">
        <v>-71715.199999999997</v>
      </c>
      <c r="H642" s="20">
        <v>45984.800000000003</v>
      </c>
    </row>
    <row r="643" spans="1:8" ht="23.25">
      <c r="A643" s="19">
        <v>7</v>
      </c>
      <c r="B643" s="18">
        <v>100000255900</v>
      </c>
      <c r="C643" s="19">
        <v>0</v>
      </c>
      <c r="D643" s="17" t="s">
        <v>132</v>
      </c>
      <c r="E643" s="17" t="s">
        <v>133</v>
      </c>
      <c r="F643" s="20">
        <v>117700</v>
      </c>
      <c r="G643" s="20">
        <v>-71715.199999999997</v>
      </c>
      <c r="H643" s="20">
        <v>45984.800000000003</v>
      </c>
    </row>
    <row r="644" spans="1:8" ht="23.25">
      <c r="A644" s="19">
        <v>8</v>
      </c>
      <c r="B644" s="18">
        <v>100000255901</v>
      </c>
      <c r="C644" s="19">
        <v>0</v>
      </c>
      <c r="D644" s="17" t="s">
        <v>132</v>
      </c>
      <c r="E644" s="17" t="s">
        <v>133</v>
      </c>
      <c r="F644" s="20">
        <v>117700</v>
      </c>
      <c r="G644" s="20">
        <v>-71715.199999999997</v>
      </c>
      <c r="H644" s="20">
        <v>45984.800000000003</v>
      </c>
    </row>
    <row r="645" spans="1:8" ht="23.25">
      <c r="A645" s="19">
        <v>9</v>
      </c>
      <c r="B645" s="18">
        <v>100000255902</v>
      </c>
      <c r="C645" s="19">
        <v>0</v>
      </c>
      <c r="D645" s="17" t="s">
        <v>132</v>
      </c>
      <c r="E645" s="17" t="s">
        <v>133</v>
      </c>
      <c r="F645" s="20">
        <v>117700</v>
      </c>
      <c r="G645" s="20">
        <v>-71715.199999999997</v>
      </c>
      <c r="H645" s="20">
        <v>45984.800000000003</v>
      </c>
    </row>
    <row r="646" spans="1:8" ht="23.25">
      <c r="A646" s="19">
        <v>10</v>
      </c>
      <c r="B646" s="18">
        <v>100000255903</v>
      </c>
      <c r="C646" s="19">
        <v>0</v>
      </c>
      <c r="D646" s="17" t="s">
        <v>132</v>
      </c>
      <c r="E646" s="17" t="s">
        <v>133</v>
      </c>
      <c r="F646" s="20">
        <v>117700</v>
      </c>
      <c r="G646" s="20">
        <v>-71715.199999999997</v>
      </c>
      <c r="H646" s="20">
        <v>45984.800000000003</v>
      </c>
    </row>
    <row r="647" spans="1:8" ht="23.25">
      <c r="A647" s="19">
        <v>11</v>
      </c>
      <c r="B647" s="18">
        <v>100000255904</v>
      </c>
      <c r="C647" s="19">
        <v>0</v>
      </c>
      <c r="D647" s="17" t="s">
        <v>132</v>
      </c>
      <c r="E647" s="17" t="s">
        <v>133</v>
      </c>
      <c r="F647" s="20">
        <v>117700</v>
      </c>
      <c r="G647" s="20">
        <v>-71715.199999999997</v>
      </c>
      <c r="H647" s="20">
        <v>45984.800000000003</v>
      </c>
    </row>
    <row r="648" spans="1:8" ht="23.25">
      <c r="A648" s="19">
        <v>12</v>
      </c>
      <c r="B648" s="18">
        <v>100000255905</v>
      </c>
      <c r="C648" s="19">
        <v>0</v>
      </c>
      <c r="D648" s="17" t="s">
        <v>132</v>
      </c>
      <c r="E648" s="17" t="s">
        <v>133</v>
      </c>
      <c r="F648" s="20">
        <v>117700</v>
      </c>
      <c r="G648" s="20">
        <v>-71715.199999999997</v>
      </c>
      <c r="H648" s="20">
        <v>45984.800000000003</v>
      </c>
    </row>
    <row r="649" spans="1:8" ht="23.25">
      <c r="A649" s="19">
        <v>13</v>
      </c>
      <c r="B649" s="18">
        <v>100000255906</v>
      </c>
      <c r="C649" s="19">
        <v>0</v>
      </c>
      <c r="D649" s="17" t="s">
        <v>132</v>
      </c>
      <c r="E649" s="17" t="s">
        <v>133</v>
      </c>
      <c r="F649" s="20">
        <v>117700</v>
      </c>
      <c r="G649" s="20">
        <v>-71715.199999999997</v>
      </c>
      <c r="H649" s="20">
        <v>45984.800000000003</v>
      </c>
    </row>
    <row r="650" spans="1:8" ht="23.25">
      <c r="A650" s="19">
        <v>14</v>
      </c>
      <c r="B650" s="18">
        <v>100000255907</v>
      </c>
      <c r="C650" s="19">
        <v>0</v>
      </c>
      <c r="D650" s="17" t="s">
        <v>132</v>
      </c>
      <c r="E650" s="17" t="s">
        <v>133</v>
      </c>
      <c r="F650" s="20">
        <v>117700</v>
      </c>
      <c r="G650" s="20">
        <v>-71715.199999999997</v>
      </c>
      <c r="H650" s="20">
        <v>45984.800000000003</v>
      </c>
    </row>
    <row r="651" spans="1:8" ht="23.25">
      <c r="A651" s="19">
        <v>15</v>
      </c>
      <c r="B651" s="18">
        <v>100000255908</v>
      </c>
      <c r="C651" s="19">
        <v>0</v>
      </c>
      <c r="D651" s="17" t="s">
        <v>132</v>
      </c>
      <c r="E651" s="17" t="s">
        <v>133</v>
      </c>
      <c r="F651" s="20">
        <v>117700</v>
      </c>
      <c r="G651" s="20">
        <v>-71715.199999999997</v>
      </c>
      <c r="H651" s="20">
        <v>45984.800000000003</v>
      </c>
    </row>
    <row r="652" spans="1:8" ht="23.25">
      <c r="A652" s="19">
        <v>16</v>
      </c>
      <c r="B652" s="18">
        <v>100000421611</v>
      </c>
      <c r="C652" s="19">
        <v>0</v>
      </c>
      <c r="D652" s="17" t="s">
        <v>138</v>
      </c>
      <c r="E652" s="17" t="s">
        <v>139</v>
      </c>
      <c r="F652" s="20">
        <v>9872.41</v>
      </c>
      <c r="G652" s="20">
        <v>-2104.2800000000002</v>
      </c>
      <c r="H652" s="20">
        <v>7768.13</v>
      </c>
    </row>
    <row r="653" spans="1:8" ht="23.25">
      <c r="A653" s="17"/>
      <c r="B653" s="18">
        <v>100000421611</v>
      </c>
      <c r="C653" s="19">
        <v>1</v>
      </c>
      <c r="D653" s="17" t="s">
        <v>138</v>
      </c>
      <c r="E653" s="17" t="s">
        <v>139</v>
      </c>
      <c r="F653" s="20">
        <v>8077.59</v>
      </c>
      <c r="G653" s="20">
        <v>-8076.59</v>
      </c>
      <c r="H653" s="17">
        <v>1</v>
      </c>
    </row>
    <row r="654" spans="1:8" ht="23.25">
      <c r="A654" s="19">
        <v>17</v>
      </c>
      <c r="B654" s="18">
        <v>100000421612</v>
      </c>
      <c r="C654" s="19">
        <v>0</v>
      </c>
      <c r="D654" s="17" t="s">
        <v>138</v>
      </c>
      <c r="E654" s="17" t="s">
        <v>139</v>
      </c>
      <c r="F654" s="20">
        <v>9872.41</v>
      </c>
      <c r="G654" s="20">
        <v>-2104.2800000000002</v>
      </c>
      <c r="H654" s="20">
        <v>7768.13</v>
      </c>
    </row>
    <row r="655" spans="1:8" ht="23.25">
      <c r="A655" s="19"/>
      <c r="B655" s="18">
        <v>100000421612</v>
      </c>
      <c r="C655" s="19">
        <v>1</v>
      </c>
      <c r="D655" s="17" t="s">
        <v>138</v>
      </c>
      <c r="E655" s="17" t="s">
        <v>139</v>
      </c>
      <c r="F655" s="20">
        <v>8077.59</v>
      </c>
      <c r="G655" s="20">
        <v>-8076.59</v>
      </c>
      <c r="H655" s="17">
        <v>1</v>
      </c>
    </row>
    <row r="656" spans="1:8" ht="23.25">
      <c r="A656" s="19">
        <v>18</v>
      </c>
      <c r="B656" s="18">
        <v>100000436155</v>
      </c>
      <c r="C656" s="19">
        <v>0</v>
      </c>
      <c r="D656" s="17" t="s">
        <v>89</v>
      </c>
      <c r="E656" s="17" t="s">
        <v>1179</v>
      </c>
      <c r="F656" s="20">
        <v>3196666.67</v>
      </c>
      <c r="G656" s="20">
        <v>-366140.56</v>
      </c>
      <c r="H656" s="20">
        <v>2830526.11</v>
      </c>
    </row>
    <row r="657" spans="1:8" ht="23.25">
      <c r="A657" s="21"/>
      <c r="B657" s="22" t="s">
        <v>141</v>
      </c>
      <c r="C657" s="15"/>
      <c r="D657" s="21"/>
      <c r="E657" s="21"/>
      <c r="F657" s="23">
        <f>SUM(F637:F656)</f>
        <v>4891366.67</v>
      </c>
      <c r="G657" s="23">
        <f t="shared" ref="G657:H657" si="3">SUM(G637:G656)</f>
        <v>-1397395.3699999996</v>
      </c>
      <c r="H657" s="23">
        <f t="shared" si="3"/>
        <v>3493971.3</v>
      </c>
    </row>
    <row r="658" spans="1:8" ht="23.25">
      <c r="A658" s="28"/>
      <c r="B658" s="25"/>
      <c r="C658" s="65"/>
      <c r="D658" s="28"/>
      <c r="E658" s="28"/>
      <c r="F658" s="27"/>
      <c r="G658" s="27"/>
      <c r="H658" s="27"/>
    </row>
    <row r="659" spans="1:8" ht="23.25">
      <c r="A659" s="25" t="s">
        <v>280</v>
      </c>
      <c r="B659" s="25"/>
      <c r="C659" s="65"/>
      <c r="D659" s="28"/>
      <c r="E659" s="28"/>
      <c r="F659" s="27"/>
      <c r="G659" s="27"/>
      <c r="H659" s="27"/>
    </row>
    <row r="660" spans="1:8" ht="23.25">
      <c r="A660" s="15" t="s">
        <v>273</v>
      </c>
      <c r="B660" s="16" t="s">
        <v>1</v>
      </c>
      <c r="C660" s="15" t="s">
        <v>2</v>
      </c>
      <c r="D660" s="15" t="s">
        <v>274</v>
      </c>
      <c r="E660" s="15" t="s">
        <v>3</v>
      </c>
      <c r="F660" s="15" t="s">
        <v>4</v>
      </c>
      <c r="G660" s="15" t="s">
        <v>307</v>
      </c>
      <c r="H660" s="15" t="s">
        <v>6</v>
      </c>
    </row>
    <row r="661" spans="1:8" ht="23.25">
      <c r="A661" s="19">
        <v>1</v>
      </c>
      <c r="B661" s="18">
        <v>100000108031</v>
      </c>
      <c r="C661" s="19">
        <v>0</v>
      </c>
      <c r="D661" s="17" t="s">
        <v>1046</v>
      </c>
      <c r="E661" s="17" t="s">
        <v>1180</v>
      </c>
      <c r="F661" s="20">
        <v>14000</v>
      </c>
      <c r="G661" s="20">
        <v>-13999</v>
      </c>
      <c r="H661" s="17">
        <v>1</v>
      </c>
    </row>
    <row r="662" spans="1:8" ht="23.25">
      <c r="A662" s="19">
        <v>2</v>
      </c>
      <c r="B662" s="18">
        <v>100000108032</v>
      </c>
      <c r="C662" s="19">
        <v>0</v>
      </c>
      <c r="D662" s="17" t="s">
        <v>1046</v>
      </c>
      <c r="E662" s="17" t="s">
        <v>1180</v>
      </c>
      <c r="F662" s="20">
        <v>14000</v>
      </c>
      <c r="G662" s="20">
        <v>-13999</v>
      </c>
      <c r="H662" s="17">
        <v>1</v>
      </c>
    </row>
    <row r="663" spans="1:8" ht="23.25">
      <c r="A663" s="19">
        <v>3</v>
      </c>
      <c r="B663" s="18">
        <v>100000145937</v>
      </c>
      <c r="C663" s="19">
        <v>0</v>
      </c>
      <c r="D663" s="17" t="s">
        <v>65</v>
      </c>
      <c r="E663" s="17" t="s">
        <v>1181</v>
      </c>
      <c r="F663" s="20">
        <v>8453</v>
      </c>
      <c r="G663" s="20">
        <v>-8452</v>
      </c>
      <c r="H663" s="17">
        <v>1</v>
      </c>
    </row>
    <row r="664" spans="1:8" ht="23.25">
      <c r="A664" s="19">
        <v>4</v>
      </c>
      <c r="B664" s="18">
        <v>100000145938</v>
      </c>
      <c r="C664" s="19">
        <v>0</v>
      </c>
      <c r="D664" s="17" t="s">
        <v>65</v>
      </c>
      <c r="E664" s="17" t="s">
        <v>1181</v>
      </c>
      <c r="F664" s="20">
        <v>8453</v>
      </c>
      <c r="G664" s="20">
        <v>-8452</v>
      </c>
      <c r="H664" s="17">
        <v>1</v>
      </c>
    </row>
    <row r="665" spans="1:8" ht="23.25">
      <c r="A665" s="19">
        <v>5</v>
      </c>
      <c r="B665" s="18">
        <v>100000145939</v>
      </c>
      <c r="C665" s="19">
        <v>0</v>
      </c>
      <c r="D665" s="17" t="s">
        <v>65</v>
      </c>
      <c r="E665" s="17" t="s">
        <v>1181</v>
      </c>
      <c r="F665" s="20">
        <v>8453</v>
      </c>
      <c r="G665" s="20">
        <v>-8452</v>
      </c>
      <c r="H665" s="17">
        <v>1</v>
      </c>
    </row>
    <row r="666" spans="1:8" ht="23.25">
      <c r="A666" s="19">
        <v>6</v>
      </c>
      <c r="B666" s="18">
        <v>100000145940</v>
      </c>
      <c r="C666" s="19">
        <v>0</v>
      </c>
      <c r="D666" s="17" t="s">
        <v>65</v>
      </c>
      <c r="E666" s="17" t="s">
        <v>1181</v>
      </c>
      <c r="F666" s="20">
        <v>8453</v>
      </c>
      <c r="G666" s="20">
        <v>-8452</v>
      </c>
      <c r="H666" s="17">
        <v>1</v>
      </c>
    </row>
    <row r="667" spans="1:8" ht="23.25">
      <c r="A667" s="19">
        <v>7</v>
      </c>
      <c r="B667" s="18">
        <v>100000145941</v>
      </c>
      <c r="C667" s="19">
        <v>0</v>
      </c>
      <c r="D667" s="17" t="s">
        <v>65</v>
      </c>
      <c r="E667" s="17" t="s">
        <v>1181</v>
      </c>
      <c r="F667" s="20">
        <v>8453</v>
      </c>
      <c r="G667" s="20">
        <v>-8452</v>
      </c>
      <c r="H667" s="17">
        <v>1</v>
      </c>
    </row>
    <row r="668" spans="1:8" ht="23.25">
      <c r="A668" s="19">
        <v>8</v>
      </c>
      <c r="B668" s="18">
        <v>100000145942</v>
      </c>
      <c r="C668" s="19">
        <v>0</v>
      </c>
      <c r="D668" s="17" t="s">
        <v>65</v>
      </c>
      <c r="E668" s="17" t="s">
        <v>498</v>
      </c>
      <c r="F668" s="20">
        <v>26215</v>
      </c>
      <c r="G668" s="20">
        <v>-26214</v>
      </c>
      <c r="H668" s="17">
        <v>1</v>
      </c>
    </row>
    <row r="669" spans="1:8" ht="23.25">
      <c r="A669" s="19">
        <v>9</v>
      </c>
      <c r="B669" s="18">
        <v>100000145943</v>
      </c>
      <c r="C669" s="19">
        <v>0</v>
      </c>
      <c r="D669" s="17" t="s">
        <v>65</v>
      </c>
      <c r="E669" s="17" t="s">
        <v>498</v>
      </c>
      <c r="F669" s="20">
        <v>26215</v>
      </c>
      <c r="G669" s="20">
        <v>-26214</v>
      </c>
      <c r="H669" s="17">
        <v>1</v>
      </c>
    </row>
    <row r="670" spans="1:8" ht="23.25">
      <c r="A670" s="19">
        <v>10</v>
      </c>
      <c r="B670" s="18">
        <v>100000145944</v>
      </c>
      <c r="C670" s="19">
        <v>0</v>
      </c>
      <c r="D670" s="17" t="s">
        <v>65</v>
      </c>
      <c r="E670" s="17" t="s">
        <v>500</v>
      </c>
      <c r="F670" s="20">
        <v>7276</v>
      </c>
      <c r="G670" s="20">
        <v>-7275</v>
      </c>
      <c r="H670" s="17">
        <v>1</v>
      </c>
    </row>
    <row r="671" spans="1:8" ht="23.25">
      <c r="A671" s="19">
        <v>11</v>
      </c>
      <c r="B671" s="18">
        <v>100000145945</v>
      </c>
      <c r="C671" s="19">
        <v>0</v>
      </c>
      <c r="D671" s="17" t="s">
        <v>65</v>
      </c>
      <c r="E671" s="17" t="s">
        <v>500</v>
      </c>
      <c r="F671" s="20">
        <v>7276</v>
      </c>
      <c r="G671" s="20">
        <v>-7275</v>
      </c>
      <c r="H671" s="17">
        <v>1</v>
      </c>
    </row>
    <row r="672" spans="1:8" ht="23.25">
      <c r="A672" s="19">
        <v>12</v>
      </c>
      <c r="B672" s="18">
        <v>100000145946</v>
      </c>
      <c r="C672" s="19">
        <v>0</v>
      </c>
      <c r="D672" s="17" t="s">
        <v>65</v>
      </c>
      <c r="E672" s="17" t="s">
        <v>500</v>
      </c>
      <c r="F672" s="20">
        <v>7276</v>
      </c>
      <c r="G672" s="20">
        <v>-7275</v>
      </c>
      <c r="H672" s="17">
        <v>1</v>
      </c>
    </row>
    <row r="673" spans="1:8" ht="23.25">
      <c r="A673" s="19">
        <v>13</v>
      </c>
      <c r="B673" s="18">
        <v>100000156383</v>
      </c>
      <c r="C673" s="19">
        <v>0</v>
      </c>
      <c r="D673" s="17" t="s">
        <v>1182</v>
      </c>
      <c r="E673" s="17" t="s">
        <v>1183</v>
      </c>
      <c r="F673" s="20">
        <v>8426</v>
      </c>
      <c r="G673" s="20">
        <v>-8425</v>
      </c>
      <c r="H673" s="17">
        <v>1</v>
      </c>
    </row>
    <row r="674" spans="1:8" ht="23.25">
      <c r="A674" s="19">
        <v>14</v>
      </c>
      <c r="B674" s="18">
        <v>100000156384</v>
      </c>
      <c r="C674" s="19">
        <v>0</v>
      </c>
      <c r="D674" s="17" t="s">
        <v>1182</v>
      </c>
      <c r="E674" s="17" t="s">
        <v>1184</v>
      </c>
      <c r="F674" s="20">
        <v>8426</v>
      </c>
      <c r="G674" s="20">
        <v>-8425</v>
      </c>
      <c r="H674" s="17">
        <v>1</v>
      </c>
    </row>
    <row r="675" spans="1:8" ht="23.25">
      <c r="A675" s="19">
        <v>15</v>
      </c>
      <c r="B675" s="18">
        <v>100000156385</v>
      </c>
      <c r="C675" s="19">
        <v>0</v>
      </c>
      <c r="D675" s="17" t="s">
        <v>1182</v>
      </c>
      <c r="E675" s="17" t="s">
        <v>1185</v>
      </c>
      <c r="F675" s="20">
        <v>8426</v>
      </c>
      <c r="G675" s="20">
        <v>-8425</v>
      </c>
      <c r="H675" s="17">
        <v>1</v>
      </c>
    </row>
    <row r="676" spans="1:8" ht="23.25">
      <c r="A676" s="19">
        <v>16</v>
      </c>
      <c r="B676" s="18">
        <v>100000156386</v>
      </c>
      <c r="C676" s="19">
        <v>0</v>
      </c>
      <c r="D676" s="17" t="s">
        <v>1182</v>
      </c>
      <c r="E676" s="17" t="s">
        <v>1186</v>
      </c>
      <c r="F676" s="20">
        <v>8426</v>
      </c>
      <c r="G676" s="20">
        <v>-8425</v>
      </c>
      <c r="H676" s="17">
        <v>1</v>
      </c>
    </row>
    <row r="677" spans="1:8" ht="23.25">
      <c r="A677" s="19">
        <v>17</v>
      </c>
      <c r="B677" s="18">
        <v>100000156387</v>
      </c>
      <c r="C677" s="19">
        <v>0</v>
      </c>
      <c r="D677" s="17" t="s">
        <v>1182</v>
      </c>
      <c r="E677" s="17" t="s">
        <v>1187</v>
      </c>
      <c r="F677" s="20">
        <v>8426</v>
      </c>
      <c r="G677" s="20">
        <v>-8425</v>
      </c>
      <c r="H677" s="17">
        <v>1</v>
      </c>
    </row>
    <row r="678" spans="1:8" ht="23.25">
      <c r="A678" s="19">
        <v>18</v>
      </c>
      <c r="B678" s="18">
        <v>100000156388</v>
      </c>
      <c r="C678" s="19">
        <v>0</v>
      </c>
      <c r="D678" s="17" t="s">
        <v>1182</v>
      </c>
      <c r="E678" s="17" t="s">
        <v>1188</v>
      </c>
      <c r="F678" s="20">
        <v>8426</v>
      </c>
      <c r="G678" s="20">
        <v>-8425</v>
      </c>
      <c r="H678" s="17">
        <v>1</v>
      </c>
    </row>
    <row r="679" spans="1:8" ht="23.25">
      <c r="A679" s="19">
        <v>19</v>
      </c>
      <c r="B679" s="18">
        <v>100000156389</v>
      </c>
      <c r="C679" s="19">
        <v>0</v>
      </c>
      <c r="D679" s="17" t="s">
        <v>1182</v>
      </c>
      <c r="E679" s="17" t="s">
        <v>1189</v>
      </c>
      <c r="F679" s="20">
        <v>8426</v>
      </c>
      <c r="G679" s="20">
        <v>-8425</v>
      </c>
      <c r="H679" s="17">
        <v>1</v>
      </c>
    </row>
    <row r="680" spans="1:8" ht="23.25">
      <c r="A680" s="19">
        <v>20</v>
      </c>
      <c r="B680" s="18">
        <v>100000156390</v>
      </c>
      <c r="C680" s="19">
        <v>0</v>
      </c>
      <c r="D680" s="17" t="s">
        <v>1182</v>
      </c>
      <c r="E680" s="17" t="s">
        <v>1190</v>
      </c>
      <c r="F680" s="20">
        <v>8426</v>
      </c>
      <c r="G680" s="20">
        <v>-8425</v>
      </c>
      <c r="H680" s="17">
        <v>1</v>
      </c>
    </row>
    <row r="681" spans="1:8" ht="23.25">
      <c r="A681" s="19">
        <v>21</v>
      </c>
      <c r="B681" s="18">
        <v>100000156391</v>
      </c>
      <c r="C681" s="19">
        <v>0</v>
      </c>
      <c r="D681" s="17" t="s">
        <v>1182</v>
      </c>
      <c r="E681" s="17" t="s">
        <v>1191</v>
      </c>
      <c r="F681" s="20">
        <v>8426</v>
      </c>
      <c r="G681" s="20">
        <v>-8425</v>
      </c>
      <c r="H681" s="17">
        <v>1</v>
      </c>
    </row>
    <row r="682" spans="1:8" ht="23.25">
      <c r="A682" s="19">
        <v>22</v>
      </c>
      <c r="B682" s="18">
        <v>100000156392</v>
      </c>
      <c r="C682" s="19">
        <v>0</v>
      </c>
      <c r="D682" s="17" t="s">
        <v>1182</v>
      </c>
      <c r="E682" s="17" t="s">
        <v>1192</v>
      </c>
      <c r="F682" s="20">
        <v>8426</v>
      </c>
      <c r="G682" s="20">
        <v>-8425</v>
      </c>
      <c r="H682" s="17">
        <v>1</v>
      </c>
    </row>
    <row r="683" spans="1:8" ht="23.25">
      <c r="A683" s="19">
        <v>23</v>
      </c>
      <c r="B683" s="18">
        <v>100000156466</v>
      </c>
      <c r="C683" s="19">
        <v>0</v>
      </c>
      <c r="D683" s="17" t="s">
        <v>1193</v>
      </c>
      <c r="E683" s="17" t="s">
        <v>1194</v>
      </c>
      <c r="F683" s="20">
        <v>4299783.4000000004</v>
      </c>
      <c r="G683" s="20">
        <v>-4299782.4000000004</v>
      </c>
      <c r="H683" s="17">
        <v>1</v>
      </c>
    </row>
    <row r="684" spans="1:8" ht="23.25">
      <c r="A684" s="50">
        <v>24</v>
      </c>
      <c r="B684" s="51">
        <v>100000224958</v>
      </c>
      <c r="C684" s="50">
        <v>0</v>
      </c>
      <c r="D684" s="52" t="s">
        <v>698</v>
      </c>
      <c r="E684" s="52" t="s">
        <v>1195</v>
      </c>
      <c r="F684" s="53">
        <v>4497.5</v>
      </c>
      <c r="G684" s="53">
        <v>-4496.5</v>
      </c>
      <c r="H684" s="52">
        <v>1</v>
      </c>
    </row>
    <row r="685" spans="1:8" ht="23.25">
      <c r="A685" s="52"/>
      <c r="B685" s="51">
        <v>100000224958</v>
      </c>
      <c r="C685" s="50">
        <v>1</v>
      </c>
      <c r="D685" s="52" t="s">
        <v>698</v>
      </c>
      <c r="E685" s="52" t="s">
        <v>1195</v>
      </c>
      <c r="F685" s="53">
        <v>4497.5</v>
      </c>
      <c r="G685" s="53">
        <v>-4496.5</v>
      </c>
      <c r="H685" s="52">
        <v>1</v>
      </c>
    </row>
    <row r="686" spans="1:8" ht="23.25">
      <c r="A686" s="50">
        <v>25</v>
      </c>
      <c r="B686" s="51">
        <v>100000224959</v>
      </c>
      <c r="C686" s="50">
        <v>0</v>
      </c>
      <c r="D686" s="52" t="s">
        <v>698</v>
      </c>
      <c r="E686" s="52" t="s">
        <v>1195</v>
      </c>
      <c r="F686" s="53">
        <v>4497.5</v>
      </c>
      <c r="G686" s="53">
        <v>-4496.5</v>
      </c>
      <c r="H686" s="52">
        <v>1</v>
      </c>
    </row>
    <row r="687" spans="1:8" ht="23.25">
      <c r="A687" s="52"/>
      <c r="B687" s="51">
        <v>100000224959</v>
      </c>
      <c r="C687" s="50">
        <v>1</v>
      </c>
      <c r="D687" s="52" t="s">
        <v>698</v>
      </c>
      <c r="E687" s="52" t="s">
        <v>1195</v>
      </c>
      <c r="F687" s="53">
        <v>4497.5</v>
      </c>
      <c r="G687" s="53">
        <v>-4496.5</v>
      </c>
      <c r="H687" s="52">
        <v>1</v>
      </c>
    </row>
    <row r="688" spans="1:8" ht="23.25">
      <c r="A688" s="50">
        <v>26</v>
      </c>
      <c r="B688" s="51">
        <v>100000224960</v>
      </c>
      <c r="C688" s="50">
        <v>0</v>
      </c>
      <c r="D688" s="52" t="s">
        <v>698</v>
      </c>
      <c r="E688" s="52" t="s">
        <v>1195</v>
      </c>
      <c r="F688" s="53">
        <v>4497.5</v>
      </c>
      <c r="G688" s="53">
        <v>-4496.5</v>
      </c>
      <c r="H688" s="52">
        <v>1</v>
      </c>
    </row>
    <row r="689" spans="1:8" ht="23.25">
      <c r="A689" s="52"/>
      <c r="B689" s="51">
        <v>100000224960</v>
      </c>
      <c r="C689" s="50">
        <v>1</v>
      </c>
      <c r="D689" s="52" t="s">
        <v>698</v>
      </c>
      <c r="E689" s="52" t="s">
        <v>1195</v>
      </c>
      <c r="F689" s="53">
        <v>4497.5</v>
      </c>
      <c r="G689" s="53">
        <v>-4496.5</v>
      </c>
      <c r="H689" s="52">
        <v>1</v>
      </c>
    </row>
    <row r="690" spans="1:8" ht="23.25">
      <c r="A690" s="50">
        <v>27</v>
      </c>
      <c r="B690" s="51">
        <v>100000224961</v>
      </c>
      <c r="C690" s="50">
        <v>0</v>
      </c>
      <c r="D690" s="52" t="s">
        <v>698</v>
      </c>
      <c r="E690" s="52" t="s">
        <v>1195</v>
      </c>
      <c r="F690" s="53">
        <v>4497.5</v>
      </c>
      <c r="G690" s="53">
        <v>-4496.5</v>
      </c>
      <c r="H690" s="52">
        <v>1</v>
      </c>
    </row>
    <row r="691" spans="1:8" ht="23.25">
      <c r="A691" s="52"/>
      <c r="B691" s="51">
        <v>100000224961</v>
      </c>
      <c r="C691" s="50">
        <v>1</v>
      </c>
      <c r="D691" s="52" t="s">
        <v>698</v>
      </c>
      <c r="E691" s="52" t="s">
        <v>1195</v>
      </c>
      <c r="F691" s="53">
        <v>4497.5</v>
      </c>
      <c r="G691" s="53">
        <v>-4496.5</v>
      </c>
      <c r="H691" s="52">
        <v>1</v>
      </c>
    </row>
    <row r="692" spans="1:8" ht="23.25">
      <c r="A692" s="19">
        <v>28</v>
      </c>
      <c r="B692" s="18">
        <v>100000252172</v>
      </c>
      <c r="C692" s="19">
        <v>0</v>
      </c>
      <c r="D692" s="17" t="s">
        <v>130</v>
      </c>
      <c r="E692" s="17" t="s">
        <v>1196</v>
      </c>
      <c r="F692" s="20">
        <v>11919.8</v>
      </c>
      <c r="G692" s="20">
        <v>-11918.8</v>
      </c>
      <c r="H692" s="17">
        <v>1</v>
      </c>
    </row>
    <row r="693" spans="1:8" ht="23.25">
      <c r="A693" s="19">
        <v>29</v>
      </c>
      <c r="B693" s="18">
        <v>100000252173</v>
      </c>
      <c r="C693" s="19">
        <v>0</v>
      </c>
      <c r="D693" s="17" t="s">
        <v>130</v>
      </c>
      <c r="E693" s="17" t="s">
        <v>1196</v>
      </c>
      <c r="F693" s="20">
        <v>11919.8</v>
      </c>
      <c r="G693" s="20">
        <v>-11918.8</v>
      </c>
      <c r="H693" s="17">
        <v>1</v>
      </c>
    </row>
    <row r="694" spans="1:8" ht="23.25">
      <c r="A694" s="19">
        <v>30</v>
      </c>
      <c r="B694" s="18">
        <v>100000252174</v>
      </c>
      <c r="C694" s="19">
        <v>0</v>
      </c>
      <c r="D694" s="17" t="s">
        <v>130</v>
      </c>
      <c r="E694" s="17" t="s">
        <v>1196</v>
      </c>
      <c r="F694" s="20">
        <v>11919.8</v>
      </c>
      <c r="G694" s="20">
        <v>-11918.8</v>
      </c>
      <c r="H694" s="17">
        <v>1</v>
      </c>
    </row>
    <row r="695" spans="1:8" ht="23.25">
      <c r="A695" s="19">
        <v>31</v>
      </c>
      <c r="B695" s="18">
        <v>100000252175</v>
      </c>
      <c r="C695" s="19">
        <v>0</v>
      </c>
      <c r="D695" s="17" t="s">
        <v>130</v>
      </c>
      <c r="E695" s="17" t="s">
        <v>1196</v>
      </c>
      <c r="F695" s="20">
        <v>11919.8</v>
      </c>
      <c r="G695" s="20">
        <v>-11918.8</v>
      </c>
      <c r="H695" s="17">
        <v>1</v>
      </c>
    </row>
    <row r="696" spans="1:8" ht="23.25">
      <c r="A696" s="19">
        <v>32</v>
      </c>
      <c r="B696" s="18">
        <v>100000252176</v>
      </c>
      <c r="C696" s="19">
        <v>0</v>
      </c>
      <c r="D696" s="17" t="s">
        <v>130</v>
      </c>
      <c r="E696" s="17" t="s">
        <v>1196</v>
      </c>
      <c r="F696" s="20">
        <v>11919.8</v>
      </c>
      <c r="G696" s="20">
        <v>-11918.8</v>
      </c>
      <c r="H696" s="17">
        <v>1</v>
      </c>
    </row>
    <row r="697" spans="1:8" ht="23.25">
      <c r="A697" s="19">
        <v>33</v>
      </c>
      <c r="B697" s="18">
        <v>100000252177</v>
      </c>
      <c r="C697" s="19">
        <v>0</v>
      </c>
      <c r="D697" s="17" t="s">
        <v>130</v>
      </c>
      <c r="E697" s="17" t="s">
        <v>1196</v>
      </c>
      <c r="F697" s="20">
        <v>11919.8</v>
      </c>
      <c r="G697" s="20">
        <v>-11918.8</v>
      </c>
      <c r="H697" s="17">
        <v>1</v>
      </c>
    </row>
    <row r="698" spans="1:8" ht="23.25">
      <c r="A698" s="19">
        <v>34</v>
      </c>
      <c r="B698" s="18">
        <v>100000252178</v>
      </c>
      <c r="C698" s="19">
        <v>0</v>
      </c>
      <c r="D698" s="17" t="s">
        <v>130</v>
      </c>
      <c r="E698" s="17" t="s">
        <v>1196</v>
      </c>
      <c r="F698" s="20">
        <v>11919.8</v>
      </c>
      <c r="G698" s="20">
        <v>-11918.8</v>
      </c>
      <c r="H698" s="17">
        <v>1</v>
      </c>
    </row>
    <row r="699" spans="1:8" ht="23.25">
      <c r="A699" s="19">
        <v>35</v>
      </c>
      <c r="B699" s="18">
        <v>100000252179</v>
      </c>
      <c r="C699" s="19">
        <v>0</v>
      </c>
      <c r="D699" s="17" t="s">
        <v>130</v>
      </c>
      <c r="E699" s="17" t="s">
        <v>1196</v>
      </c>
      <c r="F699" s="20">
        <v>11919.8</v>
      </c>
      <c r="G699" s="20">
        <v>-11918.8</v>
      </c>
      <c r="H699" s="17">
        <v>1</v>
      </c>
    </row>
    <row r="700" spans="1:8" ht="23.25">
      <c r="A700" s="19">
        <v>36</v>
      </c>
      <c r="B700" s="18">
        <v>100000252180</v>
      </c>
      <c r="C700" s="19">
        <v>0</v>
      </c>
      <c r="D700" s="17" t="s">
        <v>130</v>
      </c>
      <c r="E700" s="17" t="s">
        <v>1196</v>
      </c>
      <c r="F700" s="20">
        <v>11919.8</v>
      </c>
      <c r="G700" s="20">
        <v>-11918.8</v>
      </c>
      <c r="H700" s="17">
        <v>1</v>
      </c>
    </row>
    <row r="701" spans="1:8" ht="23.25">
      <c r="A701" s="19">
        <v>37</v>
      </c>
      <c r="B701" s="18">
        <v>100000252181</v>
      </c>
      <c r="C701" s="19">
        <v>0</v>
      </c>
      <c r="D701" s="17" t="s">
        <v>130</v>
      </c>
      <c r="E701" s="17" t="s">
        <v>1196</v>
      </c>
      <c r="F701" s="20">
        <v>11919.8</v>
      </c>
      <c r="G701" s="20">
        <v>-11918.8</v>
      </c>
      <c r="H701" s="17">
        <v>1</v>
      </c>
    </row>
    <row r="702" spans="1:8" ht="23.25">
      <c r="A702" s="19">
        <v>38</v>
      </c>
      <c r="B702" s="18">
        <v>100000252182</v>
      </c>
      <c r="C702" s="19">
        <v>0</v>
      </c>
      <c r="D702" s="17" t="s">
        <v>130</v>
      </c>
      <c r="E702" s="17" t="s">
        <v>1196</v>
      </c>
      <c r="F702" s="20">
        <v>11919.8</v>
      </c>
      <c r="G702" s="20">
        <v>-11918.8</v>
      </c>
      <c r="H702" s="17">
        <v>1</v>
      </c>
    </row>
    <row r="703" spans="1:8" ht="23.25">
      <c r="A703" s="19">
        <v>39</v>
      </c>
      <c r="B703" s="18">
        <v>100000252183</v>
      </c>
      <c r="C703" s="19">
        <v>0</v>
      </c>
      <c r="D703" s="17" t="s">
        <v>130</v>
      </c>
      <c r="E703" s="17" t="s">
        <v>1196</v>
      </c>
      <c r="F703" s="20">
        <v>11919.8</v>
      </c>
      <c r="G703" s="20">
        <v>-11918.8</v>
      </c>
      <c r="H703" s="17">
        <v>1</v>
      </c>
    </row>
    <row r="704" spans="1:8" ht="23.25">
      <c r="A704" s="19">
        <v>40</v>
      </c>
      <c r="B704" s="18">
        <v>100000252184</v>
      </c>
      <c r="C704" s="19">
        <v>0</v>
      </c>
      <c r="D704" s="17" t="s">
        <v>130</v>
      </c>
      <c r="E704" s="17" t="s">
        <v>1196</v>
      </c>
      <c r="F704" s="20">
        <v>11919.8</v>
      </c>
      <c r="G704" s="20">
        <v>-11918.8</v>
      </c>
      <c r="H704" s="17">
        <v>1</v>
      </c>
    </row>
    <row r="705" spans="1:8" ht="23.25">
      <c r="A705" s="19">
        <v>41</v>
      </c>
      <c r="B705" s="18">
        <v>100000252185</v>
      </c>
      <c r="C705" s="19">
        <v>0</v>
      </c>
      <c r="D705" s="17" t="s">
        <v>130</v>
      </c>
      <c r="E705" s="17" t="s">
        <v>1196</v>
      </c>
      <c r="F705" s="20">
        <v>11919.8</v>
      </c>
      <c r="G705" s="20">
        <v>-11918.8</v>
      </c>
      <c r="H705" s="17">
        <v>1</v>
      </c>
    </row>
    <row r="706" spans="1:8" ht="23.25">
      <c r="A706" s="19">
        <v>42</v>
      </c>
      <c r="B706" s="18">
        <v>100000252186</v>
      </c>
      <c r="C706" s="19">
        <v>0</v>
      </c>
      <c r="D706" s="17" t="s">
        <v>130</v>
      </c>
      <c r="E706" s="17" t="s">
        <v>1196</v>
      </c>
      <c r="F706" s="20">
        <v>11919.8</v>
      </c>
      <c r="G706" s="20">
        <v>-11918.8</v>
      </c>
      <c r="H706" s="17">
        <v>1</v>
      </c>
    </row>
    <row r="707" spans="1:8" ht="23.25">
      <c r="A707" s="19">
        <v>43</v>
      </c>
      <c r="B707" s="18">
        <v>100000252187</v>
      </c>
      <c r="C707" s="19">
        <v>0</v>
      </c>
      <c r="D707" s="17" t="s">
        <v>130</v>
      </c>
      <c r="E707" s="17" t="s">
        <v>1196</v>
      </c>
      <c r="F707" s="20">
        <v>11919.8</v>
      </c>
      <c r="G707" s="20">
        <v>-11918.8</v>
      </c>
      <c r="H707" s="17">
        <v>1</v>
      </c>
    </row>
    <row r="708" spans="1:8" ht="23.25">
      <c r="A708" s="19">
        <v>44</v>
      </c>
      <c r="B708" s="18">
        <v>100000252188</v>
      </c>
      <c r="C708" s="19">
        <v>0</v>
      </c>
      <c r="D708" s="17" t="s">
        <v>130</v>
      </c>
      <c r="E708" s="17" t="s">
        <v>1196</v>
      </c>
      <c r="F708" s="20">
        <v>11919.8</v>
      </c>
      <c r="G708" s="20">
        <v>-11918.8</v>
      </c>
      <c r="H708" s="17">
        <v>1</v>
      </c>
    </row>
    <row r="709" spans="1:8" ht="23.25">
      <c r="A709" s="19">
        <v>45</v>
      </c>
      <c r="B709" s="18">
        <v>100000252189</v>
      </c>
      <c r="C709" s="19">
        <v>0</v>
      </c>
      <c r="D709" s="17" t="s">
        <v>130</v>
      </c>
      <c r="E709" s="17" t="s">
        <v>1196</v>
      </c>
      <c r="F709" s="20">
        <v>11919.8</v>
      </c>
      <c r="G709" s="20">
        <v>-11918.8</v>
      </c>
      <c r="H709" s="17">
        <v>1</v>
      </c>
    </row>
    <row r="710" spans="1:8" ht="23.25">
      <c r="A710" s="19">
        <v>46</v>
      </c>
      <c r="B710" s="18">
        <v>100000252190</v>
      </c>
      <c r="C710" s="19">
        <v>0</v>
      </c>
      <c r="D710" s="17" t="s">
        <v>130</v>
      </c>
      <c r="E710" s="17" t="s">
        <v>1196</v>
      </c>
      <c r="F710" s="20">
        <v>11919.8</v>
      </c>
      <c r="G710" s="20">
        <v>-11918.8</v>
      </c>
      <c r="H710" s="17">
        <v>1</v>
      </c>
    </row>
    <row r="711" spans="1:8" ht="23.25">
      <c r="A711" s="19">
        <v>47</v>
      </c>
      <c r="B711" s="18">
        <v>100000252191</v>
      </c>
      <c r="C711" s="19">
        <v>0</v>
      </c>
      <c r="D711" s="17" t="s">
        <v>130</v>
      </c>
      <c r="E711" s="17" t="s">
        <v>1196</v>
      </c>
      <c r="F711" s="20">
        <v>11919.8</v>
      </c>
      <c r="G711" s="20">
        <v>-11918.8</v>
      </c>
      <c r="H711" s="17">
        <v>1</v>
      </c>
    </row>
    <row r="712" spans="1:8" ht="23.25">
      <c r="A712" s="19">
        <v>48</v>
      </c>
      <c r="B712" s="18">
        <v>100000252192</v>
      </c>
      <c r="C712" s="19">
        <v>0</v>
      </c>
      <c r="D712" s="17" t="s">
        <v>130</v>
      </c>
      <c r="E712" s="17" t="s">
        <v>1196</v>
      </c>
      <c r="F712" s="20">
        <v>11919.8</v>
      </c>
      <c r="G712" s="20">
        <v>-11918.8</v>
      </c>
      <c r="H712" s="17">
        <v>1</v>
      </c>
    </row>
    <row r="713" spans="1:8" ht="23.25">
      <c r="A713" s="19">
        <v>49</v>
      </c>
      <c r="B713" s="18">
        <v>100000252193</v>
      </c>
      <c r="C713" s="19">
        <v>0</v>
      </c>
      <c r="D713" s="17" t="s">
        <v>130</v>
      </c>
      <c r="E713" s="17" t="s">
        <v>1196</v>
      </c>
      <c r="F713" s="20">
        <v>11919.8</v>
      </c>
      <c r="G713" s="20">
        <v>-11918.8</v>
      </c>
      <c r="H713" s="17">
        <v>1</v>
      </c>
    </row>
    <row r="714" spans="1:8" ht="23.25">
      <c r="A714" s="19">
        <v>50</v>
      </c>
      <c r="B714" s="18">
        <v>100000252194</v>
      </c>
      <c r="C714" s="19">
        <v>0</v>
      </c>
      <c r="D714" s="17" t="s">
        <v>130</v>
      </c>
      <c r="E714" s="17" t="s">
        <v>1196</v>
      </c>
      <c r="F714" s="20">
        <v>11919.8</v>
      </c>
      <c r="G714" s="20">
        <v>-11918.8</v>
      </c>
      <c r="H714" s="17">
        <v>1</v>
      </c>
    </row>
    <row r="715" spans="1:8" ht="23.25">
      <c r="A715" s="19">
        <v>51</v>
      </c>
      <c r="B715" s="18">
        <v>100000252195</v>
      </c>
      <c r="C715" s="19">
        <v>0</v>
      </c>
      <c r="D715" s="17" t="s">
        <v>130</v>
      </c>
      <c r="E715" s="17" t="s">
        <v>1196</v>
      </c>
      <c r="F715" s="20">
        <v>11919.8</v>
      </c>
      <c r="G715" s="20">
        <v>-11918.8</v>
      </c>
      <c r="H715" s="17">
        <v>1</v>
      </c>
    </row>
    <row r="716" spans="1:8" ht="23.25">
      <c r="A716" s="19">
        <v>52</v>
      </c>
      <c r="B716" s="18">
        <v>100000252196</v>
      </c>
      <c r="C716" s="19">
        <v>0</v>
      </c>
      <c r="D716" s="17" t="s">
        <v>130</v>
      </c>
      <c r="E716" s="17" t="s">
        <v>1196</v>
      </c>
      <c r="F716" s="20">
        <v>11919.8</v>
      </c>
      <c r="G716" s="20">
        <v>-11918.8</v>
      </c>
      <c r="H716" s="17">
        <v>1</v>
      </c>
    </row>
    <row r="717" spans="1:8" ht="23.25">
      <c r="A717" s="19">
        <v>53</v>
      </c>
      <c r="B717" s="18">
        <v>100000252197</v>
      </c>
      <c r="C717" s="19">
        <v>0</v>
      </c>
      <c r="D717" s="17" t="s">
        <v>130</v>
      </c>
      <c r="E717" s="17" t="s">
        <v>1196</v>
      </c>
      <c r="F717" s="20">
        <v>11919.8</v>
      </c>
      <c r="G717" s="20">
        <v>-11918.8</v>
      </c>
      <c r="H717" s="17">
        <v>1</v>
      </c>
    </row>
    <row r="718" spans="1:8" ht="23.25">
      <c r="A718" s="19">
        <v>54</v>
      </c>
      <c r="B718" s="18">
        <v>100000252198</v>
      </c>
      <c r="C718" s="19">
        <v>0</v>
      </c>
      <c r="D718" s="17" t="s">
        <v>130</v>
      </c>
      <c r="E718" s="17" t="s">
        <v>1196</v>
      </c>
      <c r="F718" s="20">
        <v>11919.8</v>
      </c>
      <c r="G718" s="20">
        <v>-11918.8</v>
      </c>
      <c r="H718" s="17">
        <v>1</v>
      </c>
    </row>
    <row r="719" spans="1:8" ht="23.25">
      <c r="A719" s="19">
        <v>55</v>
      </c>
      <c r="B719" s="18">
        <v>100000252199</v>
      </c>
      <c r="C719" s="19">
        <v>0</v>
      </c>
      <c r="D719" s="17" t="s">
        <v>130</v>
      </c>
      <c r="E719" s="17" t="s">
        <v>1196</v>
      </c>
      <c r="F719" s="20">
        <v>11919.8</v>
      </c>
      <c r="G719" s="20">
        <v>-11918.8</v>
      </c>
      <c r="H719" s="17">
        <v>1</v>
      </c>
    </row>
    <row r="720" spans="1:8" ht="23.25">
      <c r="A720" s="19">
        <v>56</v>
      </c>
      <c r="B720" s="18">
        <v>100000252200</v>
      </c>
      <c r="C720" s="19">
        <v>0</v>
      </c>
      <c r="D720" s="17" t="s">
        <v>130</v>
      </c>
      <c r="E720" s="17" t="s">
        <v>1196</v>
      </c>
      <c r="F720" s="20">
        <v>11919.8</v>
      </c>
      <c r="G720" s="20">
        <v>-11918.8</v>
      </c>
      <c r="H720" s="17">
        <v>1</v>
      </c>
    </row>
    <row r="721" spans="1:8" ht="23.25">
      <c r="A721" s="19">
        <v>57</v>
      </c>
      <c r="B721" s="18">
        <v>100000252201</v>
      </c>
      <c r="C721" s="19">
        <v>0</v>
      </c>
      <c r="D721" s="17" t="s">
        <v>130</v>
      </c>
      <c r="E721" s="17" t="s">
        <v>1196</v>
      </c>
      <c r="F721" s="20">
        <v>11919.8</v>
      </c>
      <c r="G721" s="20">
        <v>-11918.8</v>
      </c>
      <c r="H721" s="17">
        <v>1</v>
      </c>
    </row>
    <row r="722" spans="1:8" ht="23.25">
      <c r="A722" s="19">
        <v>58</v>
      </c>
      <c r="B722" s="18">
        <v>100000252202</v>
      </c>
      <c r="C722" s="19">
        <v>0</v>
      </c>
      <c r="D722" s="17" t="s">
        <v>130</v>
      </c>
      <c r="E722" s="17" t="s">
        <v>1196</v>
      </c>
      <c r="F722" s="20">
        <v>11919.8</v>
      </c>
      <c r="G722" s="20">
        <v>-11918.8</v>
      </c>
      <c r="H722" s="17">
        <v>1</v>
      </c>
    </row>
    <row r="723" spans="1:8" ht="23.25">
      <c r="A723" s="19">
        <v>59</v>
      </c>
      <c r="B723" s="18">
        <v>100000252203</v>
      </c>
      <c r="C723" s="19">
        <v>0</v>
      </c>
      <c r="D723" s="17" t="s">
        <v>130</v>
      </c>
      <c r="E723" s="17" t="s">
        <v>1196</v>
      </c>
      <c r="F723" s="20">
        <v>11919.8</v>
      </c>
      <c r="G723" s="20">
        <v>-11918.8</v>
      </c>
      <c r="H723" s="17">
        <v>1</v>
      </c>
    </row>
    <row r="724" spans="1:8" ht="23.25">
      <c r="A724" s="19">
        <v>60</v>
      </c>
      <c r="B724" s="18">
        <v>100000252204</v>
      </c>
      <c r="C724" s="19">
        <v>0</v>
      </c>
      <c r="D724" s="17" t="s">
        <v>130</v>
      </c>
      <c r="E724" s="17" t="s">
        <v>1196</v>
      </c>
      <c r="F724" s="20">
        <v>11919.8</v>
      </c>
      <c r="G724" s="20">
        <v>-11918.8</v>
      </c>
      <c r="H724" s="17">
        <v>1</v>
      </c>
    </row>
    <row r="725" spans="1:8" ht="23.25">
      <c r="A725" s="19">
        <v>61</v>
      </c>
      <c r="B725" s="18">
        <v>100000252205</v>
      </c>
      <c r="C725" s="19">
        <v>0</v>
      </c>
      <c r="D725" s="17" t="s">
        <v>130</v>
      </c>
      <c r="E725" s="17" t="s">
        <v>1196</v>
      </c>
      <c r="F725" s="20">
        <v>11919.8</v>
      </c>
      <c r="G725" s="20">
        <v>-11918.8</v>
      </c>
      <c r="H725" s="17">
        <v>1</v>
      </c>
    </row>
    <row r="726" spans="1:8" ht="23.25">
      <c r="A726" s="19">
        <v>62</v>
      </c>
      <c r="B726" s="18">
        <v>100000252206</v>
      </c>
      <c r="C726" s="19">
        <v>0</v>
      </c>
      <c r="D726" s="17" t="s">
        <v>130</v>
      </c>
      <c r="E726" s="17" t="s">
        <v>1196</v>
      </c>
      <c r="F726" s="20">
        <v>11919.8</v>
      </c>
      <c r="G726" s="20">
        <v>-11918.8</v>
      </c>
      <c r="H726" s="17">
        <v>1</v>
      </c>
    </row>
    <row r="727" spans="1:8" ht="23.25">
      <c r="A727" s="19">
        <v>63</v>
      </c>
      <c r="B727" s="18">
        <v>100000252207</v>
      </c>
      <c r="C727" s="19">
        <v>0</v>
      </c>
      <c r="D727" s="17" t="s">
        <v>130</v>
      </c>
      <c r="E727" s="17" t="s">
        <v>1196</v>
      </c>
      <c r="F727" s="20">
        <v>11919.8</v>
      </c>
      <c r="G727" s="20">
        <v>-11918.8</v>
      </c>
      <c r="H727" s="17">
        <v>1</v>
      </c>
    </row>
    <row r="728" spans="1:8" ht="23.25">
      <c r="A728" s="19">
        <v>64</v>
      </c>
      <c r="B728" s="18">
        <v>100000252208</v>
      </c>
      <c r="C728" s="19">
        <v>0</v>
      </c>
      <c r="D728" s="17" t="s">
        <v>130</v>
      </c>
      <c r="E728" s="17" t="s">
        <v>1196</v>
      </c>
      <c r="F728" s="20">
        <v>11919.8</v>
      </c>
      <c r="G728" s="20">
        <v>-11918.8</v>
      </c>
      <c r="H728" s="17">
        <v>1</v>
      </c>
    </row>
    <row r="729" spans="1:8" ht="23.25">
      <c r="A729" s="19">
        <v>65</v>
      </c>
      <c r="B729" s="18">
        <v>100000252209</v>
      </c>
      <c r="C729" s="19">
        <v>0</v>
      </c>
      <c r="D729" s="17" t="s">
        <v>130</v>
      </c>
      <c r="E729" s="17" t="s">
        <v>1196</v>
      </c>
      <c r="F729" s="20">
        <v>11919.8</v>
      </c>
      <c r="G729" s="20">
        <v>-11918.8</v>
      </c>
      <c r="H729" s="17">
        <v>1</v>
      </c>
    </row>
    <row r="730" spans="1:8" ht="23.25">
      <c r="A730" s="19">
        <v>66</v>
      </c>
      <c r="B730" s="18">
        <v>100000252210</v>
      </c>
      <c r="C730" s="19">
        <v>0</v>
      </c>
      <c r="D730" s="17" t="s">
        <v>130</v>
      </c>
      <c r="E730" s="17" t="s">
        <v>1196</v>
      </c>
      <c r="F730" s="20">
        <v>11919.8</v>
      </c>
      <c r="G730" s="20">
        <v>-11918.8</v>
      </c>
      <c r="H730" s="17">
        <v>1</v>
      </c>
    </row>
    <row r="731" spans="1:8" ht="23.25">
      <c r="A731" s="19">
        <v>67</v>
      </c>
      <c r="B731" s="18">
        <v>100000252211</v>
      </c>
      <c r="C731" s="19">
        <v>0</v>
      </c>
      <c r="D731" s="17" t="s">
        <v>130</v>
      </c>
      <c r="E731" s="17" t="s">
        <v>1196</v>
      </c>
      <c r="F731" s="20">
        <v>11919.8</v>
      </c>
      <c r="G731" s="20">
        <v>-11918.8</v>
      </c>
      <c r="H731" s="17">
        <v>1</v>
      </c>
    </row>
    <row r="732" spans="1:8" ht="23.25">
      <c r="A732" s="19">
        <v>68</v>
      </c>
      <c r="B732" s="18">
        <v>100000252212</v>
      </c>
      <c r="C732" s="19">
        <v>0</v>
      </c>
      <c r="D732" s="17" t="s">
        <v>130</v>
      </c>
      <c r="E732" s="17" t="s">
        <v>1196</v>
      </c>
      <c r="F732" s="20">
        <v>11919.8</v>
      </c>
      <c r="G732" s="20">
        <v>-11918.8</v>
      </c>
      <c r="H732" s="17">
        <v>1</v>
      </c>
    </row>
    <row r="733" spans="1:8" ht="23.25">
      <c r="A733" s="19">
        <v>69</v>
      </c>
      <c r="B733" s="18">
        <v>100000252213</v>
      </c>
      <c r="C733" s="19">
        <v>0</v>
      </c>
      <c r="D733" s="17" t="s">
        <v>130</v>
      </c>
      <c r="E733" s="17" t="s">
        <v>1196</v>
      </c>
      <c r="F733" s="20">
        <v>11919.8</v>
      </c>
      <c r="G733" s="20">
        <v>-11918.8</v>
      </c>
      <c r="H733" s="17">
        <v>1</v>
      </c>
    </row>
    <row r="734" spans="1:8" ht="23.25">
      <c r="A734" s="19">
        <v>70</v>
      </c>
      <c r="B734" s="18">
        <v>100000252214</v>
      </c>
      <c r="C734" s="19">
        <v>0</v>
      </c>
      <c r="D734" s="17" t="s">
        <v>130</v>
      </c>
      <c r="E734" s="17" t="s">
        <v>1196</v>
      </c>
      <c r="F734" s="20">
        <v>11919.8</v>
      </c>
      <c r="G734" s="20">
        <v>-11918.8</v>
      </c>
      <c r="H734" s="17">
        <v>1</v>
      </c>
    </row>
    <row r="735" spans="1:8" ht="23.25">
      <c r="A735" s="19">
        <v>71</v>
      </c>
      <c r="B735" s="18">
        <v>100000252215</v>
      </c>
      <c r="C735" s="19">
        <v>0</v>
      </c>
      <c r="D735" s="17" t="s">
        <v>130</v>
      </c>
      <c r="E735" s="17" t="s">
        <v>1196</v>
      </c>
      <c r="F735" s="20">
        <v>11919.8</v>
      </c>
      <c r="G735" s="20">
        <v>-11918.8</v>
      </c>
      <c r="H735" s="17">
        <v>1</v>
      </c>
    </row>
    <row r="736" spans="1:8" ht="23.25">
      <c r="A736" s="19">
        <v>72</v>
      </c>
      <c r="B736" s="18">
        <v>100000252216</v>
      </c>
      <c r="C736" s="19">
        <v>0</v>
      </c>
      <c r="D736" s="17" t="s">
        <v>130</v>
      </c>
      <c r="E736" s="17" t="s">
        <v>1196</v>
      </c>
      <c r="F736" s="20">
        <v>11919.8</v>
      </c>
      <c r="G736" s="20">
        <v>-11918.8</v>
      </c>
      <c r="H736" s="17">
        <v>1</v>
      </c>
    </row>
    <row r="737" spans="1:8" ht="23.25">
      <c r="A737" s="19">
        <v>73</v>
      </c>
      <c r="B737" s="18">
        <v>100000252217</v>
      </c>
      <c r="C737" s="19">
        <v>0</v>
      </c>
      <c r="D737" s="17" t="s">
        <v>130</v>
      </c>
      <c r="E737" s="17" t="s">
        <v>1196</v>
      </c>
      <c r="F737" s="20">
        <v>11919.8</v>
      </c>
      <c r="G737" s="20">
        <v>-11918.8</v>
      </c>
      <c r="H737" s="17">
        <v>1</v>
      </c>
    </row>
    <row r="738" spans="1:8" ht="23.25">
      <c r="A738" s="19">
        <v>74</v>
      </c>
      <c r="B738" s="18">
        <v>100000252218</v>
      </c>
      <c r="C738" s="19">
        <v>0</v>
      </c>
      <c r="D738" s="17" t="s">
        <v>130</v>
      </c>
      <c r="E738" s="17" t="s">
        <v>1196</v>
      </c>
      <c r="F738" s="20">
        <v>11919.8</v>
      </c>
      <c r="G738" s="20">
        <v>-11918.8</v>
      </c>
      <c r="H738" s="17">
        <v>1</v>
      </c>
    </row>
    <row r="739" spans="1:8" ht="23.25">
      <c r="A739" s="19">
        <v>75</v>
      </c>
      <c r="B739" s="18">
        <v>100000252219</v>
      </c>
      <c r="C739" s="19">
        <v>0</v>
      </c>
      <c r="D739" s="17" t="s">
        <v>130</v>
      </c>
      <c r="E739" s="17" t="s">
        <v>1196</v>
      </c>
      <c r="F739" s="20">
        <v>11919.8</v>
      </c>
      <c r="G739" s="20">
        <v>-11918.8</v>
      </c>
      <c r="H739" s="17">
        <v>1</v>
      </c>
    </row>
    <row r="740" spans="1:8" ht="23.25">
      <c r="A740" s="19">
        <v>76</v>
      </c>
      <c r="B740" s="18">
        <v>100000252220</v>
      </c>
      <c r="C740" s="19">
        <v>0</v>
      </c>
      <c r="D740" s="17" t="s">
        <v>130</v>
      </c>
      <c r="E740" s="17" t="s">
        <v>1196</v>
      </c>
      <c r="F740" s="20">
        <v>11919.8</v>
      </c>
      <c r="G740" s="20">
        <v>-11918.8</v>
      </c>
      <c r="H740" s="17">
        <v>1</v>
      </c>
    </row>
    <row r="741" spans="1:8" ht="23.25">
      <c r="A741" s="19">
        <v>77</v>
      </c>
      <c r="B741" s="18">
        <v>100000252221</v>
      </c>
      <c r="C741" s="19">
        <v>0</v>
      </c>
      <c r="D741" s="17" t="s">
        <v>130</v>
      </c>
      <c r="E741" s="17" t="s">
        <v>1196</v>
      </c>
      <c r="F741" s="20">
        <v>11919.8</v>
      </c>
      <c r="G741" s="20">
        <v>-11918.8</v>
      </c>
      <c r="H741" s="17">
        <v>1</v>
      </c>
    </row>
    <row r="742" spans="1:8" ht="23.25">
      <c r="A742" s="19">
        <v>78</v>
      </c>
      <c r="B742" s="18">
        <v>100000252222</v>
      </c>
      <c r="C742" s="19">
        <v>0</v>
      </c>
      <c r="D742" s="17" t="s">
        <v>130</v>
      </c>
      <c r="E742" s="17" t="s">
        <v>1196</v>
      </c>
      <c r="F742" s="20">
        <v>11919.8</v>
      </c>
      <c r="G742" s="20">
        <v>-11918.8</v>
      </c>
      <c r="H742" s="17">
        <v>1</v>
      </c>
    </row>
    <row r="743" spans="1:8" ht="23.25">
      <c r="A743" s="19">
        <v>79</v>
      </c>
      <c r="B743" s="18">
        <v>100000252223</v>
      </c>
      <c r="C743" s="19">
        <v>0</v>
      </c>
      <c r="D743" s="17" t="s">
        <v>130</v>
      </c>
      <c r="E743" s="17" t="s">
        <v>1196</v>
      </c>
      <c r="F743" s="20">
        <v>11919.8</v>
      </c>
      <c r="G743" s="20">
        <v>-11918.8</v>
      </c>
      <c r="H743" s="17">
        <v>1</v>
      </c>
    </row>
    <row r="744" spans="1:8" ht="23.25">
      <c r="A744" s="19">
        <v>80</v>
      </c>
      <c r="B744" s="18">
        <v>100000252224</v>
      </c>
      <c r="C744" s="19">
        <v>0</v>
      </c>
      <c r="D744" s="17" t="s">
        <v>130</v>
      </c>
      <c r="E744" s="17" t="s">
        <v>1196</v>
      </c>
      <c r="F744" s="20">
        <v>11919.8</v>
      </c>
      <c r="G744" s="20">
        <v>-11918.8</v>
      </c>
      <c r="H744" s="17">
        <v>1</v>
      </c>
    </row>
    <row r="745" spans="1:8" ht="23.25">
      <c r="A745" s="19">
        <v>81</v>
      </c>
      <c r="B745" s="18">
        <v>100000252225</v>
      </c>
      <c r="C745" s="19">
        <v>0</v>
      </c>
      <c r="D745" s="17" t="s">
        <v>130</v>
      </c>
      <c r="E745" s="17" t="s">
        <v>1196</v>
      </c>
      <c r="F745" s="20">
        <v>11919.8</v>
      </c>
      <c r="G745" s="20">
        <v>-11918.8</v>
      </c>
      <c r="H745" s="17">
        <v>1</v>
      </c>
    </row>
    <row r="746" spans="1:8" ht="23.25">
      <c r="A746" s="19">
        <v>82</v>
      </c>
      <c r="B746" s="18">
        <v>100000252226</v>
      </c>
      <c r="C746" s="19">
        <v>0</v>
      </c>
      <c r="D746" s="17" t="s">
        <v>130</v>
      </c>
      <c r="E746" s="17" t="s">
        <v>1196</v>
      </c>
      <c r="F746" s="20">
        <v>11919.8</v>
      </c>
      <c r="G746" s="20">
        <v>-11918.8</v>
      </c>
      <c r="H746" s="17">
        <v>1</v>
      </c>
    </row>
    <row r="747" spans="1:8" ht="23.25">
      <c r="A747" s="19">
        <v>83</v>
      </c>
      <c r="B747" s="18">
        <v>100000252227</v>
      </c>
      <c r="C747" s="19">
        <v>0</v>
      </c>
      <c r="D747" s="17" t="s">
        <v>130</v>
      </c>
      <c r="E747" s="17" t="s">
        <v>1196</v>
      </c>
      <c r="F747" s="20">
        <v>11919.8</v>
      </c>
      <c r="G747" s="20">
        <v>-11918.8</v>
      </c>
      <c r="H747" s="17">
        <v>1</v>
      </c>
    </row>
    <row r="748" spans="1:8" ht="23.25">
      <c r="A748" s="19">
        <v>84</v>
      </c>
      <c r="B748" s="18">
        <v>100000252228</v>
      </c>
      <c r="C748" s="19">
        <v>0</v>
      </c>
      <c r="D748" s="17" t="s">
        <v>130</v>
      </c>
      <c r="E748" s="17" t="s">
        <v>1196</v>
      </c>
      <c r="F748" s="20">
        <v>11919.8</v>
      </c>
      <c r="G748" s="20">
        <v>-11918.8</v>
      </c>
      <c r="H748" s="17">
        <v>1</v>
      </c>
    </row>
    <row r="749" spans="1:8" ht="23.25">
      <c r="A749" s="19">
        <v>85</v>
      </c>
      <c r="B749" s="18">
        <v>100000252229</v>
      </c>
      <c r="C749" s="19">
        <v>0</v>
      </c>
      <c r="D749" s="17" t="s">
        <v>130</v>
      </c>
      <c r="E749" s="17" t="s">
        <v>1196</v>
      </c>
      <c r="F749" s="20">
        <v>11919.8</v>
      </c>
      <c r="G749" s="20">
        <v>-11918.8</v>
      </c>
      <c r="H749" s="17">
        <v>1</v>
      </c>
    </row>
    <row r="750" spans="1:8" ht="23.25">
      <c r="A750" s="19">
        <v>86</v>
      </c>
      <c r="B750" s="18">
        <v>100000252230</v>
      </c>
      <c r="C750" s="19">
        <v>0</v>
      </c>
      <c r="D750" s="17" t="s">
        <v>130</v>
      </c>
      <c r="E750" s="17" t="s">
        <v>1196</v>
      </c>
      <c r="F750" s="20">
        <v>11919.8</v>
      </c>
      <c r="G750" s="20">
        <v>-11918.8</v>
      </c>
      <c r="H750" s="17">
        <v>1</v>
      </c>
    </row>
    <row r="751" spans="1:8" ht="23.25">
      <c r="A751" s="19">
        <v>87</v>
      </c>
      <c r="B751" s="18">
        <v>100000252231</v>
      </c>
      <c r="C751" s="19">
        <v>0</v>
      </c>
      <c r="D751" s="17" t="s">
        <v>130</v>
      </c>
      <c r="E751" s="17" t="s">
        <v>1196</v>
      </c>
      <c r="F751" s="20">
        <v>11919.8</v>
      </c>
      <c r="G751" s="20">
        <v>-11918.8</v>
      </c>
      <c r="H751" s="17">
        <v>1</v>
      </c>
    </row>
    <row r="752" spans="1:8" ht="23.25">
      <c r="A752" s="19">
        <v>88</v>
      </c>
      <c r="B752" s="18">
        <v>100000252232</v>
      </c>
      <c r="C752" s="19">
        <v>0</v>
      </c>
      <c r="D752" s="17" t="s">
        <v>130</v>
      </c>
      <c r="E752" s="17" t="s">
        <v>1196</v>
      </c>
      <c r="F752" s="20">
        <v>11919.8</v>
      </c>
      <c r="G752" s="20">
        <v>-11918.8</v>
      </c>
      <c r="H752" s="17">
        <v>1</v>
      </c>
    </row>
    <row r="753" spans="1:8" ht="23.25">
      <c r="A753" s="19">
        <v>89</v>
      </c>
      <c r="B753" s="18">
        <v>100000252233</v>
      </c>
      <c r="C753" s="19">
        <v>0</v>
      </c>
      <c r="D753" s="17" t="s">
        <v>130</v>
      </c>
      <c r="E753" s="17" t="s">
        <v>1196</v>
      </c>
      <c r="F753" s="20">
        <v>11919.8</v>
      </c>
      <c r="G753" s="20">
        <v>-11918.8</v>
      </c>
      <c r="H753" s="17">
        <v>1</v>
      </c>
    </row>
    <row r="754" spans="1:8" ht="23.25">
      <c r="A754" s="19">
        <v>90</v>
      </c>
      <c r="B754" s="18">
        <v>100000252234</v>
      </c>
      <c r="C754" s="19">
        <v>0</v>
      </c>
      <c r="D754" s="17" t="s">
        <v>130</v>
      </c>
      <c r="E754" s="17" t="s">
        <v>1196</v>
      </c>
      <c r="F754" s="20">
        <v>11919.8</v>
      </c>
      <c r="G754" s="20">
        <v>-11918.8</v>
      </c>
      <c r="H754" s="17">
        <v>1</v>
      </c>
    </row>
    <row r="755" spans="1:8" ht="23.25">
      <c r="A755" s="19">
        <v>91</v>
      </c>
      <c r="B755" s="18">
        <v>100000252235</v>
      </c>
      <c r="C755" s="19">
        <v>0</v>
      </c>
      <c r="D755" s="17" t="s">
        <v>130</v>
      </c>
      <c r="E755" s="17" t="s">
        <v>1196</v>
      </c>
      <c r="F755" s="20">
        <v>11919.8</v>
      </c>
      <c r="G755" s="20">
        <v>-11918.8</v>
      </c>
      <c r="H755" s="17">
        <v>1</v>
      </c>
    </row>
    <row r="756" spans="1:8" ht="23.25">
      <c r="A756" s="19">
        <v>92</v>
      </c>
      <c r="B756" s="18">
        <v>100000263057</v>
      </c>
      <c r="C756" s="19">
        <v>0</v>
      </c>
      <c r="D756" s="17" t="s">
        <v>10</v>
      </c>
      <c r="E756" s="17" t="s">
        <v>1197</v>
      </c>
      <c r="F756" s="20">
        <v>743008</v>
      </c>
      <c r="G756" s="20">
        <v>-743007</v>
      </c>
      <c r="H756" s="17">
        <v>1</v>
      </c>
    </row>
    <row r="757" spans="1:8" ht="23.25">
      <c r="A757" s="19">
        <v>93</v>
      </c>
      <c r="B757" s="18">
        <v>100000263058</v>
      </c>
      <c r="C757" s="19">
        <v>0</v>
      </c>
      <c r="D757" s="17" t="s">
        <v>10</v>
      </c>
      <c r="E757" s="17" t="s">
        <v>1197</v>
      </c>
      <c r="F757" s="20">
        <v>743008</v>
      </c>
      <c r="G757" s="20">
        <v>-743007</v>
      </c>
      <c r="H757" s="17">
        <v>1</v>
      </c>
    </row>
    <row r="758" spans="1:8" ht="23.25">
      <c r="A758" s="21"/>
      <c r="B758" s="22" t="s">
        <v>280</v>
      </c>
      <c r="C758" s="15"/>
      <c r="D758" s="21"/>
      <c r="E758" s="21"/>
      <c r="F758" s="23">
        <f>SUM(F661:F757)</f>
        <v>6813429.5999999885</v>
      </c>
      <c r="G758" s="23">
        <f t="shared" ref="G758:H758" si="4">SUM(G661:G757)</f>
        <v>-6813332.5999999885</v>
      </c>
      <c r="H758" s="23">
        <f t="shared" si="4"/>
        <v>97</v>
      </c>
    </row>
    <row r="759" spans="1:8" ht="23.25">
      <c r="A759" s="43" t="s">
        <v>276</v>
      </c>
      <c r="B759" s="44"/>
      <c r="C759" s="44"/>
      <c r="D759" s="44"/>
      <c r="E759" s="45"/>
      <c r="F759" s="7">
        <f>F758+F657</f>
        <v>11704796.269999988</v>
      </c>
      <c r="G759" s="7">
        <f t="shared" ref="G759:H759" si="5">G758+G657</f>
        <v>-8210727.9699999876</v>
      </c>
      <c r="H759" s="7">
        <f t="shared" si="5"/>
        <v>3494068.3</v>
      </c>
    </row>
    <row r="760" spans="1:8" ht="23.25">
      <c r="A760" s="3"/>
      <c r="B760" s="4" t="s">
        <v>142</v>
      </c>
      <c r="C760" s="64"/>
      <c r="D760" s="3"/>
      <c r="E760" s="3"/>
      <c r="F760" s="5">
        <v>11704796.27</v>
      </c>
      <c r="G760" s="5">
        <v>-8210727.9699999997</v>
      </c>
      <c r="H760" s="5">
        <v>3494068.3</v>
      </c>
    </row>
    <row r="761" spans="1:8" ht="23.25">
      <c r="A761" s="3"/>
      <c r="B761" s="4"/>
      <c r="C761" s="64"/>
      <c r="D761" s="3"/>
      <c r="E761" s="3"/>
      <c r="F761" s="5"/>
      <c r="G761" s="5"/>
      <c r="H761" s="5"/>
    </row>
    <row r="762" spans="1:8" ht="23.25">
      <c r="A762" s="13" t="s">
        <v>175</v>
      </c>
      <c r="B762" s="4"/>
      <c r="C762" s="64"/>
      <c r="D762" s="3"/>
      <c r="E762" s="3"/>
      <c r="F762" s="5"/>
      <c r="G762" s="5"/>
      <c r="H762" s="5"/>
    </row>
    <row r="763" spans="1:8" ht="23.25">
      <c r="A763" s="15" t="s">
        <v>273</v>
      </c>
      <c r="B763" s="16" t="s">
        <v>1</v>
      </c>
      <c r="C763" s="15" t="s">
        <v>2</v>
      </c>
      <c r="D763" s="15" t="s">
        <v>274</v>
      </c>
      <c r="E763" s="15" t="s">
        <v>3</v>
      </c>
      <c r="F763" s="15" t="s">
        <v>4</v>
      </c>
      <c r="G763" s="15" t="s">
        <v>307</v>
      </c>
      <c r="H763" s="15" t="s">
        <v>6</v>
      </c>
    </row>
    <row r="764" spans="1:8" ht="23.25">
      <c r="A764" s="19">
        <v>1</v>
      </c>
      <c r="B764" s="18">
        <v>100000168621</v>
      </c>
      <c r="C764" s="19">
        <v>0</v>
      </c>
      <c r="D764" s="17" t="s">
        <v>796</v>
      </c>
      <c r="E764" s="17" t="s">
        <v>1198</v>
      </c>
      <c r="F764" s="20">
        <v>18250</v>
      </c>
      <c r="G764" s="20">
        <v>-11670</v>
      </c>
      <c r="H764" s="20">
        <v>6580</v>
      </c>
    </row>
    <row r="765" spans="1:8" ht="23.25">
      <c r="A765" s="19">
        <v>2</v>
      </c>
      <c r="B765" s="18">
        <v>100000255013</v>
      </c>
      <c r="C765" s="19">
        <v>0</v>
      </c>
      <c r="D765" s="17" t="s">
        <v>1199</v>
      </c>
      <c r="E765" s="17" t="s">
        <v>1200</v>
      </c>
      <c r="F765" s="20">
        <v>9000</v>
      </c>
      <c r="G765" s="20">
        <v>-5414.78</v>
      </c>
      <c r="H765" s="20">
        <v>3585.22</v>
      </c>
    </row>
    <row r="766" spans="1:8" ht="23.25">
      <c r="A766" s="19">
        <v>3</v>
      </c>
      <c r="B766" s="18">
        <v>100000400835</v>
      </c>
      <c r="C766" s="19">
        <v>0</v>
      </c>
      <c r="D766" s="17" t="s">
        <v>1201</v>
      </c>
      <c r="E766" s="17" t="s">
        <v>1202</v>
      </c>
      <c r="F766" s="20">
        <v>32000</v>
      </c>
      <c r="G766" s="20">
        <v>-2919.45</v>
      </c>
      <c r="H766" s="20">
        <v>29080.55</v>
      </c>
    </row>
    <row r="767" spans="1:8" ht="23.25">
      <c r="A767" s="19">
        <v>4</v>
      </c>
      <c r="B767" s="18">
        <v>100000400836</v>
      </c>
      <c r="C767" s="19">
        <v>0</v>
      </c>
      <c r="D767" s="17" t="s">
        <v>809</v>
      </c>
      <c r="E767" s="17" t="s">
        <v>1203</v>
      </c>
      <c r="F767" s="20">
        <v>32000</v>
      </c>
      <c r="G767" s="20">
        <v>-2858.08</v>
      </c>
      <c r="H767" s="20">
        <v>29141.919999999998</v>
      </c>
    </row>
    <row r="768" spans="1:8" ht="23.25">
      <c r="A768" s="19">
        <v>5</v>
      </c>
      <c r="B768" s="18">
        <v>100000400837</v>
      </c>
      <c r="C768" s="19">
        <v>0</v>
      </c>
      <c r="D768" s="17" t="s">
        <v>420</v>
      </c>
      <c r="E768" s="17" t="s">
        <v>1204</v>
      </c>
      <c r="F768" s="20">
        <v>31890</v>
      </c>
      <c r="G768" s="20">
        <v>-2918.15</v>
      </c>
      <c r="H768" s="20">
        <v>28971.85</v>
      </c>
    </row>
    <row r="769" spans="1:8" ht="23.25">
      <c r="A769" s="19">
        <v>6</v>
      </c>
      <c r="B769" s="18">
        <v>100000400838</v>
      </c>
      <c r="C769" s="19">
        <v>0</v>
      </c>
      <c r="D769" s="17" t="s">
        <v>420</v>
      </c>
      <c r="E769" s="17" t="s">
        <v>1205</v>
      </c>
      <c r="F769" s="20">
        <v>41800</v>
      </c>
      <c r="G769" s="20">
        <v>-3824.99</v>
      </c>
      <c r="H769" s="20">
        <v>37975.01</v>
      </c>
    </row>
    <row r="770" spans="1:8" ht="23.25">
      <c r="A770" s="19">
        <v>7</v>
      </c>
      <c r="B770" s="18">
        <v>100000400839</v>
      </c>
      <c r="C770" s="19">
        <v>0</v>
      </c>
      <c r="D770" s="17" t="s">
        <v>420</v>
      </c>
      <c r="E770" s="17" t="s">
        <v>1206</v>
      </c>
      <c r="F770" s="20">
        <v>41088</v>
      </c>
      <c r="G770" s="20">
        <v>-3759.83</v>
      </c>
      <c r="H770" s="20">
        <v>37328.17</v>
      </c>
    </row>
    <row r="771" spans="1:8" ht="23.25">
      <c r="A771" s="19">
        <v>8</v>
      </c>
      <c r="B771" s="18">
        <v>100000400840</v>
      </c>
      <c r="C771" s="19">
        <v>0</v>
      </c>
      <c r="D771" s="17" t="s">
        <v>1207</v>
      </c>
      <c r="E771" s="17" t="s">
        <v>1208</v>
      </c>
      <c r="F771" s="20">
        <v>42500</v>
      </c>
      <c r="G771" s="20">
        <v>-3760.96</v>
      </c>
      <c r="H771" s="20">
        <v>38739.040000000001</v>
      </c>
    </row>
    <row r="772" spans="1:8" ht="23.25">
      <c r="A772" s="19">
        <v>9</v>
      </c>
      <c r="B772" s="18">
        <v>100000400842</v>
      </c>
      <c r="C772" s="19">
        <v>0</v>
      </c>
      <c r="D772" s="17" t="s">
        <v>1207</v>
      </c>
      <c r="E772" s="17" t="s">
        <v>1209</v>
      </c>
      <c r="F772" s="20">
        <v>32000</v>
      </c>
      <c r="G772" s="20">
        <v>-2831.78</v>
      </c>
      <c r="H772" s="20">
        <v>29168.22</v>
      </c>
    </row>
    <row r="773" spans="1:8" ht="23.25">
      <c r="A773" s="19">
        <v>10</v>
      </c>
      <c r="B773" s="18">
        <v>100000400843</v>
      </c>
      <c r="C773" s="19">
        <v>0</v>
      </c>
      <c r="D773" s="17" t="s">
        <v>1210</v>
      </c>
      <c r="E773" s="17" t="s">
        <v>1211</v>
      </c>
      <c r="F773" s="20">
        <v>42500</v>
      </c>
      <c r="G773" s="20">
        <v>-3726.03</v>
      </c>
      <c r="H773" s="20">
        <v>38773.97</v>
      </c>
    </row>
    <row r="774" spans="1:8" ht="23.25">
      <c r="A774" s="19">
        <v>11</v>
      </c>
      <c r="B774" s="18">
        <v>100000400844</v>
      </c>
      <c r="C774" s="19">
        <v>0</v>
      </c>
      <c r="D774" s="17" t="s">
        <v>1210</v>
      </c>
      <c r="E774" s="17" t="s">
        <v>1212</v>
      </c>
      <c r="F774" s="20">
        <v>32000</v>
      </c>
      <c r="G774" s="20">
        <v>-2805.48</v>
      </c>
      <c r="H774" s="20">
        <v>29194.52</v>
      </c>
    </row>
    <row r="775" spans="1:8" ht="23.25">
      <c r="A775" s="19">
        <v>12</v>
      </c>
      <c r="B775" s="18">
        <v>100000450048</v>
      </c>
      <c r="C775" s="19">
        <v>0</v>
      </c>
      <c r="D775" s="17" t="s">
        <v>173</v>
      </c>
      <c r="E775" s="17" t="s">
        <v>1213</v>
      </c>
      <c r="F775" s="20">
        <v>592172.04</v>
      </c>
      <c r="G775" s="20">
        <v>-4867.17</v>
      </c>
      <c r="H775" s="20">
        <v>587304.87</v>
      </c>
    </row>
    <row r="776" spans="1:8" ht="23.25">
      <c r="A776" s="19">
        <v>13</v>
      </c>
      <c r="B776" s="18">
        <v>100000450391</v>
      </c>
      <c r="C776" s="19">
        <v>0</v>
      </c>
      <c r="D776" s="17" t="s">
        <v>19</v>
      </c>
      <c r="E776" s="17" t="s">
        <v>1214</v>
      </c>
      <c r="F776" s="20">
        <v>4966400</v>
      </c>
      <c r="G776" s="20">
        <v>-635627.49</v>
      </c>
      <c r="H776" s="20">
        <v>4330772.51</v>
      </c>
    </row>
    <row r="777" spans="1:8" ht="23.25">
      <c r="A777" s="19">
        <v>14</v>
      </c>
      <c r="B777" s="18">
        <v>100000451075</v>
      </c>
      <c r="C777" s="19">
        <v>0</v>
      </c>
      <c r="D777" s="17" t="s">
        <v>19</v>
      </c>
      <c r="E777" s="17" t="s">
        <v>1215</v>
      </c>
      <c r="F777" s="20">
        <v>6251700</v>
      </c>
      <c r="G777" s="20">
        <v>-558745.81000000006</v>
      </c>
      <c r="H777" s="20">
        <v>5692954.1900000004</v>
      </c>
    </row>
    <row r="778" spans="1:8" ht="23.25">
      <c r="A778" s="21"/>
      <c r="B778" s="22" t="s">
        <v>175</v>
      </c>
      <c r="C778" s="15"/>
      <c r="D778" s="21"/>
      <c r="E778" s="21"/>
      <c r="F778" s="23">
        <f>SUM(F764:F777)</f>
        <v>12165300.039999999</v>
      </c>
      <c r="G778" s="23">
        <f t="shared" ref="G778:H778" si="6">SUM(G764:G777)</f>
        <v>-1245730</v>
      </c>
      <c r="H778" s="23">
        <f t="shared" si="6"/>
        <v>10919570.039999999</v>
      </c>
    </row>
    <row r="779" spans="1:8" ht="23.25">
      <c r="A779" s="12"/>
      <c r="B779" s="13"/>
      <c r="C779" s="6"/>
      <c r="D779" s="12"/>
      <c r="E779" s="12"/>
      <c r="F779" s="14"/>
      <c r="G779" s="14"/>
      <c r="H779" s="14"/>
    </row>
    <row r="780" spans="1:8" ht="23.25">
      <c r="A780" s="13" t="s">
        <v>281</v>
      </c>
      <c r="B780" s="13"/>
      <c r="C780" s="6"/>
      <c r="D780" s="12"/>
      <c r="E780" s="12"/>
      <c r="F780" s="14"/>
      <c r="G780" s="14"/>
      <c r="H780" s="14"/>
    </row>
    <row r="781" spans="1:8" ht="23.25">
      <c r="A781" s="15" t="s">
        <v>273</v>
      </c>
      <c r="B781" s="16" t="s">
        <v>1</v>
      </c>
      <c r="C781" s="15" t="s">
        <v>2</v>
      </c>
      <c r="D781" s="15" t="s">
        <v>274</v>
      </c>
      <c r="E781" s="15" t="s">
        <v>3</v>
      </c>
      <c r="F781" s="15" t="s">
        <v>4</v>
      </c>
      <c r="G781" s="15" t="s">
        <v>307</v>
      </c>
      <c r="H781" s="15" t="s">
        <v>6</v>
      </c>
    </row>
    <row r="782" spans="1:8" ht="23.25">
      <c r="A782" s="19">
        <v>1</v>
      </c>
      <c r="B782" s="18">
        <v>100000145947</v>
      </c>
      <c r="C782" s="19">
        <v>0</v>
      </c>
      <c r="D782" s="17" t="s">
        <v>65</v>
      </c>
      <c r="E782" s="17" t="s">
        <v>1216</v>
      </c>
      <c r="F782" s="20">
        <v>85000</v>
      </c>
      <c r="G782" s="20">
        <v>-84999</v>
      </c>
      <c r="H782" s="17">
        <v>1</v>
      </c>
    </row>
    <row r="783" spans="1:8" ht="23.25">
      <c r="A783" s="19">
        <v>2</v>
      </c>
      <c r="B783" s="18">
        <v>100000145948</v>
      </c>
      <c r="C783" s="19">
        <v>0</v>
      </c>
      <c r="D783" s="17" t="s">
        <v>65</v>
      </c>
      <c r="E783" s="17" t="s">
        <v>1217</v>
      </c>
      <c r="F783" s="20">
        <v>38400</v>
      </c>
      <c r="G783" s="20">
        <v>-38399</v>
      </c>
      <c r="H783" s="17">
        <v>1</v>
      </c>
    </row>
    <row r="784" spans="1:8" ht="23.25">
      <c r="A784" s="19">
        <v>3</v>
      </c>
      <c r="B784" s="18">
        <v>100000145949</v>
      </c>
      <c r="C784" s="19">
        <v>0</v>
      </c>
      <c r="D784" s="17" t="s">
        <v>65</v>
      </c>
      <c r="E784" s="17" t="s">
        <v>1218</v>
      </c>
      <c r="F784" s="20">
        <v>78389.259999999995</v>
      </c>
      <c r="G784" s="20">
        <v>-78388.259999999995</v>
      </c>
      <c r="H784" s="17">
        <v>1</v>
      </c>
    </row>
    <row r="785" spans="1:8" ht="23.25">
      <c r="A785" s="19">
        <v>4</v>
      </c>
      <c r="B785" s="18">
        <v>100000145950</v>
      </c>
      <c r="C785" s="19">
        <v>0</v>
      </c>
      <c r="D785" s="17" t="s">
        <v>65</v>
      </c>
      <c r="E785" s="17" t="s">
        <v>1219</v>
      </c>
      <c r="F785" s="20">
        <v>49900</v>
      </c>
      <c r="G785" s="20">
        <v>-49899</v>
      </c>
      <c r="H785" s="17">
        <v>1</v>
      </c>
    </row>
    <row r="786" spans="1:8" ht="23.25">
      <c r="A786" s="19">
        <v>5</v>
      </c>
      <c r="B786" s="18">
        <v>100000176168</v>
      </c>
      <c r="C786" s="19">
        <v>0</v>
      </c>
      <c r="D786" s="17" t="s">
        <v>1220</v>
      </c>
      <c r="E786" s="17" t="s">
        <v>1221</v>
      </c>
      <c r="F786" s="20">
        <v>54677</v>
      </c>
      <c r="G786" s="20">
        <v>-54676</v>
      </c>
      <c r="H786" s="17">
        <v>1</v>
      </c>
    </row>
    <row r="787" spans="1:8" ht="23.25">
      <c r="A787" s="19">
        <v>6</v>
      </c>
      <c r="B787" s="18">
        <v>100000310695</v>
      </c>
      <c r="C787" s="19">
        <v>0</v>
      </c>
      <c r="D787" s="17" t="s">
        <v>465</v>
      </c>
      <c r="E787" s="17" t="s">
        <v>1222</v>
      </c>
      <c r="F787" s="20">
        <v>12500</v>
      </c>
      <c r="G787" s="20">
        <v>-12499</v>
      </c>
      <c r="H787" s="17">
        <v>1</v>
      </c>
    </row>
    <row r="788" spans="1:8" ht="23.25">
      <c r="A788" s="21"/>
      <c r="B788" s="22" t="s">
        <v>281</v>
      </c>
      <c r="C788" s="15"/>
      <c r="D788" s="21"/>
      <c r="E788" s="21"/>
      <c r="F788" s="23">
        <f>SUM(F782:F787)</f>
        <v>318866.26</v>
      </c>
      <c r="G788" s="23">
        <f t="shared" ref="G788:H788" si="7">SUM(G782:G787)</f>
        <v>-318860.26</v>
      </c>
      <c r="H788" s="23">
        <f t="shared" si="7"/>
        <v>6</v>
      </c>
    </row>
    <row r="789" spans="1:8" ht="23.25">
      <c r="A789" s="43" t="s">
        <v>276</v>
      </c>
      <c r="B789" s="44"/>
      <c r="C789" s="44"/>
      <c r="D789" s="44"/>
      <c r="E789" s="45"/>
      <c r="F789" s="7">
        <f>F788+F778</f>
        <v>12484166.299999999</v>
      </c>
      <c r="G789" s="7">
        <f t="shared" ref="G789:H789" si="8">G788+G778</f>
        <v>-1564590.26</v>
      </c>
      <c r="H789" s="7">
        <f t="shared" si="8"/>
        <v>10919576.039999999</v>
      </c>
    </row>
    <row r="790" spans="1:8" ht="23.25">
      <c r="A790" s="3"/>
      <c r="B790" s="4" t="s">
        <v>176</v>
      </c>
      <c r="C790" s="64"/>
      <c r="D790" s="3"/>
      <c r="E790" s="3"/>
      <c r="F790" s="5">
        <v>12484166.300000001</v>
      </c>
      <c r="G790" s="5">
        <v>-1564590.26</v>
      </c>
      <c r="H790" s="5">
        <v>10919576.039999999</v>
      </c>
    </row>
    <row r="791" spans="1:8" ht="23.25">
      <c r="A791" s="3"/>
      <c r="B791" s="4"/>
      <c r="C791" s="64"/>
      <c r="D791" s="3"/>
      <c r="E791" s="3"/>
      <c r="F791" s="5"/>
      <c r="G791" s="5"/>
      <c r="H791" s="5"/>
    </row>
    <row r="792" spans="1:8" ht="23.25">
      <c r="A792" s="13" t="s">
        <v>1223</v>
      </c>
      <c r="B792" s="4"/>
      <c r="C792" s="64"/>
      <c r="D792" s="3"/>
      <c r="E792" s="3"/>
      <c r="F792" s="5"/>
      <c r="G792" s="5"/>
      <c r="H792" s="5"/>
    </row>
    <row r="793" spans="1:8" ht="23.25">
      <c r="A793" s="15" t="s">
        <v>273</v>
      </c>
      <c r="B793" s="16" t="s">
        <v>1</v>
      </c>
      <c r="C793" s="15" t="s">
        <v>2</v>
      </c>
      <c r="D793" s="15" t="s">
        <v>274</v>
      </c>
      <c r="E793" s="15" t="s">
        <v>3</v>
      </c>
      <c r="F793" s="15" t="s">
        <v>4</v>
      </c>
      <c r="G793" s="15" t="s">
        <v>307</v>
      </c>
      <c r="H793" s="15" t="s">
        <v>6</v>
      </c>
    </row>
    <row r="794" spans="1:8" ht="23.25">
      <c r="A794" s="19">
        <v>1</v>
      </c>
      <c r="B794" s="18">
        <v>100000417387</v>
      </c>
      <c r="C794" s="19">
        <v>0</v>
      </c>
      <c r="D794" s="17" t="s">
        <v>365</v>
      </c>
      <c r="E794" s="17" t="s">
        <v>1224</v>
      </c>
      <c r="F794" s="20">
        <v>21500</v>
      </c>
      <c r="G794" s="20">
        <v>-3977.83</v>
      </c>
      <c r="H794" s="20">
        <v>17522.169999999998</v>
      </c>
    </row>
    <row r="795" spans="1:8" ht="23.25">
      <c r="A795" s="19"/>
      <c r="B795" s="18">
        <v>100000417387</v>
      </c>
      <c r="C795" s="19">
        <v>1</v>
      </c>
      <c r="D795" s="17" t="s">
        <v>365</v>
      </c>
      <c r="E795" s="17" t="s">
        <v>1224</v>
      </c>
      <c r="F795" s="20">
        <v>8500</v>
      </c>
      <c r="G795" s="20">
        <v>-8499</v>
      </c>
      <c r="H795" s="17">
        <v>1</v>
      </c>
    </row>
    <row r="796" spans="1:8" ht="23.25">
      <c r="A796" s="21"/>
      <c r="B796" s="22" t="s">
        <v>1223</v>
      </c>
      <c r="C796" s="15"/>
      <c r="D796" s="21"/>
      <c r="E796" s="21"/>
      <c r="F796" s="23">
        <v>30000</v>
      </c>
      <c r="G796" s="23">
        <v>-12476.83</v>
      </c>
      <c r="H796" s="23">
        <v>17523.169999999998</v>
      </c>
    </row>
    <row r="797" spans="1:8" ht="23.25">
      <c r="A797" s="43" t="s">
        <v>276</v>
      </c>
      <c r="B797" s="44"/>
      <c r="C797" s="44"/>
      <c r="D797" s="44"/>
      <c r="E797" s="45"/>
      <c r="F797" s="7">
        <f>F796</f>
        <v>30000</v>
      </c>
      <c r="G797" s="7">
        <f t="shared" ref="G797:H797" si="9">G796</f>
        <v>-12476.83</v>
      </c>
      <c r="H797" s="7">
        <f t="shared" si="9"/>
        <v>17523.169999999998</v>
      </c>
    </row>
    <row r="798" spans="1:8" ht="23.25">
      <c r="A798" s="3"/>
      <c r="B798" s="4" t="s">
        <v>1225</v>
      </c>
      <c r="C798" s="64"/>
      <c r="D798" s="3"/>
      <c r="E798" s="3"/>
      <c r="F798" s="5">
        <v>30000</v>
      </c>
      <c r="G798" s="5">
        <v>-12476.83</v>
      </c>
      <c r="H798" s="5">
        <v>17523.169999999998</v>
      </c>
    </row>
    <row r="799" spans="1:8" ht="23.25">
      <c r="A799" s="3"/>
      <c r="B799" s="4"/>
      <c r="C799" s="64"/>
      <c r="D799" s="3"/>
      <c r="E799" s="3"/>
      <c r="F799" s="5"/>
      <c r="G799" s="5"/>
      <c r="H799" s="5"/>
    </row>
    <row r="800" spans="1:8" ht="23.25">
      <c r="A800" s="13" t="s">
        <v>570</v>
      </c>
      <c r="B800" s="4"/>
      <c r="C800" s="64"/>
      <c r="D800" s="3"/>
      <c r="E800" s="3"/>
      <c r="F800" s="5"/>
      <c r="G800" s="5"/>
      <c r="H800" s="5"/>
    </row>
    <row r="801" spans="1:8" ht="23.25">
      <c r="A801" s="15" t="s">
        <v>273</v>
      </c>
      <c r="B801" s="16" t="s">
        <v>1</v>
      </c>
      <c r="C801" s="15" t="s">
        <v>2</v>
      </c>
      <c r="D801" s="15" t="s">
        <v>274</v>
      </c>
      <c r="E801" s="15" t="s">
        <v>3</v>
      </c>
      <c r="F801" s="15" t="s">
        <v>4</v>
      </c>
      <c r="G801" s="15" t="s">
        <v>307</v>
      </c>
      <c r="H801" s="15" t="s">
        <v>6</v>
      </c>
    </row>
    <row r="802" spans="1:8" ht="23.25">
      <c r="A802" s="19">
        <v>1</v>
      </c>
      <c r="B802" s="18">
        <v>100000213206</v>
      </c>
      <c r="C802" s="19">
        <v>0</v>
      </c>
      <c r="D802" s="17" t="s">
        <v>97</v>
      </c>
      <c r="E802" s="17" t="s">
        <v>1226</v>
      </c>
      <c r="F802" s="20">
        <v>59150</v>
      </c>
      <c r="G802" s="20">
        <v>-36972.53</v>
      </c>
      <c r="H802" s="20">
        <v>22177.47</v>
      </c>
    </row>
    <row r="803" spans="1:8" ht="23.25">
      <c r="A803" s="19">
        <v>2</v>
      </c>
      <c r="B803" s="18">
        <v>100000213207</v>
      </c>
      <c r="C803" s="19">
        <v>0</v>
      </c>
      <c r="D803" s="17" t="s">
        <v>97</v>
      </c>
      <c r="E803" s="17" t="s">
        <v>1226</v>
      </c>
      <c r="F803" s="20">
        <v>59150</v>
      </c>
      <c r="G803" s="20">
        <v>-36972.53</v>
      </c>
      <c r="H803" s="20">
        <v>22177.47</v>
      </c>
    </row>
    <row r="804" spans="1:8" ht="23.25">
      <c r="A804" s="19">
        <v>3</v>
      </c>
      <c r="B804" s="18">
        <v>100000213208</v>
      </c>
      <c r="C804" s="19">
        <v>0</v>
      </c>
      <c r="D804" s="17" t="s">
        <v>97</v>
      </c>
      <c r="E804" s="17" t="s">
        <v>1226</v>
      </c>
      <c r="F804" s="20">
        <v>59150</v>
      </c>
      <c r="G804" s="20">
        <v>-36972.53</v>
      </c>
      <c r="H804" s="20">
        <v>22177.47</v>
      </c>
    </row>
    <row r="805" spans="1:8" ht="23.25">
      <c r="A805" s="19">
        <v>4</v>
      </c>
      <c r="B805" s="18">
        <v>100000213209</v>
      </c>
      <c r="C805" s="19">
        <v>0</v>
      </c>
      <c r="D805" s="17" t="s">
        <v>97</v>
      </c>
      <c r="E805" s="17" t="s">
        <v>1226</v>
      </c>
      <c r="F805" s="20">
        <v>59150</v>
      </c>
      <c r="G805" s="20">
        <v>-36972.53</v>
      </c>
      <c r="H805" s="20">
        <v>22177.47</v>
      </c>
    </row>
    <row r="806" spans="1:8" ht="23.25">
      <c r="A806" s="19">
        <v>5</v>
      </c>
      <c r="B806" s="18">
        <v>100000213210</v>
      </c>
      <c r="C806" s="19">
        <v>0</v>
      </c>
      <c r="D806" s="17" t="s">
        <v>97</v>
      </c>
      <c r="E806" s="17" t="s">
        <v>1226</v>
      </c>
      <c r="F806" s="20">
        <v>59150</v>
      </c>
      <c r="G806" s="20">
        <v>-36972.53</v>
      </c>
      <c r="H806" s="20">
        <v>22177.47</v>
      </c>
    </row>
    <row r="807" spans="1:8" ht="23.25">
      <c r="A807" s="19">
        <v>6</v>
      </c>
      <c r="B807" s="18">
        <v>100000213211</v>
      </c>
      <c r="C807" s="19">
        <v>0</v>
      </c>
      <c r="D807" s="17" t="s">
        <v>97</v>
      </c>
      <c r="E807" s="17" t="s">
        <v>1227</v>
      </c>
      <c r="F807" s="20">
        <v>59150</v>
      </c>
      <c r="G807" s="20">
        <v>-36972.53</v>
      </c>
      <c r="H807" s="20">
        <v>22177.47</v>
      </c>
    </row>
    <row r="808" spans="1:8" ht="23.25">
      <c r="A808" s="19">
        <v>7</v>
      </c>
      <c r="B808" s="18">
        <v>100000213212</v>
      </c>
      <c r="C808" s="19">
        <v>0</v>
      </c>
      <c r="D808" s="17" t="s">
        <v>97</v>
      </c>
      <c r="E808" s="17" t="s">
        <v>1226</v>
      </c>
      <c r="F808" s="20">
        <v>59150</v>
      </c>
      <c r="G808" s="20">
        <v>-36972.53</v>
      </c>
      <c r="H808" s="20">
        <v>22177.47</v>
      </c>
    </row>
    <row r="809" spans="1:8" ht="23.25">
      <c r="A809" s="21"/>
      <c r="B809" s="22" t="s">
        <v>570</v>
      </c>
      <c r="C809" s="15"/>
      <c r="D809" s="21"/>
      <c r="E809" s="21"/>
      <c r="F809" s="23">
        <v>414050</v>
      </c>
      <c r="G809" s="23">
        <v>-258807.71</v>
      </c>
      <c r="H809" s="23">
        <v>155242.29</v>
      </c>
    </row>
    <row r="810" spans="1:8" ht="23.25">
      <c r="A810" s="43" t="s">
        <v>276</v>
      </c>
      <c r="B810" s="44"/>
      <c r="C810" s="44"/>
      <c r="D810" s="44"/>
      <c r="E810" s="45"/>
      <c r="F810" s="7">
        <f>F809</f>
        <v>414050</v>
      </c>
      <c r="G810" s="7">
        <f t="shared" ref="G810:H810" si="10">G809</f>
        <v>-258807.71</v>
      </c>
      <c r="H810" s="7">
        <f t="shared" si="10"/>
        <v>155242.29</v>
      </c>
    </row>
    <row r="811" spans="1:8" ht="23.25">
      <c r="A811" s="3"/>
      <c r="B811" s="4" t="s">
        <v>582</v>
      </c>
      <c r="C811" s="64"/>
      <c r="D811" s="3"/>
      <c r="E811" s="3"/>
      <c r="F811" s="5">
        <v>414050</v>
      </c>
      <c r="G811" s="5">
        <v>-258807.71</v>
      </c>
      <c r="H811" s="5">
        <v>155242.29</v>
      </c>
    </row>
    <row r="812" spans="1:8" ht="23.25">
      <c r="A812" s="3"/>
      <c r="B812" s="4"/>
      <c r="C812" s="64"/>
      <c r="D812" s="3"/>
      <c r="E812" s="3"/>
      <c r="F812" s="5"/>
      <c r="G812" s="5"/>
      <c r="H812" s="5"/>
    </row>
    <row r="813" spans="1:8" ht="23.25">
      <c r="A813" s="13" t="s">
        <v>1228</v>
      </c>
      <c r="B813" s="4"/>
      <c r="C813" s="64"/>
      <c r="D813" s="3"/>
      <c r="E813" s="3"/>
      <c r="F813" s="5"/>
      <c r="G813" s="5"/>
      <c r="H813" s="5"/>
    </row>
    <row r="814" spans="1:8" ht="23.25">
      <c r="A814" s="15" t="s">
        <v>273</v>
      </c>
      <c r="B814" s="16" t="s">
        <v>1</v>
      </c>
      <c r="C814" s="15" t="s">
        <v>2</v>
      </c>
      <c r="D814" s="15" t="s">
        <v>274</v>
      </c>
      <c r="E814" s="15" t="s">
        <v>3</v>
      </c>
      <c r="F814" s="15" t="s">
        <v>4</v>
      </c>
      <c r="G814" s="15" t="s">
        <v>307</v>
      </c>
      <c r="H814" s="15" t="s">
        <v>6</v>
      </c>
    </row>
    <row r="815" spans="1:8" ht="23.25">
      <c r="A815" s="19">
        <v>1</v>
      </c>
      <c r="B815" s="18">
        <v>100000301829</v>
      </c>
      <c r="C815" s="19">
        <v>0</v>
      </c>
      <c r="D815" s="17" t="s">
        <v>214</v>
      </c>
      <c r="E815" s="17" t="s">
        <v>1229</v>
      </c>
      <c r="F815" s="20">
        <v>95900</v>
      </c>
      <c r="G815" s="20">
        <v>-50866.22</v>
      </c>
      <c r="H815" s="20">
        <v>45033.78</v>
      </c>
    </row>
    <row r="816" spans="1:8" ht="23.25">
      <c r="A816" s="19">
        <v>2</v>
      </c>
      <c r="B816" s="18">
        <v>100000301830</v>
      </c>
      <c r="C816" s="19">
        <v>0</v>
      </c>
      <c r="D816" s="17" t="s">
        <v>214</v>
      </c>
      <c r="E816" s="17" t="s">
        <v>1229</v>
      </c>
      <c r="F816" s="20">
        <v>95900</v>
      </c>
      <c r="G816" s="20">
        <v>-50866.22</v>
      </c>
      <c r="H816" s="20">
        <v>45033.78</v>
      </c>
    </row>
    <row r="817" spans="1:8" ht="23.25">
      <c r="A817" s="19">
        <v>3</v>
      </c>
      <c r="B817" s="18">
        <v>100000301831</v>
      </c>
      <c r="C817" s="19">
        <v>0</v>
      </c>
      <c r="D817" s="17" t="s">
        <v>214</v>
      </c>
      <c r="E817" s="17" t="s">
        <v>1229</v>
      </c>
      <c r="F817" s="20">
        <v>95900</v>
      </c>
      <c r="G817" s="20">
        <v>-50866.21</v>
      </c>
      <c r="H817" s="20">
        <v>45033.79</v>
      </c>
    </row>
    <row r="818" spans="1:8" ht="23.25">
      <c r="A818" s="19">
        <v>4</v>
      </c>
      <c r="B818" s="18">
        <v>100000301832</v>
      </c>
      <c r="C818" s="19">
        <v>0</v>
      </c>
      <c r="D818" s="17" t="s">
        <v>214</v>
      </c>
      <c r="E818" s="17" t="s">
        <v>1229</v>
      </c>
      <c r="F818" s="20">
        <v>95900</v>
      </c>
      <c r="G818" s="20">
        <v>-50866.22</v>
      </c>
      <c r="H818" s="20">
        <v>45033.78</v>
      </c>
    </row>
    <row r="819" spans="1:8" ht="23.25">
      <c r="A819" s="19">
        <v>5</v>
      </c>
      <c r="B819" s="18">
        <v>100000301833</v>
      </c>
      <c r="C819" s="19">
        <v>0</v>
      </c>
      <c r="D819" s="17" t="s">
        <v>214</v>
      </c>
      <c r="E819" s="17" t="s">
        <v>1229</v>
      </c>
      <c r="F819" s="20">
        <v>95900</v>
      </c>
      <c r="G819" s="20">
        <v>-50866.21</v>
      </c>
      <c r="H819" s="20">
        <v>45033.79</v>
      </c>
    </row>
    <row r="820" spans="1:8" ht="23.25">
      <c r="A820" s="19">
        <v>6</v>
      </c>
      <c r="B820" s="18">
        <v>100000301834</v>
      </c>
      <c r="C820" s="19">
        <v>0</v>
      </c>
      <c r="D820" s="17" t="s">
        <v>214</v>
      </c>
      <c r="E820" s="17" t="s">
        <v>1229</v>
      </c>
      <c r="F820" s="20">
        <v>95900</v>
      </c>
      <c r="G820" s="20">
        <v>-50866.22</v>
      </c>
      <c r="H820" s="20">
        <v>45033.78</v>
      </c>
    </row>
    <row r="821" spans="1:8" ht="23.25">
      <c r="A821" s="19">
        <v>7</v>
      </c>
      <c r="B821" s="18">
        <v>100000301835</v>
      </c>
      <c r="C821" s="19">
        <v>0</v>
      </c>
      <c r="D821" s="17" t="s">
        <v>214</v>
      </c>
      <c r="E821" s="17" t="s">
        <v>1229</v>
      </c>
      <c r="F821" s="20">
        <v>95900</v>
      </c>
      <c r="G821" s="20">
        <v>-50866.21</v>
      </c>
      <c r="H821" s="20">
        <v>45033.79</v>
      </c>
    </row>
    <row r="822" spans="1:8" ht="23.25">
      <c r="A822" s="19">
        <v>8</v>
      </c>
      <c r="B822" s="18">
        <v>100000301836</v>
      </c>
      <c r="C822" s="19">
        <v>0</v>
      </c>
      <c r="D822" s="17" t="s">
        <v>214</v>
      </c>
      <c r="E822" s="17" t="s">
        <v>1229</v>
      </c>
      <c r="F822" s="20">
        <v>95900</v>
      </c>
      <c r="G822" s="20">
        <v>-50866.21</v>
      </c>
      <c r="H822" s="20">
        <v>45033.79</v>
      </c>
    </row>
    <row r="823" spans="1:8" ht="23.25">
      <c r="A823" s="21"/>
      <c r="B823" s="22" t="s">
        <v>1228</v>
      </c>
      <c r="C823" s="15"/>
      <c r="D823" s="21"/>
      <c r="E823" s="21"/>
      <c r="F823" s="23">
        <f>SUM(F815:F822)</f>
        <v>767200</v>
      </c>
      <c r="G823" s="23">
        <f t="shared" ref="G823:H823" si="11">SUM(G815:G822)</f>
        <v>-406929.72000000003</v>
      </c>
      <c r="H823" s="23">
        <f t="shared" si="11"/>
        <v>360270.27999999997</v>
      </c>
    </row>
    <row r="824" spans="1:8" ht="23.25">
      <c r="A824" s="12"/>
      <c r="B824" s="13"/>
      <c r="C824" s="6"/>
      <c r="D824" s="12"/>
      <c r="E824" s="12"/>
      <c r="F824" s="14"/>
      <c r="G824" s="14"/>
      <c r="H824" s="14"/>
    </row>
    <row r="825" spans="1:8" ht="23.25">
      <c r="A825" s="13" t="s">
        <v>1230</v>
      </c>
      <c r="B825" s="13"/>
      <c r="C825" s="6"/>
      <c r="D825" s="12"/>
      <c r="E825" s="12"/>
      <c r="F825" s="14"/>
      <c r="G825" s="14"/>
      <c r="H825" s="14"/>
    </row>
    <row r="826" spans="1:8" ht="23.25">
      <c r="A826" s="15" t="s">
        <v>273</v>
      </c>
      <c r="B826" s="16" t="s">
        <v>1</v>
      </c>
      <c r="C826" s="15" t="s">
        <v>2</v>
      </c>
      <c r="D826" s="15" t="s">
        <v>274</v>
      </c>
      <c r="E826" s="15" t="s">
        <v>3</v>
      </c>
      <c r="F826" s="15" t="s">
        <v>4</v>
      </c>
      <c r="G826" s="15" t="s">
        <v>307</v>
      </c>
      <c r="H826" s="15" t="s">
        <v>6</v>
      </c>
    </row>
    <row r="827" spans="1:8" ht="23.25">
      <c r="A827" s="19">
        <v>1</v>
      </c>
      <c r="B827" s="18">
        <v>100000028809</v>
      </c>
      <c r="C827" s="19">
        <v>0</v>
      </c>
      <c r="D827" s="17" t="s">
        <v>1231</v>
      </c>
      <c r="E827" s="17" t="s">
        <v>1232</v>
      </c>
      <c r="F827" s="20">
        <v>49000</v>
      </c>
      <c r="G827" s="20">
        <v>-48999</v>
      </c>
      <c r="H827" s="17">
        <v>1</v>
      </c>
    </row>
    <row r="828" spans="1:8" ht="23.25">
      <c r="A828" s="19">
        <v>2</v>
      </c>
      <c r="B828" s="18">
        <v>100000028810</v>
      </c>
      <c r="C828" s="19">
        <v>0</v>
      </c>
      <c r="D828" s="17" t="s">
        <v>1231</v>
      </c>
      <c r="E828" s="17" t="s">
        <v>1232</v>
      </c>
      <c r="F828" s="20">
        <v>49000</v>
      </c>
      <c r="G828" s="20">
        <v>-48999</v>
      </c>
      <c r="H828" s="17">
        <v>1</v>
      </c>
    </row>
    <row r="829" spans="1:8" ht="23.25">
      <c r="A829" s="19">
        <v>3</v>
      </c>
      <c r="B829" s="18">
        <v>100000028811</v>
      </c>
      <c r="C829" s="19">
        <v>0</v>
      </c>
      <c r="D829" s="17" t="s">
        <v>1231</v>
      </c>
      <c r="E829" s="17" t="s">
        <v>1232</v>
      </c>
      <c r="F829" s="20">
        <v>49000</v>
      </c>
      <c r="G829" s="20">
        <v>-48999</v>
      </c>
      <c r="H829" s="17">
        <v>1</v>
      </c>
    </row>
    <row r="830" spans="1:8" ht="23.25">
      <c r="A830" s="19">
        <v>4</v>
      </c>
      <c r="B830" s="18">
        <v>100000028812</v>
      </c>
      <c r="C830" s="19">
        <v>0</v>
      </c>
      <c r="D830" s="17" t="s">
        <v>1231</v>
      </c>
      <c r="E830" s="17" t="s">
        <v>1232</v>
      </c>
      <c r="F830" s="20">
        <v>49000</v>
      </c>
      <c r="G830" s="20">
        <v>-48999</v>
      </c>
      <c r="H830" s="17">
        <v>1</v>
      </c>
    </row>
    <row r="831" spans="1:8" ht="23.25">
      <c r="A831" s="19">
        <v>5</v>
      </c>
      <c r="B831" s="18">
        <v>100000028813</v>
      </c>
      <c r="C831" s="19">
        <v>0</v>
      </c>
      <c r="D831" s="17" t="s">
        <v>1231</v>
      </c>
      <c r="E831" s="17" t="s">
        <v>1232</v>
      </c>
      <c r="F831" s="20">
        <v>49000</v>
      </c>
      <c r="G831" s="20">
        <v>-48999</v>
      </c>
      <c r="H831" s="17">
        <v>1</v>
      </c>
    </row>
    <row r="832" spans="1:8" ht="23.25">
      <c r="A832" s="19">
        <v>6</v>
      </c>
      <c r="B832" s="18">
        <v>100000028814</v>
      </c>
      <c r="C832" s="19">
        <v>0</v>
      </c>
      <c r="D832" s="17" t="s">
        <v>1231</v>
      </c>
      <c r="E832" s="17" t="s">
        <v>1232</v>
      </c>
      <c r="F832" s="20">
        <v>49000</v>
      </c>
      <c r="G832" s="20">
        <v>-48999</v>
      </c>
      <c r="H832" s="17">
        <v>1</v>
      </c>
    </row>
    <row r="833" spans="1:8" ht="23.25">
      <c r="A833" s="19">
        <v>7</v>
      </c>
      <c r="B833" s="18">
        <v>100000028815</v>
      </c>
      <c r="C833" s="19">
        <v>0</v>
      </c>
      <c r="D833" s="17" t="s">
        <v>1231</v>
      </c>
      <c r="E833" s="17" t="s">
        <v>1232</v>
      </c>
      <c r="F833" s="20">
        <v>49000</v>
      </c>
      <c r="G833" s="20">
        <v>-48999</v>
      </c>
      <c r="H833" s="17">
        <v>1</v>
      </c>
    </row>
    <row r="834" spans="1:8" ht="23.25">
      <c r="A834" s="19">
        <v>8</v>
      </c>
      <c r="B834" s="18">
        <v>100000178388</v>
      </c>
      <c r="C834" s="19">
        <v>0</v>
      </c>
      <c r="D834" s="17" t="s">
        <v>1233</v>
      </c>
      <c r="E834" s="17" t="s">
        <v>1234</v>
      </c>
      <c r="F834" s="20">
        <v>1188000</v>
      </c>
      <c r="G834" s="20">
        <v>-1187999</v>
      </c>
      <c r="H834" s="17">
        <v>1</v>
      </c>
    </row>
    <row r="835" spans="1:8" ht="23.25">
      <c r="A835" s="17"/>
      <c r="B835" s="13" t="s">
        <v>1230</v>
      </c>
      <c r="C835" s="19"/>
      <c r="D835" s="17"/>
      <c r="E835" s="17"/>
      <c r="F835" s="23">
        <f>SUM(F827:F834)</f>
        <v>1531000</v>
      </c>
      <c r="G835" s="23">
        <f t="shared" ref="G835:H835" si="12">SUM(G827:G834)</f>
        <v>-1530992</v>
      </c>
      <c r="H835" s="23">
        <f t="shared" si="12"/>
        <v>8</v>
      </c>
    </row>
    <row r="836" spans="1:8" ht="23.25">
      <c r="A836" s="43" t="s">
        <v>276</v>
      </c>
      <c r="B836" s="44"/>
      <c r="C836" s="44"/>
      <c r="D836" s="44"/>
      <c r="E836" s="45"/>
      <c r="F836" s="7">
        <f>F835+F823</f>
        <v>2298200</v>
      </c>
      <c r="G836" s="7">
        <f t="shared" ref="G836:H836" si="13">G835+G823</f>
        <v>-1937921.72</v>
      </c>
      <c r="H836" s="7">
        <f t="shared" si="13"/>
        <v>360278.27999999997</v>
      </c>
    </row>
    <row r="837" spans="1:8" ht="23.25">
      <c r="A837" s="3"/>
      <c r="B837" s="4" t="s">
        <v>1235</v>
      </c>
      <c r="C837" s="64"/>
      <c r="D837" s="3"/>
      <c r="E837" s="3"/>
      <c r="F837" s="5">
        <v>2298200</v>
      </c>
      <c r="G837" s="5">
        <v>-1937921.72</v>
      </c>
      <c r="H837" s="5">
        <v>360278.28</v>
      </c>
    </row>
    <row r="838" spans="1:8" ht="23.25">
      <c r="A838" s="3"/>
      <c r="B838" s="4"/>
      <c r="C838" s="64"/>
      <c r="D838" s="3"/>
      <c r="E838" s="3"/>
      <c r="F838" s="5"/>
      <c r="G838" s="5"/>
      <c r="H838" s="5"/>
    </row>
    <row r="839" spans="1:8" ht="23.25">
      <c r="A839" s="13" t="s">
        <v>224</v>
      </c>
      <c r="B839" s="4"/>
      <c r="C839" s="64"/>
      <c r="D839" s="3"/>
      <c r="E839" s="3"/>
      <c r="F839" s="5"/>
      <c r="G839" s="5"/>
      <c r="H839" s="5"/>
    </row>
    <row r="840" spans="1:8" ht="23.25">
      <c r="A840" s="15" t="s">
        <v>273</v>
      </c>
      <c r="B840" s="16" t="s">
        <v>1</v>
      </c>
      <c r="C840" s="15" t="s">
        <v>2</v>
      </c>
      <c r="D840" s="15" t="s">
        <v>274</v>
      </c>
      <c r="E840" s="15" t="s">
        <v>3</v>
      </c>
      <c r="F840" s="15" t="s">
        <v>4</v>
      </c>
      <c r="G840" s="15" t="s">
        <v>307</v>
      </c>
      <c r="H840" s="15" t="s">
        <v>6</v>
      </c>
    </row>
    <row r="841" spans="1:8" ht="23.25">
      <c r="A841" s="19">
        <v>1</v>
      </c>
      <c r="B841" s="18">
        <v>100000263094</v>
      </c>
      <c r="C841" s="19">
        <v>0</v>
      </c>
      <c r="D841" s="17" t="s">
        <v>10</v>
      </c>
      <c r="E841" s="17" t="s">
        <v>212</v>
      </c>
      <c r="F841" s="20">
        <v>21960</v>
      </c>
      <c r="G841" s="20">
        <v>-20717.689999999999</v>
      </c>
      <c r="H841" s="20">
        <v>1242.31</v>
      </c>
    </row>
    <row r="842" spans="1:8" ht="23.25">
      <c r="A842" s="19">
        <v>2</v>
      </c>
      <c r="B842" s="18">
        <v>100000263095</v>
      </c>
      <c r="C842" s="19">
        <v>0</v>
      </c>
      <c r="D842" s="17" t="s">
        <v>10</v>
      </c>
      <c r="E842" s="17" t="s">
        <v>212</v>
      </c>
      <c r="F842" s="20">
        <v>21960</v>
      </c>
      <c r="G842" s="20">
        <v>-20717.689999999999</v>
      </c>
      <c r="H842" s="20">
        <v>1242.31</v>
      </c>
    </row>
    <row r="843" spans="1:8" ht="23.25">
      <c r="A843" s="19">
        <v>3</v>
      </c>
      <c r="B843" s="18">
        <v>100000263096</v>
      </c>
      <c r="C843" s="19">
        <v>0</v>
      </c>
      <c r="D843" s="17" t="s">
        <v>10</v>
      </c>
      <c r="E843" s="17" t="s">
        <v>212</v>
      </c>
      <c r="F843" s="20">
        <v>21960</v>
      </c>
      <c r="G843" s="20">
        <v>-20717.689999999999</v>
      </c>
      <c r="H843" s="20">
        <v>1242.31</v>
      </c>
    </row>
    <row r="844" spans="1:8" ht="23.25">
      <c r="A844" s="19">
        <v>4</v>
      </c>
      <c r="B844" s="18">
        <v>100000263097</v>
      </c>
      <c r="C844" s="19">
        <v>0</v>
      </c>
      <c r="D844" s="17" t="s">
        <v>10</v>
      </c>
      <c r="E844" s="17" t="s">
        <v>212</v>
      </c>
      <c r="F844" s="20">
        <v>21960</v>
      </c>
      <c r="G844" s="20">
        <v>-20717.689999999999</v>
      </c>
      <c r="H844" s="20">
        <v>1242.31</v>
      </c>
    </row>
    <row r="845" spans="1:8" ht="23.25">
      <c r="A845" s="19">
        <v>5</v>
      </c>
      <c r="B845" s="18">
        <v>100000263151</v>
      </c>
      <c r="C845" s="19">
        <v>0</v>
      </c>
      <c r="D845" s="17" t="s">
        <v>10</v>
      </c>
      <c r="E845" s="17" t="s">
        <v>213</v>
      </c>
      <c r="F845" s="20">
        <v>7805</v>
      </c>
      <c r="G845" s="20">
        <v>-7363.46</v>
      </c>
      <c r="H845" s="17">
        <v>441.54</v>
      </c>
    </row>
    <row r="846" spans="1:8" ht="23.25">
      <c r="A846" s="19">
        <v>6</v>
      </c>
      <c r="B846" s="18">
        <v>100000263152</v>
      </c>
      <c r="C846" s="19">
        <v>0</v>
      </c>
      <c r="D846" s="17" t="s">
        <v>10</v>
      </c>
      <c r="E846" s="17" t="s">
        <v>213</v>
      </c>
      <c r="F846" s="20">
        <v>7805</v>
      </c>
      <c r="G846" s="20">
        <v>-7363.46</v>
      </c>
      <c r="H846" s="17">
        <v>441.54</v>
      </c>
    </row>
    <row r="847" spans="1:8" ht="23.25">
      <c r="A847" s="19">
        <v>7</v>
      </c>
      <c r="B847" s="18">
        <v>100000263153</v>
      </c>
      <c r="C847" s="19">
        <v>0</v>
      </c>
      <c r="D847" s="17" t="s">
        <v>10</v>
      </c>
      <c r="E847" s="17" t="s">
        <v>213</v>
      </c>
      <c r="F847" s="20">
        <v>7805</v>
      </c>
      <c r="G847" s="20">
        <v>-7363.46</v>
      </c>
      <c r="H847" s="17">
        <v>441.54</v>
      </c>
    </row>
    <row r="848" spans="1:8" ht="23.25">
      <c r="A848" s="19">
        <v>8</v>
      </c>
      <c r="B848" s="18">
        <v>100000263154</v>
      </c>
      <c r="C848" s="19">
        <v>0</v>
      </c>
      <c r="D848" s="17" t="s">
        <v>10</v>
      </c>
      <c r="E848" s="17" t="s">
        <v>213</v>
      </c>
      <c r="F848" s="20">
        <v>7805</v>
      </c>
      <c r="G848" s="20">
        <v>-7363.46</v>
      </c>
      <c r="H848" s="17">
        <v>441.54</v>
      </c>
    </row>
    <row r="849" spans="1:8" ht="23.25">
      <c r="A849" s="19">
        <v>9</v>
      </c>
      <c r="B849" s="18">
        <v>100000293279</v>
      </c>
      <c r="C849" s="19">
        <v>0</v>
      </c>
      <c r="D849" s="17" t="s">
        <v>1236</v>
      </c>
      <c r="E849" s="17" t="s">
        <v>1237</v>
      </c>
      <c r="F849" s="20">
        <v>12918.19</v>
      </c>
      <c r="G849" s="20">
        <v>-11838.11</v>
      </c>
      <c r="H849" s="20">
        <v>1080.08</v>
      </c>
    </row>
    <row r="850" spans="1:8" ht="23.25">
      <c r="A850" s="19">
        <v>10</v>
      </c>
      <c r="B850" s="18">
        <v>100000293280</v>
      </c>
      <c r="C850" s="19">
        <v>0</v>
      </c>
      <c r="D850" s="17" t="s">
        <v>1236</v>
      </c>
      <c r="E850" s="17" t="s">
        <v>1237</v>
      </c>
      <c r="F850" s="20">
        <v>12918.19</v>
      </c>
      <c r="G850" s="20">
        <v>-11838.11</v>
      </c>
      <c r="H850" s="20">
        <v>1080.08</v>
      </c>
    </row>
    <row r="851" spans="1:8" ht="23.25">
      <c r="A851" s="19">
        <v>11</v>
      </c>
      <c r="B851" s="18">
        <v>100000301561</v>
      </c>
      <c r="C851" s="19">
        <v>0</v>
      </c>
      <c r="D851" s="17" t="s">
        <v>214</v>
      </c>
      <c r="E851" s="17" t="s">
        <v>215</v>
      </c>
      <c r="F851" s="20">
        <v>24154.82</v>
      </c>
      <c r="G851" s="20">
        <v>-20157.650000000001</v>
      </c>
      <c r="H851" s="20">
        <v>3997.17</v>
      </c>
    </row>
    <row r="852" spans="1:8" ht="23.25">
      <c r="A852" s="19">
        <v>12</v>
      </c>
      <c r="B852" s="18">
        <v>100000301562</v>
      </c>
      <c r="C852" s="19">
        <v>0</v>
      </c>
      <c r="D852" s="17" t="s">
        <v>214</v>
      </c>
      <c r="E852" s="17" t="s">
        <v>215</v>
      </c>
      <c r="F852" s="20">
        <v>24154.82</v>
      </c>
      <c r="G852" s="20">
        <v>-20157.650000000001</v>
      </c>
      <c r="H852" s="20">
        <v>3997.17</v>
      </c>
    </row>
    <row r="853" spans="1:8" ht="23.25">
      <c r="A853" s="19">
        <v>13</v>
      </c>
      <c r="B853" s="18">
        <v>100000301563</v>
      </c>
      <c r="C853" s="19">
        <v>0</v>
      </c>
      <c r="D853" s="17" t="s">
        <v>214</v>
      </c>
      <c r="E853" s="17" t="s">
        <v>215</v>
      </c>
      <c r="F853" s="20">
        <v>24154.82</v>
      </c>
      <c r="G853" s="20">
        <v>-20157.650000000001</v>
      </c>
      <c r="H853" s="20">
        <v>3997.17</v>
      </c>
    </row>
    <row r="854" spans="1:8" ht="23.25">
      <c r="A854" s="19">
        <v>14</v>
      </c>
      <c r="B854" s="18">
        <v>100000301564</v>
      </c>
      <c r="C854" s="19">
        <v>0</v>
      </c>
      <c r="D854" s="17" t="s">
        <v>214</v>
      </c>
      <c r="E854" s="17" t="s">
        <v>215</v>
      </c>
      <c r="F854" s="20">
        <v>24154.82</v>
      </c>
      <c r="G854" s="20">
        <v>-20157.650000000001</v>
      </c>
      <c r="H854" s="20">
        <v>3997.17</v>
      </c>
    </row>
    <row r="855" spans="1:8" ht="23.25">
      <c r="A855" s="19">
        <v>15</v>
      </c>
      <c r="B855" s="18">
        <v>100000301565</v>
      </c>
      <c r="C855" s="19">
        <v>0</v>
      </c>
      <c r="D855" s="17" t="s">
        <v>214</v>
      </c>
      <c r="E855" s="17" t="s">
        <v>215</v>
      </c>
      <c r="F855" s="20">
        <v>24154.82</v>
      </c>
      <c r="G855" s="20">
        <v>-20157.650000000001</v>
      </c>
      <c r="H855" s="20">
        <v>3997.17</v>
      </c>
    </row>
    <row r="856" spans="1:8" ht="23.25">
      <c r="A856" s="19">
        <v>16</v>
      </c>
      <c r="B856" s="18">
        <v>100000301566</v>
      </c>
      <c r="C856" s="19">
        <v>0</v>
      </c>
      <c r="D856" s="17" t="s">
        <v>214</v>
      </c>
      <c r="E856" s="17" t="s">
        <v>215</v>
      </c>
      <c r="F856" s="20">
        <v>24154.82</v>
      </c>
      <c r="G856" s="20">
        <v>-20157.650000000001</v>
      </c>
      <c r="H856" s="20">
        <v>3997.17</v>
      </c>
    </row>
    <row r="857" spans="1:8" ht="23.25">
      <c r="A857" s="19">
        <v>17</v>
      </c>
      <c r="B857" s="18">
        <v>100000301567</v>
      </c>
      <c r="C857" s="19">
        <v>0</v>
      </c>
      <c r="D857" s="17" t="s">
        <v>214</v>
      </c>
      <c r="E857" s="17" t="s">
        <v>215</v>
      </c>
      <c r="F857" s="20">
        <v>24154.82</v>
      </c>
      <c r="G857" s="20">
        <v>-20157.650000000001</v>
      </c>
      <c r="H857" s="20">
        <v>3997.17</v>
      </c>
    </row>
    <row r="858" spans="1:8" ht="23.25">
      <c r="A858" s="19">
        <v>18</v>
      </c>
      <c r="B858" s="18">
        <v>100000301568</v>
      </c>
      <c r="C858" s="19">
        <v>0</v>
      </c>
      <c r="D858" s="17" t="s">
        <v>214</v>
      </c>
      <c r="E858" s="17" t="s">
        <v>215</v>
      </c>
      <c r="F858" s="20">
        <v>24154.82</v>
      </c>
      <c r="G858" s="20">
        <v>-20157.650000000001</v>
      </c>
      <c r="H858" s="20">
        <v>3997.17</v>
      </c>
    </row>
    <row r="859" spans="1:8" ht="23.25">
      <c r="A859" s="19">
        <v>19</v>
      </c>
      <c r="B859" s="18">
        <v>100000301569</v>
      </c>
      <c r="C859" s="19">
        <v>0</v>
      </c>
      <c r="D859" s="17" t="s">
        <v>214</v>
      </c>
      <c r="E859" s="17" t="s">
        <v>215</v>
      </c>
      <c r="F859" s="20">
        <v>24154.82</v>
      </c>
      <c r="G859" s="20">
        <v>-20157.650000000001</v>
      </c>
      <c r="H859" s="20">
        <v>3997.17</v>
      </c>
    </row>
    <row r="860" spans="1:8" ht="23.25">
      <c r="A860" s="19">
        <v>20</v>
      </c>
      <c r="B860" s="18">
        <v>100000301570</v>
      </c>
      <c r="C860" s="19">
        <v>0</v>
      </c>
      <c r="D860" s="17" t="s">
        <v>214</v>
      </c>
      <c r="E860" s="17" t="s">
        <v>215</v>
      </c>
      <c r="F860" s="20">
        <v>24154.82</v>
      </c>
      <c r="G860" s="20">
        <v>-20157.650000000001</v>
      </c>
      <c r="H860" s="20">
        <v>3997.17</v>
      </c>
    </row>
    <row r="861" spans="1:8" ht="23.25">
      <c r="A861" s="19">
        <v>21</v>
      </c>
      <c r="B861" s="18">
        <v>100000301571</v>
      </c>
      <c r="C861" s="19">
        <v>0</v>
      </c>
      <c r="D861" s="17" t="s">
        <v>214</v>
      </c>
      <c r="E861" s="17" t="s">
        <v>215</v>
      </c>
      <c r="F861" s="20">
        <v>24154.82</v>
      </c>
      <c r="G861" s="20">
        <v>-20157.650000000001</v>
      </c>
      <c r="H861" s="20">
        <v>3997.17</v>
      </c>
    </row>
    <row r="862" spans="1:8" ht="23.25">
      <c r="A862" s="19">
        <v>22</v>
      </c>
      <c r="B862" s="18">
        <v>100000301572</v>
      </c>
      <c r="C862" s="19">
        <v>0</v>
      </c>
      <c r="D862" s="17" t="s">
        <v>214</v>
      </c>
      <c r="E862" s="17" t="s">
        <v>215</v>
      </c>
      <c r="F862" s="20">
        <v>24154.82</v>
      </c>
      <c r="G862" s="20">
        <v>-20157.650000000001</v>
      </c>
      <c r="H862" s="20">
        <v>3997.17</v>
      </c>
    </row>
    <row r="863" spans="1:8" ht="23.25">
      <c r="A863" s="19">
        <v>23</v>
      </c>
      <c r="B863" s="18">
        <v>100000301573</v>
      </c>
      <c r="C863" s="19">
        <v>0</v>
      </c>
      <c r="D863" s="17" t="s">
        <v>214</v>
      </c>
      <c r="E863" s="17" t="s">
        <v>215</v>
      </c>
      <c r="F863" s="20">
        <v>24154.82</v>
      </c>
      <c r="G863" s="20">
        <v>-20157.650000000001</v>
      </c>
      <c r="H863" s="20">
        <v>3997.17</v>
      </c>
    </row>
    <row r="864" spans="1:8" ht="23.25">
      <c r="A864" s="19">
        <v>24</v>
      </c>
      <c r="B864" s="18">
        <v>100000301574</v>
      </c>
      <c r="C864" s="19">
        <v>0</v>
      </c>
      <c r="D864" s="17" t="s">
        <v>214</v>
      </c>
      <c r="E864" s="17" t="s">
        <v>215</v>
      </c>
      <c r="F864" s="20">
        <v>24154.82</v>
      </c>
      <c r="G864" s="20">
        <v>-20157.650000000001</v>
      </c>
      <c r="H864" s="20">
        <v>3997.17</v>
      </c>
    </row>
    <row r="865" spans="1:8" ht="23.25">
      <c r="A865" s="19">
        <v>25</v>
      </c>
      <c r="B865" s="18">
        <v>100000301575</v>
      </c>
      <c r="C865" s="19">
        <v>0</v>
      </c>
      <c r="D865" s="17" t="s">
        <v>214</v>
      </c>
      <c r="E865" s="17" t="s">
        <v>215</v>
      </c>
      <c r="F865" s="20">
        <v>24154.82</v>
      </c>
      <c r="G865" s="20">
        <v>-20157.650000000001</v>
      </c>
      <c r="H865" s="20">
        <v>3997.17</v>
      </c>
    </row>
    <row r="866" spans="1:8" ht="23.25">
      <c r="A866" s="19">
        <v>26</v>
      </c>
      <c r="B866" s="18">
        <v>100000301576</v>
      </c>
      <c r="C866" s="19">
        <v>0</v>
      </c>
      <c r="D866" s="17" t="s">
        <v>214</v>
      </c>
      <c r="E866" s="17" t="s">
        <v>215</v>
      </c>
      <c r="F866" s="20">
        <v>24154.82</v>
      </c>
      <c r="G866" s="20">
        <v>-20157.650000000001</v>
      </c>
      <c r="H866" s="20">
        <v>3997.17</v>
      </c>
    </row>
    <row r="867" spans="1:8" ht="23.25">
      <c r="A867" s="19">
        <v>27</v>
      </c>
      <c r="B867" s="18">
        <v>100000301577</v>
      </c>
      <c r="C867" s="19">
        <v>0</v>
      </c>
      <c r="D867" s="17" t="s">
        <v>214</v>
      </c>
      <c r="E867" s="17" t="s">
        <v>215</v>
      </c>
      <c r="F867" s="20">
        <v>24154.82</v>
      </c>
      <c r="G867" s="20">
        <v>-20157.650000000001</v>
      </c>
      <c r="H867" s="20">
        <v>3997.17</v>
      </c>
    </row>
    <row r="868" spans="1:8" ht="23.25">
      <c r="A868" s="19">
        <v>28</v>
      </c>
      <c r="B868" s="18">
        <v>100000301578</v>
      </c>
      <c r="C868" s="19">
        <v>0</v>
      </c>
      <c r="D868" s="17" t="s">
        <v>214</v>
      </c>
      <c r="E868" s="17" t="s">
        <v>215</v>
      </c>
      <c r="F868" s="20">
        <v>24154.82</v>
      </c>
      <c r="G868" s="20">
        <v>-20157.650000000001</v>
      </c>
      <c r="H868" s="20">
        <v>3997.17</v>
      </c>
    </row>
    <row r="869" spans="1:8" ht="23.25">
      <c r="A869" s="19">
        <v>29</v>
      </c>
      <c r="B869" s="18">
        <v>100000301579</v>
      </c>
      <c r="C869" s="19">
        <v>0</v>
      </c>
      <c r="D869" s="17" t="s">
        <v>214</v>
      </c>
      <c r="E869" s="17" t="s">
        <v>215</v>
      </c>
      <c r="F869" s="20">
        <v>24154.82</v>
      </c>
      <c r="G869" s="20">
        <v>-20157.650000000001</v>
      </c>
      <c r="H869" s="20">
        <v>3997.17</v>
      </c>
    </row>
    <row r="870" spans="1:8" ht="23.25">
      <c r="A870" s="19">
        <v>30</v>
      </c>
      <c r="B870" s="18">
        <v>100000301580</v>
      </c>
      <c r="C870" s="19">
        <v>0</v>
      </c>
      <c r="D870" s="17" t="s">
        <v>214</v>
      </c>
      <c r="E870" s="17" t="s">
        <v>215</v>
      </c>
      <c r="F870" s="20">
        <v>24154.82</v>
      </c>
      <c r="G870" s="20">
        <v>-20157.650000000001</v>
      </c>
      <c r="H870" s="20">
        <v>3997.17</v>
      </c>
    </row>
    <row r="871" spans="1:8" ht="23.25">
      <c r="A871" s="19">
        <v>31</v>
      </c>
      <c r="B871" s="18">
        <v>100000301581</v>
      </c>
      <c r="C871" s="19">
        <v>0</v>
      </c>
      <c r="D871" s="17" t="s">
        <v>214</v>
      </c>
      <c r="E871" s="17" t="s">
        <v>215</v>
      </c>
      <c r="F871" s="20">
        <v>24154.82</v>
      </c>
      <c r="G871" s="20">
        <v>-20157.650000000001</v>
      </c>
      <c r="H871" s="20">
        <v>3997.17</v>
      </c>
    </row>
    <row r="872" spans="1:8" ht="23.25">
      <c r="A872" s="19">
        <v>32</v>
      </c>
      <c r="B872" s="18">
        <v>100000301582</v>
      </c>
      <c r="C872" s="19">
        <v>0</v>
      </c>
      <c r="D872" s="17" t="s">
        <v>214</v>
      </c>
      <c r="E872" s="17" t="s">
        <v>215</v>
      </c>
      <c r="F872" s="20">
        <v>24154.82</v>
      </c>
      <c r="G872" s="20">
        <v>-20157.650000000001</v>
      </c>
      <c r="H872" s="20">
        <v>3997.17</v>
      </c>
    </row>
    <row r="873" spans="1:8" ht="23.25">
      <c r="A873" s="19">
        <v>33</v>
      </c>
      <c r="B873" s="18">
        <v>100000301583</v>
      </c>
      <c r="C873" s="19">
        <v>0</v>
      </c>
      <c r="D873" s="17" t="s">
        <v>214</v>
      </c>
      <c r="E873" s="17" t="s">
        <v>215</v>
      </c>
      <c r="F873" s="20">
        <v>24154.82</v>
      </c>
      <c r="G873" s="20">
        <v>-20157.650000000001</v>
      </c>
      <c r="H873" s="20">
        <v>3997.17</v>
      </c>
    </row>
    <row r="874" spans="1:8" ht="23.25">
      <c r="A874" s="19">
        <v>34</v>
      </c>
      <c r="B874" s="18">
        <v>100000301584</v>
      </c>
      <c r="C874" s="19">
        <v>0</v>
      </c>
      <c r="D874" s="17" t="s">
        <v>214</v>
      </c>
      <c r="E874" s="17" t="s">
        <v>215</v>
      </c>
      <c r="F874" s="20">
        <v>24154.82</v>
      </c>
      <c r="G874" s="20">
        <v>-20157.650000000001</v>
      </c>
      <c r="H874" s="20">
        <v>3997.17</v>
      </c>
    </row>
    <row r="875" spans="1:8" ht="23.25">
      <c r="A875" s="19">
        <v>35</v>
      </c>
      <c r="B875" s="18">
        <v>100000301585</v>
      </c>
      <c r="C875" s="19">
        <v>0</v>
      </c>
      <c r="D875" s="17" t="s">
        <v>214</v>
      </c>
      <c r="E875" s="17" t="s">
        <v>215</v>
      </c>
      <c r="F875" s="20">
        <v>24154.82</v>
      </c>
      <c r="G875" s="20">
        <v>-20157.650000000001</v>
      </c>
      <c r="H875" s="20">
        <v>3997.17</v>
      </c>
    </row>
    <row r="876" spans="1:8" ht="23.25">
      <c r="A876" s="19">
        <v>36</v>
      </c>
      <c r="B876" s="18">
        <v>100000301586</v>
      </c>
      <c r="C876" s="19">
        <v>0</v>
      </c>
      <c r="D876" s="17" t="s">
        <v>214</v>
      </c>
      <c r="E876" s="17" t="s">
        <v>215</v>
      </c>
      <c r="F876" s="20">
        <v>24154.82</v>
      </c>
      <c r="G876" s="20">
        <v>-20157.650000000001</v>
      </c>
      <c r="H876" s="20">
        <v>3997.17</v>
      </c>
    </row>
    <row r="877" spans="1:8" ht="23.25">
      <c r="A877" s="19">
        <v>37</v>
      </c>
      <c r="B877" s="18">
        <v>100000301587</v>
      </c>
      <c r="C877" s="19">
        <v>0</v>
      </c>
      <c r="D877" s="17" t="s">
        <v>214</v>
      </c>
      <c r="E877" s="17" t="s">
        <v>215</v>
      </c>
      <c r="F877" s="20">
        <v>24154.82</v>
      </c>
      <c r="G877" s="20">
        <v>-20157.650000000001</v>
      </c>
      <c r="H877" s="20">
        <v>3997.17</v>
      </c>
    </row>
    <row r="878" spans="1:8" ht="23.25">
      <c r="A878" s="19">
        <v>38</v>
      </c>
      <c r="B878" s="18">
        <v>100000301588</v>
      </c>
      <c r="C878" s="19">
        <v>0</v>
      </c>
      <c r="D878" s="17" t="s">
        <v>214</v>
      </c>
      <c r="E878" s="17" t="s">
        <v>215</v>
      </c>
      <c r="F878" s="20">
        <v>24154.82</v>
      </c>
      <c r="G878" s="20">
        <v>-20157.650000000001</v>
      </c>
      <c r="H878" s="20">
        <v>3997.17</v>
      </c>
    </row>
    <row r="879" spans="1:8" ht="23.25">
      <c r="A879" s="19">
        <v>39</v>
      </c>
      <c r="B879" s="18">
        <v>100000301589</v>
      </c>
      <c r="C879" s="19">
        <v>0</v>
      </c>
      <c r="D879" s="17" t="s">
        <v>214</v>
      </c>
      <c r="E879" s="17" t="s">
        <v>215</v>
      </c>
      <c r="F879" s="20">
        <v>24154.82</v>
      </c>
      <c r="G879" s="20">
        <v>-20157.650000000001</v>
      </c>
      <c r="H879" s="20">
        <v>3997.17</v>
      </c>
    </row>
    <row r="880" spans="1:8" ht="23.25">
      <c r="A880" s="19">
        <v>40</v>
      </c>
      <c r="B880" s="18">
        <v>100000301590</v>
      </c>
      <c r="C880" s="19">
        <v>0</v>
      </c>
      <c r="D880" s="17" t="s">
        <v>214</v>
      </c>
      <c r="E880" s="17" t="s">
        <v>215</v>
      </c>
      <c r="F880" s="20">
        <v>24154.82</v>
      </c>
      <c r="G880" s="20">
        <v>-20157.650000000001</v>
      </c>
      <c r="H880" s="20">
        <v>3997.17</v>
      </c>
    </row>
    <row r="881" spans="1:8" ht="23.25">
      <c r="A881" s="19">
        <v>41</v>
      </c>
      <c r="B881" s="18">
        <v>100000301591</v>
      </c>
      <c r="C881" s="19">
        <v>0</v>
      </c>
      <c r="D881" s="17" t="s">
        <v>214</v>
      </c>
      <c r="E881" s="17" t="s">
        <v>215</v>
      </c>
      <c r="F881" s="20">
        <v>24154.82</v>
      </c>
      <c r="G881" s="20">
        <v>-20157.650000000001</v>
      </c>
      <c r="H881" s="20">
        <v>3997.17</v>
      </c>
    </row>
    <row r="882" spans="1:8" ht="23.25">
      <c r="A882" s="19">
        <v>42</v>
      </c>
      <c r="B882" s="18">
        <v>100000301592</v>
      </c>
      <c r="C882" s="19">
        <v>0</v>
      </c>
      <c r="D882" s="17" t="s">
        <v>214</v>
      </c>
      <c r="E882" s="17" t="s">
        <v>215</v>
      </c>
      <c r="F882" s="20">
        <v>24154.82</v>
      </c>
      <c r="G882" s="20">
        <v>-20157.650000000001</v>
      </c>
      <c r="H882" s="20">
        <v>3997.17</v>
      </c>
    </row>
    <row r="883" spans="1:8" ht="23.25">
      <c r="A883" s="19">
        <v>43</v>
      </c>
      <c r="B883" s="18">
        <v>100000301593</v>
      </c>
      <c r="C883" s="19">
        <v>0</v>
      </c>
      <c r="D883" s="17" t="s">
        <v>214</v>
      </c>
      <c r="E883" s="17" t="s">
        <v>215</v>
      </c>
      <c r="F883" s="20">
        <v>24154.82</v>
      </c>
      <c r="G883" s="20">
        <v>-20157.650000000001</v>
      </c>
      <c r="H883" s="20">
        <v>3997.17</v>
      </c>
    </row>
    <row r="884" spans="1:8" ht="23.25">
      <c r="A884" s="19">
        <v>44</v>
      </c>
      <c r="B884" s="18">
        <v>100000301594</v>
      </c>
      <c r="C884" s="19">
        <v>0</v>
      </c>
      <c r="D884" s="17" t="s">
        <v>214</v>
      </c>
      <c r="E884" s="17" t="s">
        <v>215</v>
      </c>
      <c r="F884" s="20">
        <v>24154.82</v>
      </c>
      <c r="G884" s="20">
        <v>-20157.650000000001</v>
      </c>
      <c r="H884" s="20">
        <v>3997.17</v>
      </c>
    </row>
    <row r="885" spans="1:8" ht="23.25">
      <c r="A885" s="19">
        <v>45</v>
      </c>
      <c r="B885" s="18">
        <v>100000301595</v>
      </c>
      <c r="C885" s="19">
        <v>0</v>
      </c>
      <c r="D885" s="17" t="s">
        <v>214</v>
      </c>
      <c r="E885" s="17" t="s">
        <v>215</v>
      </c>
      <c r="F885" s="20">
        <v>24154.82</v>
      </c>
      <c r="G885" s="20">
        <v>-20157.650000000001</v>
      </c>
      <c r="H885" s="20">
        <v>3997.17</v>
      </c>
    </row>
    <row r="886" spans="1:8" ht="23.25">
      <c r="A886" s="19">
        <v>46</v>
      </c>
      <c r="B886" s="18">
        <v>100000301596</v>
      </c>
      <c r="C886" s="19">
        <v>0</v>
      </c>
      <c r="D886" s="17" t="s">
        <v>214</v>
      </c>
      <c r="E886" s="17" t="s">
        <v>215</v>
      </c>
      <c r="F886" s="20">
        <v>24154.82</v>
      </c>
      <c r="G886" s="20">
        <v>-20157.650000000001</v>
      </c>
      <c r="H886" s="20">
        <v>3997.17</v>
      </c>
    </row>
    <row r="887" spans="1:8" ht="23.25">
      <c r="A887" s="19">
        <v>47</v>
      </c>
      <c r="B887" s="18">
        <v>100000301597</v>
      </c>
      <c r="C887" s="19">
        <v>0</v>
      </c>
      <c r="D887" s="17" t="s">
        <v>214</v>
      </c>
      <c r="E887" s="17" t="s">
        <v>215</v>
      </c>
      <c r="F887" s="20">
        <v>24154.82</v>
      </c>
      <c r="G887" s="20">
        <v>-20157.650000000001</v>
      </c>
      <c r="H887" s="20">
        <v>3997.17</v>
      </c>
    </row>
    <row r="888" spans="1:8" ht="23.25">
      <c r="A888" s="19">
        <v>48</v>
      </c>
      <c r="B888" s="18">
        <v>100000301598</v>
      </c>
      <c r="C888" s="19">
        <v>0</v>
      </c>
      <c r="D888" s="17" t="s">
        <v>214</v>
      </c>
      <c r="E888" s="17" t="s">
        <v>215</v>
      </c>
      <c r="F888" s="20">
        <v>24154.82</v>
      </c>
      <c r="G888" s="20">
        <v>-20157.650000000001</v>
      </c>
      <c r="H888" s="20">
        <v>3997.17</v>
      </c>
    </row>
    <row r="889" spans="1:8" ht="23.25">
      <c r="A889" s="19">
        <v>49</v>
      </c>
      <c r="B889" s="18">
        <v>100000303134</v>
      </c>
      <c r="C889" s="19">
        <v>0</v>
      </c>
      <c r="D889" s="17" t="s">
        <v>214</v>
      </c>
      <c r="E889" s="17" t="s">
        <v>216</v>
      </c>
      <c r="F889" s="20">
        <v>5281.8</v>
      </c>
      <c r="G889" s="20">
        <v>-4407.76</v>
      </c>
      <c r="H889" s="17">
        <v>874.04</v>
      </c>
    </row>
    <row r="890" spans="1:8" ht="23.25">
      <c r="A890" s="19">
        <v>50</v>
      </c>
      <c r="B890" s="18">
        <v>100000303135</v>
      </c>
      <c r="C890" s="19">
        <v>0</v>
      </c>
      <c r="D890" s="17" t="s">
        <v>214</v>
      </c>
      <c r="E890" s="17" t="s">
        <v>216</v>
      </c>
      <c r="F890" s="20">
        <v>5281.8</v>
      </c>
      <c r="G890" s="20">
        <v>-4407.76</v>
      </c>
      <c r="H890" s="17">
        <v>874.04</v>
      </c>
    </row>
    <row r="891" spans="1:8" ht="23.25">
      <c r="A891" s="19">
        <v>51</v>
      </c>
      <c r="B891" s="18">
        <v>100000303139</v>
      </c>
      <c r="C891" s="19">
        <v>0</v>
      </c>
      <c r="D891" s="17" t="s">
        <v>214</v>
      </c>
      <c r="E891" s="17" t="s">
        <v>216</v>
      </c>
      <c r="F891" s="20">
        <v>5281.8</v>
      </c>
      <c r="G891" s="20">
        <v>-4407.76</v>
      </c>
      <c r="H891" s="17">
        <v>874.04</v>
      </c>
    </row>
    <row r="892" spans="1:8" ht="23.25">
      <c r="A892" s="19">
        <v>52</v>
      </c>
      <c r="B892" s="18">
        <v>100000303140</v>
      </c>
      <c r="C892" s="19">
        <v>0</v>
      </c>
      <c r="D892" s="17" t="s">
        <v>214</v>
      </c>
      <c r="E892" s="17" t="s">
        <v>216</v>
      </c>
      <c r="F892" s="20">
        <v>5281.8</v>
      </c>
      <c r="G892" s="20">
        <v>-4407.76</v>
      </c>
      <c r="H892" s="17">
        <v>874.04</v>
      </c>
    </row>
    <row r="893" spans="1:8" ht="23.25">
      <c r="A893" s="19">
        <v>53</v>
      </c>
      <c r="B893" s="18">
        <v>100000303141</v>
      </c>
      <c r="C893" s="19">
        <v>0</v>
      </c>
      <c r="D893" s="17" t="s">
        <v>214</v>
      </c>
      <c r="E893" s="17" t="s">
        <v>216</v>
      </c>
      <c r="F893" s="20">
        <v>5281.8</v>
      </c>
      <c r="G893" s="20">
        <v>-4407.76</v>
      </c>
      <c r="H893" s="17">
        <v>874.04</v>
      </c>
    </row>
    <row r="894" spans="1:8" ht="23.25">
      <c r="A894" s="19">
        <v>54</v>
      </c>
      <c r="B894" s="18">
        <v>100000303142</v>
      </c>
      <c r="C894" s="19">
        <v>0</v>
      </c>
      <c r="D894" s="17" t="s">
        <v>214</v>
      </c>
      <c r="E894" s="17" t="s">
        <v>216</v>
      </c>
      <c r="F894" s="20">
        <v>5281.8</v>
      </c>
      <c r="G894" s="20">
        <v>-4407.76</v>
      </c>
      <c r="H894" s="17">
        <v>874.04</v>
      </c>
    </row>
    <row r="895" spans="1:8" ht="23.25">
      <c r="A895" s="19">
        <v>55</v>
      </c>
      <c r="B895" s="18">
        <v>100000303143</v>
      </c>
      <c r="C895" s="19">
        <v>0</v>
      </c>
      <c r="D895" s="17" t="s">
        <v>214</v>
      </c>
      <c r="E895" s="17" t="s">
        <v>216</v>
      </c>
      <c r="F895" s="20">
        <v>5281.8</v>
      </c>
      <c r="G895" s="20">
        <v>-4407.76</v>
      </c>
      <c r="H895" s="17">
        <v>874.04</v>
      </c>
    </row>
    <row r="896" spans="1:8" ht="23.25">
      <c r="A896" s="19">
        <v>56</v>
      </c>
      <c r="B896" s="18">
        <v>100000303144</v>
      </c>
      <c r="C896" s="19">
        <v>0</v>
      </c>
      <c r="D896" s="17" t="s">
        <v>214</v>
      </c>
      <c r="E896" s="17" t="s">
        <v>216</v>
      </c>
      <c r="F896" s="20">
        <v>5281.8</v>
      </c>
      <c r="G896" s="20">
        <v>-4407.76</v>
      </c>
      <c r="H896" s="17">
        <v>874.04</v>
      </c>
    </row>
    <row r="897" spans="1:8" ht="23.25">
      <c r="A897" s="19">
        <v>57</v>
      </c>
      <c r="B897" s="18">
        <v>100000303145</v>
      </c>
      <c r="C897" s="19">
        <v>0</v>
      </c>
      <c r="D897" s="17" t="s">
        <v>214</v>
      </c>
      <c r="E897" s="17" t="s">
        <v>216</v>
      </c>
      <c r="F897" s="20">
        <v>5281.8</v>
      </c>
      <c r="G897" s="20">
        <v>-4407.76</v>
      </c>
      <c r="H897" s="17">
        <v>874.04</v>
      </c>
    </row>
    <row r="898" spans="1:8" ht="23.25">
      <c r="A898" s="19">
        <v>58</v>
      </c>
      <c r="B898" s="18">
        <v>100000303146</v>
      </c>
      <c r="C898" s="19">
        <v>0</v>
      </c>
      <c r="D898" s="17" t="s">
        <v>214</v>
      </c>
      <c r="E898" s="17" t="s">
        <v>216</v>
      </c>
      <c r="F898" s="20">
        <v>5281.8</v>
      </c>
      <c r="G898" s="20">
        <v>-4407.76</v>
      </c>
      <c r="H898" s="17">
        <v>874.04</v>
      </c>
    </row>
    <row r="899" spans="1:8" ht="23.25">
      <c r="A899" s="19">
        <v>59</v>
      </c>
      <c r="B899" s="18">
        <v>100000303147</v>
      </c>
      <c r="C899" s="19">
        <v>0</v>
      </c>
      <c r="D899" s="17" t="s">
        <v>214</v>
      </c>
      <c r="E899" s="17" t="s">
        <v>216</v>
      </c>
      <c r="F899" s="20">
        <v>5281.8</v>
      </c>
      <c r="G899" s="20">
        <v>-4407.76</v>
      </c>
      <c r="H899" s="17">
        <v>874.04</v>
      </c>
    </row>
    <row r="900" spans="1:8" ht="23.25">
      <c r="A900" s="19">
        <v>60</v>
      </c>
      <c r="B900" s="18">
        <v>100000303148</v>
      </c>
      <c r="C900" s="19">
        <v>0</v>
      </c>
      <c r="D900" s="17" t="s">
        <v>214</v>
      </c>
      <c r="E900" s="17" t="s">
        <v>216</v>
      </c>
      <c r="F900" s="20">
        <v>5281.8</v>
      </c>
      <c r="G900" s="20">
        <v>-4407.76</v>
      </c>
      <c r="H900" s="17">
        <v>874.04</v>
      </c>
    </row>
    <row r="901" spans="1:8" ht="23.25">
      <c r="A901" s="19">
        <v>61</v>
      </c>
      <c r="B901" s="18">
        <v>100000303149</v>
      </c>
      <c r="C901" s="19">
        <v>0</v>
      </c>
      <c r="D901" s="17" t="s">
        <v>214</v>
      </c>
      <c r="E901" s="17" t="s">
        <v>216</v>
      </c>
      <c r="F901" s="20">
        <v>5281.8</v>
      </c>
      <c r="G901" s="20">
        <v>-4407.76</v>
      </c>
      <c r="H901" s="17">
        <v>874.04</v>
      </c>
    </row>
    <row r="902" spans="1:8" ht="23.25">
      <c r="A902" s="19">
        <v>62</v>
      </c>
      <c r="B902" s="18">
        <v>100000303150</v>
      </c>
      <c r="C902" s="19">
        <v>0</v>
      </c>
      <c r="D902" s="17" t="s">
        <v>214</v>
      </c>
      <c r="E902" s="17" t="s">
        <v>216</v>
      </c>
      <c r="F902" s="20">
        <v>5281.8</v>
      </c>
      <c r="G902" s="20">
        <v>-4407.76</v>
      </c>
      <c r="H902" s="17">
        <v>874.04</v>
      </c>
    </row>
    <row r="903" spans="1:8" ht="23.25">
      <c r="A903" s="19">
        <v>63</v>
      </c>
      <c r="B903" s="18">
        <v>100000303151</v>
      </c>
      <c r="C903" s="19">
        <v>0</v>
      </c>
      <c r="D903" s="17" t="s">
        <v>214</v>
      </c>
      <c r="E903" s="17" t="s">
        <v>216</v>
      </c>
      <c r="F903" s="20">
        <v>5281.8</v>
      </c>
      <c r="G903" s="20">
        <v>-4407.76</v>
      </c>
      <c r="H903" s="17">
        <v>874.04</v>
      </c>
    </row>
    <row r="904" spans="1:8" ht="23.25">
      <c r="A904" s="19">
        <v>64</v>
      </c>
      <c r="B904" s="18">
        <v>100000303152</v>
      </c>
      <c r="C904" s="19">
        <v>0</v>
      </c>
      <c r="D904" s="17" t="s">
        <v>214</v>
      </c>
      <c r="E904" s="17" t="s">
        <v>216</v>
      </c>
      <c r="F904" s="20">
        <v>5281.8</v>
      </c>
      <c r="G904" s="20">
        <v>-4407.76</v>
      </c>
      <c r="H904" s="17">
        <v>874.04</v>
      </c>
    </row>
    <row r="905" spans="1:8" ht="23.25">
      <c r="A905" s="19">
        <v>65</v>
      </c>
      <c r="B905" s="18">
        <v>100000303153</v>
      </c>
      <c r="C905" s="19">
        <v>0</v>
      </c>
      <c r="D905" s="17" t="s">
        <v>214</v>
      </c>
      <c r="E905" s="17" t="s">
        <v>216</v>
      </c>
      <c r="F905" s="20">
        <v>5281.8</v>
      </c>
      <c r="G905" s="20">
        <v>-4407.76</v>
      </c>
      <c r="H905" s="17">
        <v>874.04</v>
      </c>
    </row>
    <row r="906" spans="1:8" ht="23.25">
      <c r="A906" s="19">
        <v>66</v>
      </c>
      <c r="B906" s="18">
        <v>100000303154</v>
      </c>
      <c r="C906" s="19">
        <v>0</v>
      </c>
      <c r="D906" s="17" t="s">
        <v>214</v>
      </c>
      <c r="E906" s="17" t="s">
        <v>216</v>
      </c>
      <c r="F906" s="20">
        <v>5281.8</v>
      </c>
      <c r="G906" s="20">
        <v>-4407.76</v>
      </c>
      <c r="H906" s="17">
        <v>874.04</v>
      </c>
    </row>
    <row r="907" spans="1:8" ht="23.25">
      <c r="A907" s="19">
        <v>67</v>
      </c>
      <c r="B907" s="18">
        <v>100000303155</v>
      </c>
      <c r="C907" s="19">
        <v>0</v>
      </c>
      <c r="D907" s="17" t="s">
        <v>214</v>
      </c>
      <c r="E907" s="17" t="s">
        <v>216</v>
      </c>
      <c r="F907" s="20">
        <v>5281.8</v>
      </c>
      <c r="G907" s="20">
        <v>-4407.76</v>
      </c>
      <c r="H907" s="17">
        <v>874.04</v>
      </c>
    </row>
    <row r="908" spans="1:8" ht="23.25">
      <c r="A908" s="19">
        <v>68</v>
      </c>
      <c r="B908" s="18">
        <v>100000303156</v>
      </c>
      <c r="C908" s="19">
        <v>0</v>
      </c>
      <c r="D908" s="17" t="s">
        <v>214</v>
      </c>
      <c r="E908" s="17" t="s">
        <v>216</v>
      </c>
      <c r="F908" s="20">
        <v>5281.8</v>
      </c>
      <c r="G908" s="20">
        <v>-4407.76</v>
      </c>
      <c r="H908" s="17">
        <v>874.04</v>
      </c>
    </row>
    <row r="909" spans="1:8" ht="23.25">
      <c r="A909" s="19">
        <v>69</v>
      </c>
      <c r="B909" s="18">
        <v>100000303157</v>
      </c>
      <c r="C909" s="19">
        <v>0</v>
      </c>
      <c r="D909" s="17" t="s">
        <v>214</v>
      </c>
      <c r="E909" s="17" t="s">
        <v>216</v>
      </c>
      <c r="F909" s="20">
        <v>5281.8</v>
      </c>
      <c r="G909" s="20">
        <v>-4407.76</v>
      </c>
      <c r="H909" s="17">
        <v>874.04</v>
      </c>
    </row>
    <row r="910" spans="1:8" ht="23.25">
      <c r="A910" s="19">
        <v>70</v>
      </c>
      <c r="B910" s="18">
        <v>100000303158</v>
      </c>
      <c r="C910" s="19">
        <v>0</v>
      </c>
      <c r="D910" s="17" t="s">
        <v>214</v>
      </c>
      <c r="E910" s="17" t="s">
        <v>216</v>
      </c>
      <c r="F910" s="20">
        <v>5281.8</v>
      </c>
      <c r="G910" s="20">
        <v>-4407.76</v>
      </c>
      <c r="H910" s="17">
        <v>874.04</v>
      </c>
    </row>
    <row r="911" spans="1:8" ht="23.25">
      <c r="A911" s="19">
        <v>71</v>
      </c>
      <c r="B911" s="18">
        <v>100000303159</v>
      </c>
      <c r="C911" s="19">
        <v>0</v>
      </c>
      <c r="D911" s="17" t="s">
        <v>214</v>
      </c>
      <c r="E911" s="17" t="s">
        <v>216</v>
      </c>
      <c r="F911" s="20">
        <v>5281.8</v>
      </c>
      <c r="G911" s="20">
        <v>-4407.76</v>
      </c>
      <c r="H911" s="17">
        <v>874.04</v>
      </c>
    </row>
    <row r="912" spans="1:8" ht="23.25">
      <c r="A912" s="19">
        <v>72</v>
      </c>
      <c r="B912" s="18">
        <v>100000303160</v>
      </c>
      <c r="C912" s="19">
        <v>0</v>
      </c>
      <c r="D912" s="17" t="s">
        <v>214</v>
      </c>
      <c r="E912" s="17" t="s">
        <v>216</v>
      </c>
      <c r="F912" s="20">
        <v>5281.8</v>
      </c>
      <c r="G912" s="20">
        <v>-4407.76</v>
      </c>
      <c r="H912" s="17">
        <v>874.04</v>
      </c>
    </row>
    <row r="913" spans="1:8" ht="23.25">
      <c r="A913" s="19">
        <v>73</v>
      </c>
      <c r="B913" s="18">
        <v>100000303161</v>
      </c>
      <c r="C913" s="19">
        <v>0</v>
      </c>
      <c r="D913" s="17" t="s">
        <v>214</v>
      </c>
      <c r="E913" s="17" t="s">
        <v>216</v>
      </c>
      <c r="F913" s="20">
        <v>5281.8</v>
      </c>
      <c r="G913" s="20">
        <v>-4407.76</v>
      </c>
      <c r="H913" s="17">
        <v>874.04</v>
      </c>
    </row>
    <row r="914" spans="1:8" ht="23.25">
      <c r="A914" s="19">
        <v>74</v>
      </c>
      <c r="B914" s="18">
        <v>100000303162</v>
      </c>
      <c r="C914" s="19">
        <v>0</v>
      </c>
      <c r="D914" s="17" t="s">
        <v>214</v>
      </c>
      <c r="E914" s="17" t="s">
        <v>216</v>
      </c>
      <c r="F914" s="20">
        <v>5281.8</v>
      </c>
      <c r="G914" s="20">
        <v>-4407.76</v>
      </c>
      <c r="H914" s="17">
        <v>874.04</v>
      </c>
    </row>
    <row r="915" spans="1:8" ht="23.25">
      <c r="A915" s="19">
        <v>75</v>
      </c>
      <c r="B915" s="18">
        <v>100000303163</v>
      </c>
      <c r="C915" s="19">
        <v>0</v>
      </c>
      <c r="D915" s="17" t="s">
        <v>214</v>
      </c>
      <c r="E915" s="17" t="s">
        <v>216</v>
      </c>
      <c r="F915" s="20">
        <v>5281.8</v>
      </c>
      <c r="G915" s="20">
        <v>-4407.76</v>
      </c>
      <c r="H915" s="17">
        <v>874.04</v>
      </c>
    </row>
    <row r="916" spans="1:8" ht="23.25">
      <c r="A916" s="19">
        <v>76</v>
      </c>
      <c r="B916" s="18">
        <v>100000303164</v>
      </c>
      <c r="C916" s="19">
        <v>0</v>
      </c>
      <c r="D916" s="17" t="s">
        <v>214</v>
      </c>
      <c r="E916" s="17" t="s">
        <v>216</v>
      </c>
      <c r="F916" s="20">
        <v>5281.8</v>
      </c>
      <c r="G916" s="20">
        <v>-4407.76</v>
      </c>
      <c r="H916" s="17">
        <v>874.04</v>
      </c>
    </row>
    <row r="917" spans="1:8" ht="23.25">
      <c r="A917" s="19">
        <v>77</v>
      </c>
      <c r="B917" s="18">
        <v>100000303165</v>
      </c>
      <c r="C917" s="19">
        <v>0</v>
      </c>
      <c r="D917" s="17" t="s">
        <v>214</v>
      </c>
      <c r="E917" s="17" t="s">
        <v>216</v>
      </c>
      <c r="F917" s="20">
        <v>5281.8</v>
      </c>
      <c r="G917" s="20">
        <v>-4407.76</v>
      </c>
      <c r="H917" s="17">
        <v>874.04</v>
      </c>
    </row>
    <row r="918" spans="1:8" ht="23.25">
      <c r="A918" s="19">
        <v>78</v>
      </c>
      <c r="B918" s="18">
        <v>100000303166</v>
      </c>
      <c r="C918" s="19">
        <v>0</v>
      </c>
      <c r="D918" s="17" t="s">
        <v>214</v>
      </c>
      <c r="E918" s="17" t="s">
        <v>216</v>
      </c>
      <c r="F918" s="20">
        <v>5281.8</v>
      </c>
      <c r="G918" s="20">
        <v>-4407.76</v>
      </c>
      <c r="H918" s="17">
        <v>874.04</v>
      </c>
    </row>
    <row r="919" spans="1:8" ht="23.25">
      <c r="A919" s="19">
        <v>79</v>
      </c>
      <c r="B919" s="18">
        <v>100000303167</v>
      </c>
      <c r="C919" s="19">
        <v>0</v>
      </c>
      <c r="D919" s="17" t="s">
        <v>214</v>
      </c>
      <c r="E919" s="17" t="s">
        <v>216</v>
      </c>
      <c r="F919" s="20">
        <v>5281.8</v>
      </c>
      <c r="G919" s="20">
        <v>-4407.76</v>
      </c>
      <c r="H919" s="17">
        <v>874.04</v>
      </c>
    </row>
    <row r="920" spans="1:8" ht="23.25">
      <c r="A920" s="19">
        <v>80</v>
      </c>
      <c r="B920" s="18">
        <v>100000303168</v>
      </c>
      <c r="C920" s="19">
        <v>0</v>
      </c>
      <c r="D920" s="17" t="s">
        <v>214</v>
      </c>
      <c r="E920" s="17" t="s">
        <v>216</v>
      </c>
      <c r="F920" s="20">
        <v>5281.8</v>
      </c>
      <c r="G920" s="20">
        <v>-4407.76</v>
      </c>
      <c r="H920" s="17">
        <v>874.04</v>
      </c>
    </row>
    <row r="921" spans="1:8" ht="23.25">
      <c r="A921" s="19">
        <v>81</v>
      </c>
      <c r="B921" s="18">
        <v>100000303169</v>
      </c>
      <c r="C921" s="19">
        <v>0</v>
      </c>
      <c r="D921" s="17" t="s">
        <v>214</v>
      </c>
      <c r="E921" s="17" t="s">
        <v>216</v>
      </c>
      <c r="F921" s="20">
        <v>5281.8</v>
      </c>
      <c r="G921" s="20">
        <v>-4407.76</v>
      </c>
      <c r="H921" s="17">
        <v>874.04</v>
      </c>
    </row>
    <row r="922" spans="1:8" ht="23.25">
      <c r="A922" s="19">
        <v>82</v>
      </c>
      <c r="B922" s="18">
        <v>100000303170</v>
      </c>
      <c r="C922" s="19">
        <v>0</v>
      </c>
      <c r="D922" s="17" t="s">
        <v>214</v>
      </c>
      <c r="E922" s="17" t="s">
        <v>216</v>
      </c>
      <c r="F922" s="20">
        <v>5281.8</v>
      </c>
      <c r="G922" s="20">
        <v>-4407.76</v>
      </c>
      <c r="H922" s="17">
        <v>874.04</v>
      </c>
    </row>
    <row r="923" spans="1:8" ht="23.25">
      <c r="A923" s="19">
        <v>83</v>
      </c>
      <c r="B923" s="18">
        <v>100000303171</v>
      </c>
      <c r="C923" s="19">
        <v>0</v>
      </c>
      <c r="D923" s="17" t="s">
        <v>214</v>
      </c>
      <c r="E923" s="17" t="s">
        <v>216</v>
      </c>
      <c r="F923" s="20">
        <v>5281.8</v>
      </c>
      <c r="G923" s="20">
        <v>-4407.76</v>
      </c>
      <c r="H923" s="17">
        <v>874.04</v>
      </c>
    </row>
    <row r="924" spans="1:8" ht="23.25">
      <c r="A924" s="19">
        <v>84</v>
      </c>
      <c r="B924" s="18">
        <v>100000303172</v>
      </c>
      <c r="C924" s="19">
        <v>0</v>
      </c>
      <c r="D924" s="17" t="s">
        <v>214</v>
      </c>
      <c r="E924" s="17" t="s">
        <v>216</v>
      </c>
      <c r="F924" s="20">
        <v>5281.8</v>
      </c>
      <c r="G924" s="20">
        <v>-4407.76</v>
      </c>
      <c r="H924" s="17">
        <v>874.04</v>
      </c>
    </row>
    <row r="925" spans="1:8" ht="23.25">
      <c r="A925" s="19">
        <v>85</v>
      </c>
      <c r="B925" s="18">
        <v>100000303173</v>
      </c>
      <c r="C925" s="19">
        <v>0</v>
      </c>
      <c r="D925" s="17" t="s">
        <v>214</v>
      </c>
      <c r="E925" s="17" t="s">
        <v>216</v>
      </c>
      <c r="F925" s="20">
        <v>5281.8</v>
      </c>
      <c r="G925" s="20">
        <v>-4407.76</v>
      </c>
      <c r="H925" s="17">
        <v>874.04</v>
      </c>
    </row>
    <row r="926" spans="1:8" ht="23.25">
      <c r="A926" s="19">
        <v>86</v>
      </c>
      <c r="B926" s="18">
        <v>100000303174</v>
      </c>
      <c r="C926" s="19">
        <v>0</v>
      </c>
      <c r="D926" s="17" t="s">
        <v>214</v>
      </c>
      <c r="E926" s="17" t="s">
        <v>216</v>
      </c>
      <c r="F926" s="20">
        <v>5281.8</v>
      </c>
      <c r="G926" s="20">
        <v>-4407.76</v>
      </c>
      <c r="H926" s="17">
        <v>874.04</v>
      </c>
    </row>
    <row r="927" spans="1:8" ht="23.25">
      <c r="A927" s="19">
        <v>87</v>
      </c>
      <c r="B927" s="18">
        <v>100000322122</v>
      </c>
      <c r="C927" s="19">
        <v>0</v>
      </c>
      <c r="D927" s="17" t="s">
        <v>358</v>
      </c>
      <c r="E927" s="17" t="s">
        <v>595</v>
      </c>
      <c r="F927" s="20">
        <v>615000</v>
      </c>
      <c r="G927" s="20">
        <v>-415616.44</v>
      </c>
      <c r="H927" s="20">
        <v>199383.56</v>
      </c>
    </row>
    <row r="928" spans="1:8" ht="23.25">
      <c r="A928" s="19">
        <v>88</v>
      </c>
      <c r="B928" s="18">
        <v>100000417377</v>
      </c>
      <c r="C928" s="19">
        <v>0</v>
      </c>
      <c r="D928" s="17" t="s">
        <v>365</v>
      </c>
      <c r="E928" s="17" t="s">
        <v>197</v>
      </c>
      <c r="F928" s="20">
        <v>37333.360000000001</v>
      </c>
      <c r="G928" s="20">
        <v>-24752.53</v>
      </c>
      <c r="H928" s="20">
        <v>12580.83</v>
      </c>
    </row>
    <row r="929" spans="1:8" ht="23.25">
      <c r="A929" s="17"/>
      <c r="B929" s="18">
        <v>100000417377</v>
      </c>
      <c r="C929" s="19">
        <v>1</v>
      </c>
      <c r="D929" s="17" t="s">
        <v>365</v>
      </c>
      <c r="E929" s="17" t="s">
        <v>197</v>
      </c>
      <c r="F929" s="20">
        <v>74666.64</v>
      </c>
      <c r="G929" s="20">
        <v>-74665.64</v>
      </c>
      <c r="H929" s="17">
        <v>1</v>
      </c>
    </row>
    <row r="930" spans="1:8" ht="23.25">
      <c r="A930" s="19">
        <v>89</v>
      </c>
      <c r="B930" s="18">
        <v>100000417378</v>
      </c>
      <c r="C930" s="19">
        <v>0</v>
      </c>
      <c r="D930" s="17" t="s">
        <v>365</v>
      </c>
      <c r="E930" s="17" t="s">
        <v>1238</v>
      </c>
      <c r="F930" s="20">
        <v>9333.2800000000007</v>
      </c>
      <c r="G930" s="20">
        <v>-6188.09</v>
      </c>
      <c r="H930" s="20">
        <v>3145.19</v>
      </c>
    </row>
    <row r="931" spans="1:8" ht="23.25">
      <c r="A931" s="19"/>
      <c r="B931" s="18">
        <v>100000417378</v>
      </c>
      <c r="C931" s="19">
        <v>1</v>
      </c>
      <c r="D931" s="17" t="s">
        <v>365</v>
      </c>
      <c r="E931" s="17" t="s">
        <v>1238</v>
      </c>
      <c r="F931" s="20">
        <v>18666.72</v>
      </c>
      <c r="G931" s="20">
        <v>-18665.72</v>
      </c>
      <c r="H931" s="17">
        <v>1</v>
      </c>
    </row>
    <row r="932" spans="1:8" ht="23.25">
      <c r="A932" s="19">
        <v>90</v>
      </c>
      <c r="B932" s="18">
        <v>100000436753</v>
      </c>
      <c r="C932" s="19">
        <v>0</v>
      </c>
      <c r="D932" s="17" t="s">
        <v>105</v>
      </c>
      <c r="E932" s="17" t="s">
        <v>1239</v>
      </c>
      <c r="F932" s="20">
        <v>17227</v>
      </c>
      <c r="G932" s="20">
        <v>-5133.8100000000004</v>
      </c>
      <c r="H932" s="20">
        <v>12093.19</v>
      </c>
    </row>
    <row r="933" spans="1:8" ht="23.25">
      <c r="A933" s="19">
        <v>91</v>
      </c>
      <c r="B933" s="18">
        <v>100000436754</v>
      </c>
      <c r="C933" s="19">
        <v>0</v>
      </c>
      <c r="D933" s="17" t="s">
        <v>105</v>
      </c>
      <c r="E933" s="17" t="s">
        <v>1239</v>
      </c>
      <c r="F933" s="20">
        <v>17227</v>
      </c>
      <c r="G933" s="20">
        <v>-5133.8</v>
      </c>
      <c r="H933" s="20">
        <v>12093.2</v>
      </c>
    </row>
    <row r="934" spans="1:8" ht="23.25">
      <c r="A934" s="21"/>
      <c r="B934" s="22" t="s">
        <v>224</v>
      </c>
      <c r="C934" s="15"/>
      <c r="D934" s="21"/>
      <c r="E934" s="21"/>
      <c r="F934" s="23">
        <f>SUM(F841:F933)</f>
        <v>2052941.9400000009</v>
      </c>
      <c r="G934" s="23">
        <f t="shared" ref="G934:H934" si="14">SUM(G841:G933)</f>
        <v>-1619642.4300000011</v>
      </c>
      <c r="H934" s="23">
        <f t="shared" si="14"/>
        <v>433299.51000000036</v>
      </c>
    </row>
    <row r="935" spans="1:8" ht="23.25">
      <c r="A935" s="12"/>
      <c r="B935" s="13"/>
      <c r="C935" s="6"/>
      <c r="D935" s="12"/>
      <c r="E935" s="12"/>
      <c r="F935" s="14"/>
      <c r="G935" s="14"/>
      <c r="H935" s="14"/>
    </row>
    <row r="936" spans="1:8" ht="23.25">
      <c r="A936" s="25" t="s">
        <v>282</v>
      </c>
      <c r="B936" s="13"/>
      <c r="C936" s="6"/>
      <c r="D936" s="12"/>
      <c r="E936" s="12"/>
      <c r="F936" s="14"/>
      <c r="G936" s="14"/>
      <c r="H936" s="14"/>
    </row>
    <row r="937" spans="1:8" ht="23.25">
      <c r="A937" s="15" t="s">
        <v>273</v>
      </c>
      <c r="B937" s="16" t="s">
        <v>1</v>
      </c>
      <c r="C937" s="15" t="s">
        <v>2</v>
      </c>
      <c r="D937" s="15" t="s">
        <v>274</v>
      </c>
      <c r="E937" s="15" t="s">
        <v>3</v>
      </c>
      <c r="F937" s="15" t="s">
        <v>4</v>
      </c>
      <c r="G937" s="15" t="s">
        <v>307</v>
      </c>
      <c r="H937" s="15" t="s">
        <v>6</v>
      </c>
    </row>
    <row r="938" spans="1:8" ht="23.25">
      <c r="A938" s="19">
        <v>1</v>
      </c>
      <c r="B938" s="18">
        <v>100000028817</v>
      </c>
      <c r="C938" s="19">
        <v>0</v>
      </c>
      <c r="D938" s="17" t="s">
        <v>1240</v>
      </c>
      <c r="E938" s="17" t="s">
        <v>1241</v>
      </c>
      <c r="F938" s="20">
        <v>37197.480000000003</v>
      </c>
      <c r="G938" s="20">
        <v>-37196.480000000003</v>
      </c>
      <c r="H938" s="17">
        <v>1</v>
      </c>
    </row>
    <row r="939" spans="1:8" ht="23.25">
      <c r="A939" s="19">
        <v>2</v>
      </c>
      <c r="B939" s="18">
        <v>100000028818</v>
      </c>
      <c r="C939" s="19">
        <v>0</v>
      </c>
      <c r="D939" s="17" t="s">
        <v>1240</v>
      </c>
      <c r="E939" s="17" t="s">
        <v>1241</v>
      </c>
      <c r="F939" s="20">
        <v>37197.480000000003</v>
      </c>
      <c r="G939" s="20">
        <v>-37196.480000000003</v>
      </c>
      <c r="H939" s="17">
        <v>1</v>
      </c>
    </row>
    <row r="940" spans="1:8" ht="23.25">
      <c r="A940" s="19">
        <v>3</v>
      </c>
      <c r="B940" s="18">
        <v>100000028819</v>
      </c>
      <c r="C940" s="19">
        <v>0</v>
      </c>
      <c r="D940" s="17" t="s">
        <v>1240</v>
      </c>
      <c r="E940" s="17" t="s">
        <v>1241</v>
      </c>
      <c r="F940" s="20">
        <v>37197.480000000003</v>
      </c>
      <c r="G940" s="20">
        <v>-37196.480000000003</v>
      </c>
      <c r="H940" s="17">
        <v>1</v>
      </c>
    </row>
    <row r="941" spans="1:8" ht="23.25">
      <c r="A941" s="19">
        <v>4</v>
      </c>
      <c r="B941" s="18">
        <v>100000028820</v>
      </c>
      <c r="C941" s="19">
        <v>0</v>
      </c>
      <c r="D941" s="17" t="s">
        <v>1240</v>
      </c>
      <c r="E941" s="17" t="s">
        <v>1241</v>
      </c>
      <c r="F941" s="20">
        <v>37197.480000000003</v>
      </c>
      <c r="G941" s="20">
        <v>-37196.480000000003</v>
      </c>
      <c r="H941" s="17">
        <v>1</v>
      </c>
    </row>
    <row r="942" spans="1:8" ht="23.25">
      <c r="A942" s="19">
        <v>5</v>
      </c>
      <c r="B942" s="18">
        <v>100000028821</v>
      </c>
      <c r="C942" s="19">
        <v>0</v>
      </c>
      <c r="D942" s="17" t="s">
        <v>1240</v>
      </c>
      <c r="E942" s="17" t="s">
        <v>1241</v>
      </c>
      <c r="F942" s="20">
        <v>37197.480000000003</v>
      </c>
      <c r="G942" s="20">
        <v>-37196.480000000003</v>
      </c>
      <c r="H942" s="17">
        <v>1</v>
      </c>
    </row>
    <row r="943" spans="1:8" ht="23.25">
      <c r="A943" s="19">
        <v>6</v>
      </c>
      <c r="B943" s="18">
        <v>100000028822</v>
      </c>
      <c r="C943" s="19">
        <v>0</v>
      </c>
      <c r="D943" s="17" t="s">
        <v>1240</v>
      </c>
      <c r="E943" s="17" t="s">
        <v>1241</v>
      </c>
      <c r="F943" s="20">
        <v>37197.480000000003</v>
      </c>
      <c r="G943" s="20">
        <v>-37196.480000000003</v>
      </c>
      <c r="H943" s="17">
        <v>1</v>
      </c>
    </row>
    <row r="944" spans="1:8" ht="23.25">
      <c r="A944" s="19">
        <v>7</v>
      </c>
      <c r="B944" s="18">
        <v>100000043131</v>
      </c>
      <c r="C944" s="19">
        <v>0</v>
      </c>
      <c r="D944" s="17" t="s">
        <v>1242</v>
      </c>
      <c r="E944" s="17" t="s">
        <v>630</v>
      </c>
      <c r="F944" s="20">
        <v>18600</v>
      </c>
      <c r="G944" s="20">
        <v>-18599</v>
      </c>
      <c r="H944" s="17">
        <v>1</v>
      </c>
    </row>
    <row r="945" spans="1:8" ht="23.25">
      <c r="A945" s="19">
        <v>8</v>
      </c>
      <c r="B945" s="18">
        <v>100000043138</v>
      </c>
      <c r="C945" s="19">
        <v>0</v>
      </c>
      <c r="D945" s="17" t="s">
        <v>1242</v>
      </c>
      <c r="E945" s="17" t="s">
        <v>193</v>
      </c>
      <c r="F945" s="20">
        <v>9200</v>
      </c>
      <c r="G945" s="20">
        <v>-9199</v>
      </c>
      <c r="H945" s="17">
        <v>1</v>
      </c>
    </row>
    <row r="946" spans="1:8" ht="23.25">
      <c r="A946" s="19">
        <v>9</v>
      </c>
      <c r="B946" s="18">
        <v>100000108033</v>
      </c>
      <c r="C946" s="19">
        <v>0</v>
      </c>
      <c r="D946" s="17" t="s">
        <v>1046</v>
      </c>
      <c r="E946" s="17" t="s">
        <v>197</v>
      </c>
      <c r="F946" s="20">
        <v>35310</v>
      </c>
      <c r="G946" s="20">
        <v>-35309</v>
      </c>
      <c r="H946" s="17">
        <v>1</v>
      </c>
    </row>
    <row r="947" spans="1:8" ht="23.25">
      <c r="A947" s="19">
        <v>10</v>
      </c>
      <c r="B947" s="18">
        <v>100000108134</v>
      </c>
      <c r="C947" s="19">
        <v>0</v>
      </c>
      <c r="D947" s="17" t="s">
        <v>1046</v>
      </c>
      <c r="E947" s="17" t="s">
        <v>1243</v>
      </c>
      <c r="F947" s="20">
        <v>183400</v>
      </c>
      <c r="G947" s="20">
        <v>-183399</v>
      </c>
      <c r="H947" s="17">
        <v>1</v>
      </c>
    </row>
    <row r="948" spans="1:8" ht="23.25">
      <c r="A948" s="19">
        <v>11</v>
      </c>
      <c r="B948" s="18">
        <v>100000108135</v>
      </c>
      <c r="C948" s="19">
        <v>0</v>
      </c>
      <c r="D948" s="17" t="s">
        <v>1046</v>
      </c>
      <c r="E948" s="17" t="s">
        <v>1244</v>
      </c>
      <c r="F948" s="20">
        <v>131000</v>
      </c>
      <c r="G948" s="20">
        <v>-130999</v>
      </c>
      <c r="H948" s="17">
        <v>1</v>
      </c>
    </row>
    <row r="949" spans="1:8" ht="23.25">
      <c r="A949" s="19">
        <v>12</v>
      </c>
      <c r="B949" s="18">
        <v>100000108139</v>
      </c>
      <c r="C949" s="19">
        <v>0</v>
      </c>
      <c r="D949" s="17" t="s">
        <v>1046</v>
      </c>
      <c r="E949" s="17" t="s">
        <v>1245</v>
      </c>
      <c r="F949" s="20">
        <v>165000</v>
      </c>
      <c r="G949" s="20">
        <v>-164999</v>
      </c>
      <c r="H949" s="17">
        <v>1</v>
      </c>
    </row>
    <row r="950" spans="1:8" ht="23.25">
      <c r="A950" s="19">
        <v>13</v>
      </c>
      <c r="B950" s="18">
        <v>100000145951</v>
      </c>
      <c r="C950" s="19">
        <v>0</v>
      </c>
      <c r="D950" s="17" t="s">
        <v>65</v>
      </c>
      <c r="E950" s="17" t="s">
        <v>196</v>
      </c>
      <c r="F950" s="20">
        <v>7276</v>
      </c>
      <c r="G950" s="20">
        <v>-7275</v>
      </c>
      <c r="H950" s="17">
        <v>1</v>
      </c>
    </row>
    <row r="951" spans="1:8" ht="23.25">
      <c r="A951" s="19">
        <v>14</v>
      </c>
      <c r="B951" s="18">
        <v>100000201911</v>
      </c>
      <c r="C951" s="19">
        <v>0</v>
      </c>
      <c r="D951" s="17" t="s">
        <v>1246</v>
      </c>
      <c r="E951" s="17" t="s">
        <v>1247</v>
      </c>
      <c r="F951" s="20">
        <v>17900</v>
      </c>
      <c r="G951" s="20">
        <v>-17899</v>
      </c>
      <c r="H951" s="17">
        <v>1</v>
      </c>
    </row>
    <row r="952" spans="1:8" ht="23.25">
      <c r="A952" s="19">
        <v>15</v>
      </c>
      <c r="B952" s="18">
        <v>100000203921</v>
      </c>
      <c r="C952" s="19">
        <v>0</v>
      </c>
      <c r="D952" s="17" t="s">
        <v>1248</v>
      </c>
      <c r="E952" s="17" t="s">
        <v>1249</v>
      </c>
      <c r="F952" s="20">
        <v>13674.6</v>
      </c>
      <c r="G952" s="20">
        <v>-13673.6</v>
      </c>
      <c r="H952" s="17">
        <v>1</v>
      </c>
    </row>
    <row r="953" spans="1:8" ht="23.25">
      <c r="A953" s="19">
        <v>16</v>
      </c>
      <c r="B953" s="18">
        <v>100000212832</v>
      </c>
      <c r="C953" s="19">
        <v>0</v>
      </c>
      <c r="D953" s="17" t="s">
        <v>691</v>
      </c>
      <c r="E953" s="17" t="s">
        <v>692</v>
      </c>
      <c r="F953" s="20">
        <v>34882.199999999997</v>
      </c>
      <c r="G953" s="20">
        <v>-34881.199999999997</v>
      </c>
      <c r="H953" s="17">
        <v>1</v>
      </c>
    </row>
    <row r="954" spans="1:8" ht="23.25">
      <c r="A954" s="19">
        <v>17</v>
      </c>
      <c r="B954" s="18">
        <v>100000229938</v>
      </c>
      <c r="C954" s="19">
        <v>0</v>
      </c>
      <c r="D954" s="17" t="s">
        <v>798</v>
      </c>
      <c r="E954" s="17" t="s">
        <v>1250</v>
      </c>
      <c r="F954" s="20">
        <v>23000</v>
      </c>
      <c r="G954" s="20">
        <v>-22999</v>
      </c>
      <c r="H954" s="17">
        <v>1</v>
      </c>
    </row>
    <row r="955" spans="1:8" ht="23.25">
      <c r="A955" s="19">
        <v>18</v>
      </c>
      <c r="B955" s="18">
        <v>100000255012</v>
      </c>
      <c r="C955" s="19">
        <v>0</v>
      </c>
      <c r="D955" s="17" t="s">
        <v>1199</v>
      </c>
      <c r="E955" s="17" t="s">
        <v>1251</v>
      </c>
      <c r="F955" s="20">
        <v>28000</v>
      </c>
      <c r="G955" s="20">
        <v>-27999</v>
      </c>
      <c r="H955" s="17">
        <v>1</v>
      </c>
    </row>
    <row r="956" spans="1:8" ht="23.25">
      <c r="A956" s="17"/>
      <c r="B956" s="22" t="s">
        <v>282</v>
      </c>
      <c r="C956" s="19"/>
      <c r="D956" s="17"/>
      <c r="E956" s="17"/>
      <c r="F956" s="23">
        <f>SUM(F938:F955)</f>
        <v>890427.67999999993</v>
      </c>
      <c r="G956" s="23">
        <f t="shared" ref="G956:H956" si="15">SUM(G938:G955)</f>
        <v>-890409.67999999993</v>
      </c>
      <c r="H956" s="23">
        <f t="shared" si="15"/>
        <v>18</v>
      </c>
    </row>
    <row r="957" spans="1:8" ht="23.25">
      <c r="A957" s="43" t="s">
        <v>276</v>
      </c>
      <c r="B957" s="44"/>
      <c r="C957" s="44"/>
      <c r="D957" s="44"/>
      <c r="E957" s="45"/>
      <c r="F957" s="7">
        <f>F956+F934</f>
        <v>2943369.620000001</v>
      </c>
      <c r="G957" s="7">
        <f t="shared" ref="G957:H957" si="16">G956+G934</f>
        <v>-2510052.1100000013</v>
      </c>
      <c r="H957" s="7">
        <f t="shared" si="16"/>
        <v>433317.51000000036</v>
      </c>
    </row>
    <row r="958" spans="1:8" ht="23.25">
      <c r="A958" s="3"/>
      <c r="B958" s="4" t="s">
        <v>225</v>
      </c>
      <c r="C958" s="64"/>
      <c r="D958" s="3"/>
      <c r="E958" s="3"/>
      <c r="F958" s="5">
        <v>2943369.62</v>
      </c>
      <c r="G958" s="5">
        <v>-2510052.11</v>
      </c>
      <c r="H958" s="5">
        <v>433317.51</v>
      </c>
    </row>
    <row r="959" spans="1:8" ht="23.25">
      <c r="A959" s="3"/>
      <c r="B959" s="4"/>
      <c r="C959" s="64"/>
      <c r="D959" s="3"/>
      <c r="E959" s="3"/>
      <c r="F959" s="5"/>
      <c r="G959" s="5"/>
      <c r="H959" s="5"/>
    </row>
    <row r="960" spans="1:8" ht="23.25">
      <c r="A960" s="13" t="s">
        <v>284</v>
      </c>
      <c r="B960" s="4"/>
      <c r="C960" s="64"/>
      <c r="D960" s="3"/>
      <c r="E960" s="3"/>
      <c r="F960" s="5"/>
      <c r="G960" s="5"/>
      <c r="H960" s="5"/>
    </row>
    <row r="961" spans="1:8" ht="23.25">
      <c r="A961" s="15" t="s">
        <v>273</v>
      </c>
      <c r="B961" s="16" t="s">
        <v>1</v>
      </c>
      <c r="C961" s="15" t="s">
        <v>2</v>
      </c>
      <c r="D961" s="15" t="s">
        <v>274</v>
      </c>
      <c r="E961" s="15" t="s">
        <v>3</v>
      </c>
      <c r="F961" s="15" t="s">
        <v>4</v>
      </c>
      <c r="G961" s="15" t="s">
        <v>307</v>
      </c>
      <c r="H961" s="15" t="s">
        <v>6</v>
      </c>
    </row>
    <row r="962" spans="1:8" ht="23.25">
      <c r="A962" s="19">
        <v>1</v>
      </c>
      <c r="B962" s="18">
        <v>100000145952</v>
      </c>
      <c r="C962" s="19">
        <v>0</v>
      </c>
      <c r="D962" s="17" t="s">
        <v>65</v>
      </c>
      <c r="E962" s="17" t="s">
        <v>1252</v>
      </c>
      <c r="F962" s="20">
        <v>10000</v>
      </c>
      <c r="G962" s="20">
        <v>-9999</v>
      </c>
      <c r="H962" s="17">
        <v>1</v>
      </c>
    </row>
    <row r="963" spans="1:8" ht="23.25">
      <c r="A963" s="19">
        <v>2</v>
      </c>
      <c r="B963" s="18">
        <v>100000145953</v>
      </c>
      <c r="C963" s="19">
        <v>0</v>
      </c>
      <c r="D963" s="17" t="s">
        <v>65</v>
      </c>
      <c r="E963" s="17" t="s">
        <v>1253</v>
      </c>
      <c r="F963" s="20">
        <v>7255</v>
      </c>
      <c r="G963" s="20">
        <v>-7254</v>
      </c>
      <c r="H963" s="17">
        <v>1</v>
      </c>
    </row>
    <row r="964" spans="1:8" ht="23.25">
      <c r="A964" s="19">
        <v>3</v>
      </c>
      <c r="B964" s="18">
        <v>100000145954</v>
      </c>
      <c r="C964" s="19">
        <v>0</v>
      </c>
      <c r="D964" s="17" t="s">
        <v>65</v>
      </c>
      <c r="E964" s="17" t="s">
        <v>1253</v>
      </c>
      <c r="F964" s="20">
        <v>7255</v>
      </c>
      <c r="G964" s="20">
        <v>-7254</v>
      </c>
      <c r="H964" s="17">
        <v>1</v>
      </c>
    </row>
    <row r="965" spans="1:8" ht="23.25">
      <c r="A965" s="19">
        <v>4</v>
      </c>
      <c r="B965" s="18">
        <v>100000145955</v>
      </c>
      <c r="C965" s="19">
        <v>0</v>
      </c>
      <c r="D965" s="17" t="s">
        <v>65</v>
      </c>
      <c r="E965" s="17" t="s">
        <v>1253</v>
      </c>
      <c r="F965" s="20">
        <v>7255</v>
      </c>
      <c r="G965" s="20">
        <v>-7254</v>
      </c>
      <c r="H965" s="17">
        <v>1</v>
      </c>
    </row>
    <row r="966" spans="1:8" ht="23.25">
      <c r="A966" s="19">
        <v>5</v>
      </c>
      <c r="B966" s="18">
        <v>100000145956</v>
      </c>
      <c r="C966" s="19">
        <v>0</v>
      </c>
      <c r="D966" s="17" t="s">
        <v>65</v>
      </c>
      <c r="E966" s="17" t="s">
        <v>1253</v>
      </c>
      <c r="F966" s="20">
        <v>7255</v>
      </c>
      <c r="G966" s="20">
        <v>-7254</v>
      </c>
      <c r="H966" s="17">
        <v>1</v>
      </c>
    </row>
    <row r="967" spans="1:8" ht="23.25">
      <c r="A967" s="19">
        <v>6</v>
      </c>
      <c r="B967" s="18">
        <v>100000145957</v>
      </c>
      <c r="C967" s="19">
        <v>0</v>
      </c>
      <c r="D967" s="17" t="s">
        <v>65</v>
      </c>
      <c r="E967" s="17" t="s">
        <v>1253</v>
      </c>
      <c r="F967" s="20">
        <v>7255</v>
      </c>
      <c r="G967" s="20">
        <v>-7254</v>
      </c>
      <c r="H967" s="17">
        <v>1</v>
      </c>
    </row>
    <row r="968" spans="1:8" ht="23.25">
      <c r="A968" s="21"/>
      <c r="B968" s="22" t="s">
        <v>284</v>
      </c>
      <c r="C968" s="15"/>
      <c r="D968" s="21"/>
      <c r="E968" s="21"/>
      <c r="F968" s="23">
        <v>46275</v>
      </c>
      <c r="G968" s="23">
        <v>-46269</v>
      </c>
      <c r="H968" s="21">
        <v>6</v>
      </c>
    </row>
    <row r="969" spans="1:8" ht="23.25">
      <c r="A969" s="43" t="s">
        <v>276</v>
      </c>
      <c r="B969" s="44"/>
      <c r="C969" s="44"/>
      <c r="D969" s="44"/>
      <c r="E969" s="45"/>
      <c r="F969" s="7">
        <f>F968</f>
        <v>46275</v>
      </c>
      <c r="G969" s="7">
        <f t="shared" ref="G969:H969" si="17">G968</f>
        <v>-46269</v>
      </c>
      <c r="H969" s="7">
        <f t="shared" si="17"/>
        <v>6</v>
      </c>
    </row>
    <row r="970" spans="1:8" ht="23.25">
      <c r="A970" s="3"/>
      <c r="B970" s="4" t="s">
        <v>240</v>
      </c>
      <c r="C970" s="64"/>
      <c r="D970" s="3"/>
      <c r="E970" s="3"/>
      <c r="F970" s="5">
        <v>46275</v>
      </c>
      <c r="G970" s="5">
        <v>-46269</v>
      </c>
      <c r="H970" s="3">
        <v>6</v>
      </c>
    </row>
    <row r="971" spans="1:8" ht="23.25">
      <c r="A971" s="3"/>
      <c r="B971" s="4"/>
      <c r="C971" s="64"/>
      <c r="D971" s="3"/>
      <c r="E971" s="3"/>
      <c r="F971" s="5"/>
      <c r="G971" s="5"/>
      <c r="H971" s="3"/>
    </row>
    <row r="972" spans="1:8" ht="23.25">
      <c r="A972" s="13" t="s">
        <v>245</v>
      </c>
      <c r="B972" s="4"/>
      <c r="C972" s="64"/>
      <c r="D972" s="3"/>
      <c r="E972" s="3"/>
      <c r="F972" s="5"/>
      <c r="G972" s="5"/>
      <c r="H972" s="3"/>
    </row>
    <row r="973" spans="1:8" ht="23.25">
      <c r="A973" s="15" t="s">
        <v>273</v>
      </c>
      <c r="B973" s="16" t="s">
        <v>1</v>
      </c>
      <c r="C973" s="15" t="s">
        <v>2</v>
      </c>
      <c r="D973" s="15" t="s">
        <v>274</v>
      </c>
      <c r="E973" s="15" t="s">
        <v>3</v>
      </c>
      <c r="F973" s="15" t="s">
        <v>4</v>
      </c>
      <c r="G973" s="15" t="s">
        <v>307</v>
      </c>
      <c r="H973" s="15" t="s">
        <v>6</v>
      </c>
    </row>
    <row r="974" spans="1:8" ht="23.25">
      <c r="A974" s="19">
        <v>1</v>
      </c>
      <c r="B974" s="18">
        <v>100000224519</v>
      </c>
      <c r="C974" s="19">
        <v>0</v>
      </c>
      <c r="D974" s="17" t="s">
        <v>698</v>
      </c>
      <c r="E974" s="17" t="s">
        <v>1254</v>
      </c>
      <c r="F974" s="20">
        <v>13375</v>
      </c>
      <c r="G974" s="20">
        <v>-10258.57</v>
      </c>
      <c r="H974" s="20">
        <v>3116.43</v>
      </c>
    </row>
    <row r="975" spans="1:8" ht="23.25">
      <c r="A975" s="19"/>
      <c r="B975" s="18">
        <v>100000224519</v>
      </c>
      <c r="C975" s="19">
        <v>1</v>
      </c>
      <c r="D975" s="17" t="s">
        <v>698</v>
      </c>
      <c r="E975" s="17" t="s">
        <v>1254</v>
      </c>
      <c r="F975" s="20">
        <v>8025</v>
      </c>
      <c r="G975" s="20">
        <v>-8024</v>
      </c>
      <c r="H975" s="17">
        <v>1</v>
      </c>
    </row>
    <row r="976" spans="1:8" ht="23.25">
      <c r="A976" s="19">
        <v>2</v>
      </c>
      <c r="B976" s="18">
        <v>100000224520</v>
      </c>
      <c r="C976" s="19">
        <v>0</v>
      </c>
      <c r="D976" s="17" t="s">
        <v>698</v>
      </c>
      <c r="E976" s="17" t="s">
        <v>1254</v>
      </c>
      <c r="F976" s="20">
        <v>13375</v>
      </c>
      <c r="G976" s="20">
        <v>-10258.57</v>
      </c>
      <c r="H976" s="20">
        <v>3116.43</v>
      </c>
    </row>
    <row r="977" spans="1:8" ht="23.25">
      <c r="A977" s="19"/>
      <c r="B977" s="18">
        <v>100000224520</v>
      </c>
      <c r="C977" s="19">
        <v>1</v>
      </c>
      <c r="D977" s="17" t="s">
        <v>698</v>
      </c>
      <c r="E977" s="17" t="s">
        <v>1254</v>
      </c>
      <c r="F977" s="20">
        <v>8025</v>
      </c>
      <c r="G977" s="20">
        <v>-8024</v>
      </c>
      <c r="H977" s="17">
        <v>1</v>
      </c>
    </row>
    <row r="978" spans="1:8" ht="23.25">
      <c r="A978" s="19">
        <v>3</v>
      </c>
      <c r="B978" s="18">
        <v>100000224521</v>
      </c>
      <c r="C978" s="19">
        <v>0</v>
      </c>
      <c r="D978" s="17" t="s">
        <v>698</v>
      </c>
      <c r="E978" s="17" t="s">
        <v>1254</v>
      </c>
      <c r="F978" s="20">
        <v>13375</v>
      </c>
      <c r="G978" s="20">
        <v>-10258.57</v>
      </c>
      <c r="H978" s="20">
        <v>3116.43</v>
      </c>
    </row>
    <row r="979" spans="1:8" ht="23.25">
      <c r="A979" s="19"/>
      <c r="B979" s="18">
        <v>100000224521</v>
      </c>
      <c r="C979" s="19">
        <v>1</v>
      </c>
      <c r="D979" s="17" t="s">
        <v>698</v>
      </c>
      <c r="E979" s="17" t="s">
        <v>1254</v>
      </c>
      <c r="F979" s="20">
        <v>8025</v>
      </c>
      <c r="G979" s="20">
        <v>-8024</v>
      </c>
      <c r="H979" s="17">
        <v>1</v>
      </c>
    </row>
    <row r="980" spans="1:8" ht="23.25">
      <c r="A980" s="19">
        <v>4</v>
      </c>
      <c r="B980" s="18">
        <v>100000236639</v>
      </c>
      <c r="C980" s="19">
        <v>0</v>
      </c>
      <c r="D980" s="17" t="s">
        <v>1255</v>
      </c>
      <c r="E980" s="17" t="s">
        <v>1256</v>
      </c>
      <c r="F980" s="20">
        <v>30000</v>
      </c>
      <c r="G980" s="20">
        <v>-23845.39</v>
      </c>
      <c r="H980" s="20">
        <v>6154.61</v>
      </c>
    </row>
    <row r="981" spans="1:8" ht="23.25">
      <c r="A981" s="19">
        <v>5</v>
      </c>
      <c r="B981" s="18">
        <v>100000236640</v>
      </c>
      <c r="C981" s="19">
        <v>0</v>
      </c>
      <c r="D981" s="17" t="s">
        <v>1255</v>
      </c>
      <c r="E981" s="17" t="s">
        <v>1256</v>
      </c>
      <c r="F981" s="20">
        <v>30000</v>
      </c>
      <c r="G981" s="20">
        <v>-23845.39</v>
      </c>
      <c r="H981" s="20">
        <v>6154.61</v>
      </c>
    </row>
    <row r="982" spans="1:8" ht="23.25">
      <c r="A982" s="19">
        <v>6</v>
      </c>
      <c r="B982" s="18">
        <v>100000236641</v>
      </c>
      <c r="C982" s="19">
        <v>0</v>
      </c>
      <c r="D982" s="17" t="s">
        <v>1255</v>
      </c>
      <c r="E982" s="17" t="s">
        <v>1256</v>
      </c>
      <c r="F982" s="20">
        <v>30000</v>
      </c>
      <c r="G982" s="20">
        <v>-23845.39</v>
      </c>
      <c r="H982" s="20">
        <v>6154.61</v>
      </c>
    </row>
    <row r="983" spans="1:8" ht="23.25">
      <c r="A983" s="19">
        <v>7</v>
      </c>
      <c r="B983" s="18">
        <v>100000236642</v>
      </c>
      <c r="C983" s="19">
        <v>0</v>
      </c>
      <c r="D983" s="17" t="s">
        <v>1255</v>
      </c>
      <c r="E983" s="17" t="s">
        <v>1256</v>
      </c>
      <c r="F983" s="20">
        <v>30000</v>
      </c>
      <c r="G983" s="20">
        <v>-23845.39</v>
      </c>
      <c r="H983" s="20">
        <v>6154.61</v>
      </c>
    </row>
    <row r="984" spans="1:8" ht="23.25">
      <c r="A984" s="19">
        <v>8</v>
      </c>
      <c r="B984" s="18">
        <v>100000236643</v>
      </c>
      <c r="C984" s="19">
        <v>0</v>
      </c>
      <c r="D984" s="17" t="s">
        <v>1255</v>
      </c>
      <c r="E984" s="17" t="s">
        <v>1256</v>
      </c>
      <c r="F984" s="20">
        <v>30000</v>
      </c>
      <c r="G984" s="20">
        <v>-23845.39</v>
      </c>
      <c r="H984" s="20">
        <v>6154.61</v>
      </c>
    </row>
    <row r="985" spans="1:8" ht="23.25">
      <c r="A985" s="19">
        <v>9</v>
      </c>
      <c r="B985" s="18">
        <v>100000236644</v>
      </c>
      <c r="C985" s="19">
        <v>0</v>
      </c>
      <c r="D985" s="17" t="s">
        <v>1255</v>
      </c>
      <c r="E985" s="17" t="s">
        <v>1256</v>
      </c>
      <c r="F985" s="20">
        <v>30000</v>
      </c>
      <c r="G985" s="20">
        <v>-23845.39</v>
      </c>
      <c r="H985" s="20">
        <v>6154.61</v>
      </c>
    </row>
    <row r="986" spans="1:8" ht="23.25">
      <c r="A986" s="19">
        <v>10</v>
      </c>
      <c r="B986" s="18">
        <v>100000236645</v>
      </c>
      <c r="C986" s="19">
        <v>0</v>
      </c>
      <c r="D986" s="17" t="s">
        <v>1255</v>
      </c>
      <c r="E986" s="17" t="s">
        <v>1256</v>
      </c>
      <c r="F986" s="20">
        <v>30000</v>
      </c>
      <c r="G986" s="20">
        <v>-23845.39</v>
      </c>
      <c r="H986" s="20">
        <v>6154.61</v>
      </c>
    </row>
    <row r="987" spans="1:8" ht="23.25">
      <c r="A987" s="19">
        <v>11</v>
      </c>
      <c r="B987" s="18">
        <v>100000236646</v>
      </c>
      <c r="C987" s="19">
        <v>0</v>
      </c>
      <c r="D987" s="17" t="s">
        <v>1255</v>
      </c>
      <c r="E987" s="17" t="s">
        <v>1256</v>
      </c>
      <c r="F987" s="20">
        <v>30000</v>
      </c>
      <c r="G987" s="20">
        <v>-23845.39</v>
      </c>
      <c r="H987" s="20">
        <v>6154.61</v>
      </c>
    </row>
    <row r="988" spans="1:8" ht="23.25">
      <c r="A988" s="19">
        <v>12</v>
      </c>
      <c r="B988" s="18">
        <v>100000236647</v>
      </c>
      <c r="C988" s="19">
        <v>0</v>
      </c>
      <c r="D988" s="17" t="s">
        <v>1255</v>
      </c>
      <c r="E988" s="17" t="s">
        <v>1256</v>
      </c>
      <c r="F988" s="20">
        <v>30000</v>
      </c>
      <c r="G988" s="20">
        <v>-23845.39</v>
      </c>
      <c r="H988" s="20">
        <v>6154.61</v>
      </c>
    </row>
    <row r="989" spans="1:8" ht="23.25">
      <c r="A989" s="19">
        <v>13</v>
      </c>
      <c r="B989" s="18">
        <v>100000236648</v>
      </c>
      <c r="C989" s="19">
        <v>0</v>
      </c>
      <c r="D989" s="17" t="s">
        <v>1255</v>
      </c>
      <c r="E989" s="17" t="s">
        <v>1256</v>
      </c>
      <c r="F989" s="20">
        <v>30000</v>
      </c>
      <c r="G989" s="20">
        <v>-23845.39</v>
      </c>
      <c r="H989" s="20">
        <v>6154.61</v>
      </c>
    </row>
    <row r="990" spans="1:8" ht="23.25">
      <c r="A990" s="19">
        <v>14</v>
      </c>
      <c r="B990" s="18">
        <v>100000258427</v>
      </c>
      <c r="C990" s="19">
        <v>0</v>
      </c>
      <c r="D990" s="17" t="s">
        <v>702</v>
      </c>
      <c r="E990" s="17" t="s">
        <v>701</v>
      </c>
      <c r="F990" s="20">
        <v>20254.939999999999</v>
      </c>
      <c r="G990" s="20">
        <v>-7396.28</v>
      </c>
      <c r="H990" s="20">
        <v>12858.66</v>
      </c>
    </row>
    <row r="991" spans="1:8" ht="23.25">
      <c r="A991" s="19">
        <v>15</v>
      </c>
      <c r="B991" s="18">
        <v>100000258428</v>
      </c>
      <c r="C991" s="19">
        <v>0</v>
      </c>
      <c r="D991" s="17" t="s">
        <v>702</v>
      </c>
      <c r="E991" s="17" t="s">
        <v>701</v>
      </c>
      <c r="F991" s="20">
        <v>20254.939999999999</v>
      </c>
      <c r="G991" s="20">
        <v>-7396.28</v>
      </c>
      <c r="H991" s="20">
        <v>12858.66</v>
      </c>
    </row>
    <row r="992" spans="1:8" ht="23.25">
      <c r="A992" s="19">
        <v>16</v>
      </c>
      <c r="B992" s="18">
        <v>100000258429</v>
      </c>
      <c r="C992" s="19">
        <v>0</v>
      </c>
      <c r="D992" s="17" t="s">
        <v>702</v>
      </c>
      <c r="E992" s="17" t="s">
        <v>701</v>
      </c>
      <c r="F992" s="20">
        <v>20254.939999999999</v>
      </c>
      <c r="G992" s="20">
        <v>-7396.28</v>
      </c>
      <c r="H992" s="20">
        <v>12858.66</v>
      </c>
    </row>
    <row r="993" spans="1:8" ht="23.25">
      <c r="A993" s="19">
        <v>17</v>
      </c>
      <c r="B993" s="18">
        <v>100000258430</v>
      </c>
      <c r="C993" s="19">
        <v>0</v>
      </c>
      <c r="D993" s="17" t="s">
        <v>702</v>
      </c>
      <c r="E993" s="17" t="s">
        <v>701</v>
      </c>
      <c r="F993" s="20">
        <v>20254.939999999999</v>
      </c>
      <c r="G993" s="20">
        <v>-7396.28</v>
      </c>
      <c r="H993" s="20">
        <v>12858.66</v>
      </c>
    </row>
    <row r="994" spans="1:8" ht="23.25">
      <c r="A994" s="19">
        <v>18</v>
      </c>
      <c r="B994" s="18">
        <v>100000258431</v>
      </c>
      <c r="C994" s="19">
        <v>0</v>
      </c>
      <c r="D994" s="17" t="s">
        <v>702</v>
      </c>
      <c r="E994" s="17" t="s">
        <v>701</v>
      </c>
      <c r="F994" s="20">
        <v>20254.939999999999</v>
      </c>
      <c r="G994" s="20">
        <v>-7396.28</v>
      </c>
      <c r="H994" s="20">
        <v>12858.66</v>
      </c>
    </row>
    <row r="995" spans="1:8" ht="23.25">
      <c r="A995" s="19">
        <v>19</v>
      </c>
      <c r="B995" s="18">
        <v>100000258432</v>
      </c>
      <c r="C995" s="19">
        <v>0</v>
      </c>
      <c r="D995" s="17" t="s">
        <v>702</v>
      </c>
      <c r="E995" s="17" t="s">
        <v>701</v>
      </c>
      <c r="F995" s="20">
        <v>20254.939999999999</v>
      </c>
      <c r="G995" s="20">
        <v>-7396.28</v>
      </c>
      <c r="H995" s="20">
        <v>12858.66</v>
      </c>
    </row>
    <row r="996" spans="1:8" ht="23.25">
      <c r="A996" s="19">
        <v>20</v>
      </c>
      <c r="B996" s="18">
        <v>100000258433</v>
      </c>
      <c r="C996" s="19">
        <v>0</v>
      </c>
      <c r="D996" s="17" t="s">
        <v>702</v>
      </c>
      <c r="E996" s="17" t="s">
        <v>701</v>
      </c>
      <c r="F996" s="20">
        <v>20254.939999999999</v>
      </c>
      <c r="G996" s="20">
        <v>-7396.28</v>
      </c>
      <c r="H996" s="20">
        <v>12858.66</v>
      </c>
    </row>
    <row r="997" spans="1:8" ht="23.25">
      <c r="A997" s="19">
        <v>21</v>
      </c>
      <c r="B997" s="18">
        <v>100000258434</v>
      </c>
      <c r="C997" s="19">
        <v>0</v>
      </c>
      <c r="D997" s="17" t="s">
        <v>702</v>
      </c>
      <c r="E997" s="17" t="s">
        <v>701</v>
      </c>
      <c r="F997" s="20">
        <v>20254.939999999999</v>
      </c>
      <c r="G997" s="20">
        <v>-7396.28</v>
      </c>
      <c r="H997" s="20">
        <v>12858.66</v>
      </c>
    </row>
    <row r="998" spans="1:8" ht="23.25">
      <c r="A998" s="19">
        <v>22</v>
      </c>
      <c r="B998" s="18">
        <v>100000258435</v>
      </c>
      <c r="C998" s="19">
        <v>0</v>
      </c>
      <c r="D998" s="17" t="s">
        <v>702</v>
      </c>
      <c r="E998" s="17" t="s">
        <v>701</v>
      </c>
      <c r="F998" s="20">
        <v>20254.939999999999</v>
      </c>
      <c r="G998" s="20">
        <v>-7396.28</v>
      </c>
      <c r="H998" s="20">
        <v>12858.66</v>
      </c>
    </row>
    <row r="999" spans="1:8" ht="23.25">
      <c r="A999" s="19">
        <v>23</v>
      </c>
      <c r="B999" s="18">
        <v>100000258436</v>
      </c>
      <c r="C999" s="19">
        <v>0</v>
      </c>
      <c r="D999" s="17" t="s">
        <v>702</v>
      </c>
      <c r="E999" s="17" t="s">
        <v>701</v>
      </c>
      <c r="F999" s="20">
        <v>20254.939999999999</v>
      </c>
      <c r="G999" s="20">
        <v>-7396.28</v>
      </c>
      <c r="H999" s="20">
        <v>12858.66</v>
      </c>
    </row>
    <row r="1000" spans="1:8" ht="23.25">
      <c r="A1000" s="19">
        <v>24</v>
      </c>
      <c r="B1000" s="18">
        <v>100000258437</v>
      </c>
      <c r="C1000" s="19">
        <v>0</v>
      </c>
      <c r="D1000" s="17" t="s">
        <v>702</v>
      </c>
      <c r="E1000" s="17" t="s">
        <v>701</v>
      </c>
      <c r="F1000" s="20">
        <v>20254.939999999999</v>
      </c>
      <c r="G1000" s="20">
        <v>-7396.28</v>
      </c>
      <c r="H1000" s="20">
        <v>12858.66</v>
      </c>
    </row>
    <row r="1001" spans="1:8" ht="23.25">
      <c r="A1001" s="19">
        <v>25</v>
      </c>
      <c r="B1001" s="18">
        <v>100000258893</v>
      </c>
      <c r="C1001" s="19">
        <v>0</v>
      </c>
      <c r="D1001" s="17" t="s">
        <v>702</v>
      </c>
      <c r="E1001" s="17" t="s">
        <v>701</v>
      </c>
      <c r="F1001" s="20">
        <v>23900</v>
      </c>
      <c r="G1001" s="20">
        <v>-11286.95</v>
      </c>
      <c r="H1001" s="20">
        <v>12613.05</v>
      </c>
    </row>
    <row r="1002" spans="1:8" ht="23.25">
      <c r="A1002" s="19">
        <v>26</v>
      </c>
      <c r="B1002" s="18">
        <v>100000258894</v>
      </c>
      <c r="C1002" s="19">
        <v>0</v>
      </c>
      <c r="D1002" s="17" t="s">
        <v>702</v>
      </c>
      <c r="E1002" s="17" t="s">
        <v>701</v>
      </c>
      <c r="F1002" s="20">
        <v>23900</v>
      </c>
      <c r="G1002" s="20">
        <v>-11286.95</v>
      </c>
      <c r="H1002" s="20">
        <v>12613.05</v>
      </c>
    </row>
    <row r="1003" spans="1:8" ht="23.25">
      <c r="A1003" s="19">
        <v>27</v>
      </c>
      <c r="B1003" s="18">
        <v>100000258895</v>
      </c>
      <c r="C1003" s="19">
        <v>0</v>
      </c>
      <c r="D1003" s="17" t="s">
        <v>702</v>
      </c>
      <c r="E1003" s="17" t="s">
        <v>701</v>
      </c>
      <c r="F1003" s="20">
        <v>23900</v>
      </c>
      <c r="G1003" s="20">
        <v>-11286.95</v>
      </c>
      <c r="H1003" s="20">
        <v>12613.05</v>
      </c>
    </row>
    <row r="1004" spans="1:8" ht="23.25">
      <c r="A1004" s="19">
        <v>28</v>
      </c>
      <c r="B1004" s="18">
        <v>100000258896</v>
      </c>
      <c r="C1004" s="19">
        <v>0</v>
      </c>
      <c r="D1004" s="17" t="s">
        <v>702</v>
      </c>
      <c r="E1004" s="17" t="s">
        <v>701</v>
      </c>
      <c r="F1004" s="20">
        <v>23900</v>
      </c>
      <c r="G1004" s="20">
        <v>-11286.95</v>
      </c>
      <c r="H1004" s="20">
        <v>12613.05</v>
      </c>
    </row>
    <row r="1005" spans="1:8" ht="23.25">
      <c r="A1005" s="19">
        <v>29</v>
      </c>
      <c r="B1005" s="18">
        <v>100000258897</v>
      </c>
      <c r="C1005" s="19">
        <v>0</v>
      </c>
      <c r="D1005" s="17" t="s">
        <v>702</v>
      </c>
      <c r="E1005" s="17" t="s">
        <v>701</v>
      </c>
      <c r="F1005" s="20">
        <v>23900</v>
      </c>
      <c r="G1005" s="20">
        <v>-11286.95</v>
      </c>
      <c r="H1005" s="20">
        <v>12613.05</v>
      </c>
    </row>
    <row r="1006" spans="1:8" ht="23.25">
      <c r="A1006" s="19">
        <v>30</v>
      </c>
      <c r="B1006" s="18">
        <v>100000258898</v>
      </c>
      <c r="C1006" s="19">
        <v>0</v>
      </c>
      <c r="D1006" s="17" t="s">
        <v>702</v>
      </c>
      <c r="E1006" s="17" t="s">
        <v>701</v>
      </c>
      <c r="F1006" s="20">
        <v>23900</v>
      </c>
      <c r="G1006" s="20">
        <v>-11286.95</v>
      </c>
      <c r="H1006" s="20">
        <v>12613.05</v>
      </c>
    </row>
    <row r="1007" spans="1:8" ht="23.25">
      <c r="A1007" s="19">
        <v>31</v>
      </c>
      <c r="B1007" s="18">
        <v>100000258899</v>
      </c>
      <c r="C1007" s="19">
        <v>0</v>
      </c>
      <c r="D1007" s="17" t="s">
        <v>702</v>
      </c>
      <c r="E1007" s="17" t="s">
        <v>701</v>
      </c>
      <c r="F1007" s="20">
        <v>23900</v>
      </c>
      <c r="G1007" s="20">
        <v>-11286.95</v>
      </c>
      <c r="H1007" s="20">
        <v>12613.05</v>
      </c>
    </row>
    <row r="1008" spans="1:8" ht="23.25">
      <c r="A1008" s="19">
        <v>32</v>
      </c>
      <c r="B1008" s="18">
        <v>100000258900</v>
      </c>
      <c r="C1008" s="19">
        <v>0</v>
      </c>
      <c r="D1008" s="17" t="s">
        <v>702</v>
      </c>
      <c r="E1008" s="17" t="s">
        <v>701</v>
      </c>
      <c r="F1008" s="20">
        <v>23900</v>
      </c>
      <c r="G1008" s="20">
        <v>-11286.95</v>
      </c>
      <c r="H1008" s="20">
        <v>12613.05</v>
      </c>
    </row>
    <row r="1009" spans="1:8" ht="23.25">
      <c r="A1009" s="19">
        <v>33</v>
      </c>
      <c r="B1009" s="18">
        <v>100000258901</v>
      </c>
      <c r="C1009" s="19">
        <v>0</v>
      </c>
      <c r="D1009" s="17" t="s">
        <v>702</v>
      </c>
      <c r="E1009" s="17" t="s">
        <v>701</v>
      </c>
      <c r="F1009" s="20">
        <v>23900</v>
      </c>
      <c r="G1009" s="20">
        <v>-11286.95</v>
      </c>
      <c r="H1009" s="20">
        <v>12613.05</v>
      </c>
    </row>
    <row r="1010" spans="1:8" ht="23.25">
      <c r="A1010" s="19">
        <v>34</v>
      </c>
      <c r="B1010" s="18">
        <v>100000258902</v>
      </c>
      <c r="C1010" s="19">
        <v>0</v>
      </c>
      <c r="D1010" s="17" t="s">
        <v>702</v>
      </c>
      <c r="E1010" s="17" t="s">
        <v>701</v>
      </c>
      <c r="F1010" s="20">
        <v>23900</v>
      </c>
      <c r="G1010" s="20">
        <v>-11286.95</v>
      </c>
      <c r="H1010" s="20">
        <v>12613.05</v>
      </c>
    </row>
    <row r="1011" spans="1:8" ht="23.25">
      <c r="A1011" s="19">
        <v>35</v>
      </c>
      <c r="B1011" s="18">
        <v>100000258903</v>
      </c>
      <c r="C1011" s="19">
        <v>0</v>
      </c>
      <c r="D1011" s="17" t="s">
        <v>702</v>
      </c>
      <c r="E1011" s="17" t="s">
        <v>701</v>
      </c>
      <c r="F1011" s="20">
        <v>23900</v>
      </c>
      <c r="G1011" s="20">
        <v>-11286.95</v>
      </c>
      <c r="H1011" s="20">
        <v>12613.05</v>
      </c>
    </row>
    <row r="1012" spans="1:8" ht="23.25">
      <c r="A1012" s="19">
        <v>36</v>
      </c>
      <c r="B1012" s="18">
        <v>100000258904</v>
      </c>
      <c r="C1012" s="19">
        <v>0</v>
      </c>
      <c r="D1012" s="17" t="s">
        <v>702</v>
      </c>
      <c r="E1012" s="17" t="s">
        <v>701</v>
      </c>
      <c r="F1012" s="20">
        <v>23900</v>
      </c>
      <c r="G1012" s="20">
        <v>-11286.95</v>
      </c>
      <c r="H1012" s="20">
        <v>12613.05</v>
      </c>
    </row>
    <row r="1013" spans="1:8" ht="23.25">
      <c r="A1013" s="19">
        <v>37</v>
      </c>
      <c r="B1013" s="18">
        <v>100000258905</v>
      </c>
      <c r="C1013" s="19">
        <v>0</v>
      </c>
      <c r="D1013" s="17" t="s">
        <v>702</v>
      </c>
      <c r="E1013" s="17" t="s">
        <v>701</v>
      </c>
      <c r="F1013" s="20">
        <v>23900</v>
      </c>
      <c r="G1013" s="20">
        <v>-11286.95</v>
      </c>
      <c r="H1013" s="20">
        <v>12613.05</v>
      </c>
    </row>
    <row r="1014" spans="1:8" ht="23.25">
      <c r="A1014" s="19">
        <v>38</v>
      </c>
      <c r="B1014" s="18">
        <v>100000258997</v>
      </c>
      <c r="C1014" s="19">
        <v>0</v>
      </c>
      <c r="D1014" s="17" t="s">
        <v>702</v>
      </c>
      <c r="E1014" s="17" t="s">
        <v>701</v>
      </c>
      <c r="F1014" s="20">
        <v>23900</v>
      </c>
      <c r="G1014" s="20">
        <v>-9716.2800000000007</v>
      </c>
      <c r="H1014" s="20">
        <v>14183.72</v>
      </c>
    </row>
    <row r="1015" spans="1:8" ht="23.25">
      <c r="A1015" s="19">
        <v>39</v>
      </c>
      <c r="B1015" s="18">
        <v>100000258998</v>
      </c>
      <c r="C1015" s="19">
        <v>0</v>
      </c>
      <c r="D1015" s="17" t="s">
        <v>702</v>
      </c>
      <c r="E1015" s="17" t="s">
        <v>701</v>
      </c>
      <c r="F1015" s="20">
        <v>23900</v>
      </c>
      <c r="G1015" s="20">
        <v>-9716.2800000000007</v>
      </c>
      <c r="H1015" s="20">
        <v>14183.72</v>
      </c>
    </row>
    <row r="1016" spans="1:8" ht="23.25">
      <c r="A1016" s="19">
        <v>40</v>
      </c>
      <c r="B1016" s="18">
        <v>100000258999</v>
      </c>
      <c r="C1016" s="19">
        <v>0</v>
      </c>
      <c r="D1016" s="17" t="s">
        <v>702</v>
      </c>
      <c r="E1016" s="17" t="s">
        <v>701</v>
      </c>
      <c r="F1016" s="20">
        <v>23900</v>
      </c>
      <c r="G1016" s="20">
        <v>-9716.2800000000007</v>
      </c>
      <c r="H1016" s="20">
        <v>14183.72</v>
      </c>
    </row>
    <row r="1017" spans="1:8" ht="23.25">
      <c r="A1017" s="19">
        <v>41</v>
      </c>
      <c r="B1017" s="18">
        <v>100000259000</v>
      </c>
      <c r="C1017" s="19">
        <v>0</v>
      </c>
      <c r="D1017" s="17" t="s">
        <v>702</v>
      </c>
      <c r="E1017" s="17" t="s">
        <v>701</v>
      </c>
      <c r="F1017" s="20">
        <v>23900</v>
      </c>
      <c r="G1017" s="20">
        <v>-9716.2800000000007</v>
      </c>
      <c r="H1017" s="20">
        <v>14183.72</v>
      </c>
    </row>
    <row r="1018" spans="1:8" ht="23.25">
      <c r="A1018" s="19">
        <v>42</v>
      </c>
      <c r="B1018" s="18">
        <v>100000259001</v>
      </c>
      <c r="C1018" s="19">
        <v>0</v>
      </c>
      <c r="D1018" s="17" t="s">
        <v>702</v>
      </c>
      <c r="E1018" s="17" t="s">
        <v>701</v>
      </c>
      <c r="F1018" s="20">
        <v>23900</v>
      </c>
      <c r="G1018" s="20">
        <v>-9716.2800000000007</v>
      </c>
      <c r="H1018" s="20">
        <v>14183.72</v>
      </c>
    </row>
    <row r="1019" spans="1:8" ht="23.25">
      <c r="A1019" s="19">
        <v>43</v>
      </c>
      <c r="B1019" s="18">
        <v>100000259002</v>
      </c>
      <c r="C1019" s="19">
        <v>0</v>
      </c>
      <c r="D1019" s="17" t="s">
        <v>702</v>
      </c>
      <c r="E1019" s="17" t="s">
        <v>701</v>
      </c>
      <c r="F1019" s="20">
        <v>23900</v>
      </c>
      <c r="G1019" s="20">
        <v>-9716.2800000000007</v>
      </c>
      <c r="H1019" s="20">
        <v>14183.72</v>
      </c>
    </row>
    <row r="1020" spans="1:8" ht="23.25">
      <c r="A1020" s="19">
        <v>44</v>
      </c>
      <c r="B1020" s="18">
        <v>100000259003</v>
      </c>
      <c r="C1020" s="19">
        <v>0</v>
      </c>
      <c r="D1020" s="17" t="s">
        <v>702</v>
      </c>
      <c r="E1020" s="17" t="s">
        <v>701</v>
      </c>
      <c r="F1020" s="20">
        <v>23900</v>
      </c>
      <c r="G1020" s="20">
        <v>-9716.2800000000007</v>
      </c>
      <c r="H1020" s="20">
        <v>14183.72</v>
      </c>
    </row>
    <row r="1021" spans="1:8" ht="23.25">
      <c r="A1021" s="19">
        <v>45</v>
      </c>
      <c r="B1021" s="18">
        <v>100000259004</v>
      </c>
      <c r="C1021" s="19">
        <v>0</v>
      </c>
      <c r="D1021" s="17" t="s">
        <v>702</v>
      </c>
      <c r="E1021" s="17" t="s">
        <v>701</v>
      </c>
      <c r="F1021" s="20">
        <v>23900</v>
      </c>
      <c r="G1021" s="20">
        <v>-9716.2800000000007</v>
      </c>
      <c r="H1021" s="20">
        <v>14183.72</v>
      </c>
    </row>
    <row r="1022" spans="1:8" ht="23.25">
      <c r="A1022" s="19">
        <v>46</v>
      </c>
      <c r="B1022" s="18">
        <v>100000259005</v>
      </c>
      <c r="C1022" s="19">
        <v>0</v>
      </c>
      <c r="D1022" s="17" t="s">
        <v>702</v>
      </c>
      <c r="E1022" s="17" t="s">
        <v>701</v>
      </c>
      <c r="F1022" s="20">
        <v>23900</v>
      </c>
      <c r="G1022" s="20">
        <v>-9716.2800000000007</v>
      </c>
      <c r="H1022" s="20">
        <v>14183.72</v>
      </c>
    </row>
    <row r="1023" spans="1:8" ht="23.25">
      <c r="A1023" s="19">
        <v>47</v>
      </c>
      <c r="B1023" s="18">
        <v>100000259147</v>
      </c>
      <c r="C1023" s="19">
        <v>0</v>
      </c>
      <c r="D1023" s="17" t="s">
        <v>702</v>
      </c>
      <c r="E1023" s="17" t="s">
        <v>701</v>
      </c>
      <c r="F1023" s="20">
        <v>23900</v>
      </c>
      <c r="G1023" s="20">
        <v>-9716.2800000000007</v>
      </c>
      <c r="H1023" s="20">
        <v>14183.72</v>
      </c>
    </row>
    <row r="1024" spans="1:8" ht="23.25">
      <c r="A1024" s="19">
        <v>48</v>
      </c>
      <c r="B1024" s="18">
        <v>100000401225</v>
      </c>
      <c r="C1024" s="19">
        <v>0</v>
      </c>
      <c r="D1024" s="17" t="s">
        <v>136</v>
      </c>
      <c r="E1024" s="17" t="s">
        <v>1257</v>
      </c>
      <c r="F1024" s="20">
        <v>401785</v>
      </c>
      <c r="G1024" s="20">
        <v>-99133.119999999995</v>
      </c>
      <c r="H1024" s="20">
        <v>302651.88</v>
      </c>
    </row>
    <row r="1025" spans="1:8" ht="23.25">
      <c r="A1025" s="19">
        <v>49</v>
      </c>
      <c r="B1025" s="18">
        <v>100000401232</v>
      </c>
      <c r="C1025" s="19">
        <v>0</v>
      </c>
      <c r="D1025" s="17" t="s">
        <v>136</v>
      </c>
      <c r="E1025" s="17" t="s">
        <v>241</v>
      </c>
      <c r="F1025" s="20">
        <v>292000</v>
      </c>
      <c r="G1025" s="20">
        <v>-72547.100000000006</v>
      </c>
      <c r="H1025" s="20">
        <v>219452.9</v>
      </c>
    </row>
    <row r="1026" spans="1:8" ht="23.25">
      <c r="A1026" s="19">
        <v>50</v>
      </c>
      <c r="B1026" s="18">
        <v>100000413095</v>
      </c>
      <c r="C1026" s="19">
        <v>0</v>
      </c>
      <c r="D1026" s="17" t="s">
        <v>365</v>
      </c>
      <c r="E1026" s="17" t="s">
        <v>1258</v>
      </c>
      <c r="F1026" s="20">
        <v>23900</v>
      </c>
      <c r="G1026" s="20">
        <v>-7090.33</v>
      </c>
      <c r="H1026" s="20">
        <v>16809.669999999998</v>
      </c>
    </row>
    <row r="1027" spans="1:8" ht="23.25">
      <c r="A1027" s="19">
        <v>51</v>
      </c>
      <c r="B1027" s="18">
        <v>100000413096</v>
      </c>
      <c r="C1027" s="19">
        <v>0</v>
      </c>
      <c r="D1027" s="17" t="s">
        <v>365</v>
      </c>
      <c r="E1027" s="17" t="s">
        <v>1258</v>
      </c>
      <c r="F1027" s="20">
        <v>23900</v>
      </c>
      <c r="G1027" s="20">
        <v>-7090.33</v>
      </c>
      <c r="H1027" s="20">
        <v>16809.669999999998</v>
      </c>
    </row>
    <row r="1028" spans="1:8" ht="23.25">
      <c r="A1028" s="19">
        <v>52</v>
      </c>
      <c r="B1028" s="18">
        <v>100000413097</v>
      </c>
      <c r="C1028" s="19">
        <v>0</v>
      </c>
      <c r="D1028" s="17" t="s">
        <v>365</v>
      </c>
      <c r="E1028" s="17" t="s">
        <v>1258</v>
      </c>
      <c r="F1028" s="20">
        <v>23900</v>
      </c>
      <c r="G1028" s="20">
        <v>-7090.33</v>
      </c>
      <c r="H1028" s="20">
        <v>16809.669999999998</v>
      </c>
    </row>
    <row r="1029" spans="1:8" ht="23.25">
      <c r="A1029" s="19">
        <v>53</v>
      </c>
      <c r="B1029" s="18">
        <v>100000413098</v>
      </c>
      <c r="C1029" s="19">
        <v>0</v>
      </c>
      <c r="D1029" s="17" t="s">
        <v>365</v>
      </c>
      <c r="E1029" s="17" t="s">
        <v>1258</v>
      </c>
      <c r="F1029" s="20">
        <v>23900</v>
      </c>
      <c r="G1029" s="20">
        <v>-7090.33</v>
      </c>
      <c r="H1029" s="20">
        <v>16809.669999999998</v>
      </c>
    </row>
    <row r="1030" spans="1:8" ht="23.25">
      <c r="A1030" s="19">
        <v>54</v>
      </c>
      <c r="B1030" s="18">
        <v>100000413099</v>
      </c>
      <c r="C1030" s="19">
        <v>0</v>
      </c>
      <c r="D1030" s="17" t="s">
        <v>365</v>
      </c>
      <c r="E1030" s="17" t="s">
        <v>1258</v>
      </c>
      <c r="F1030" s="20">
        <v>23900</v>
      </c>
      <c r="G1030" s="20">
        <v>-7090.33</v>
      </c>
      <c r="H1030" s="20">
        <v>16809.669999999998</v>
      </c>
    </row>
    <row r="1031" spans="1:8" ht="23.25">
      <c r="A1031" s="19">
        <v>55</v>
      </c>
      <c r="B1031" s="18">
        <v>100000413100</v>
      </c>
      <c r="C1031" s="19">
        <v>0</v>
      </c>
      <c r="D1031" s="17" t="s">
        <v>365</v>
      </c>
      <c r="E1031" s="17" t="s">
        <v>1258</v>
      </c>
      <c r="F1031" s="20">
        <v>23900</v>
      </c>
      <c r="G1031" s="20">
        <v>-7090.33</v>
      </c>
      <c r="H1031" s="20">
        <v>16809.669999999998</v>
      </c>
    </row>
    <row r="1032" spans="1:8" ht="23.25">
      <c r="A1032" s="19">
        <v>56</v>
      </c>
      <c r="B1032" s="18">
        <v>100000413101</v>
      </c>
      <c r="C1032" s="19">
        <v>0</v>
      </c>
      <c r="D1032" s="17" t="s">
        <v>365</v>
      </c>
      <c r="E1032" s="17" t="s">
        <v>1258</v>
      </c>
      <c r="F1032" s="20">
        <v>23900</v>
      </c>
      <c r="G1032" s="20">
        <v>-7090.33</v>
      </c>
      <c r="H1032" s="20">
        <v>16809.669999999998</v>
      </c>
    </row>
    <row r="1033" spans="1:8" ht="23.25">
      <c r="A1033" s="19">
        <v>57</v>
      </c>
      <c r="B1033" s="18">
        <v>100000413102</v>
      </c>
      <c r="C1033" s="19">
        <v>0</v>
      </c>
      <c r="D1033" s="17" t="s">
        <v>365</v>
      </c>
      <c r="E1033" s="17" t="s">
        <v>1258</v>
      </c>
      <c r="F1033" s="20">
        <v>23900</v>
      </c>
      <c r="G1033" s="20">
        <v>-7090.33</v>
      </c>
      <c r="H1033" s="20">
        <v>16809.669999999998</v>
      </c>
    </row>
    <row r="1034" spans="1:8" ht="23.25">
      <c r="A1034" s="19">
        <v>58</v>
      </c>
      <c r="B1034" s="18">
        <v>100000413103</v>
      </c>
      <c r="C1034" s="19">
        <v>0</v>
      </c>
      <c r="D1034" s="17" t="s">
        <v>365</v>
      </c>
      <c r="E1034" s="17" t="s">
        <v>1258</v>
      </c>
      <c r="F1034" s="20">
        <v>23900</v>
      </c>
      <c r="G1034" s="20">
        <v>-7090.33</v>
      </c>
      <c r="H1034" s="20">
        <v>16809.669999999998</v>
      </c>
    </row>
    <row r="1035" spans="1:8" ht="23.25">
      <c r="A1035" s="19">
        <v>59</v>
      </c>
      <c r="B1035" s="18">
        <v>100000413104</v>
      </c>
      <c r="C1035" s="19">
        <v>0</v>
      </c>
      <c r="D1035" s="17" t="s">
        <v>365</v>
      </c>
      <c r="E1035" s="17" t="s">
        <v>1258</v>
      </c>
      <c r="F1035" s="20">
        <v>23900</v>
      </c>
      <c r="G1035" s="20">
        <v>-7090.33</v>
      </c>
      <c r="H1035" s="20">
        <v>16809.669999999998</v>
      </c>
    </row>
    <row r="1036" spans="1:8" ht="23.25">
      <c r="A1036" s="19">
        <v>60</v>
      </c>
      <c r="B1036" s="18">
        <v>100000413105</v>
      </c>
      <c r="C1036" s="19">
        <v>0</v>
      </c>
      <c r="D1036" s="17" t="s">
        <v>365</v>
      </c>
      <c r="E1036" s="17" t="s">
        <v>1258</v>
      </c>
      <c r="F1036" s="20">
        <v>23900</v>
      </c>
      <c r="G1036" s="20">
        <v>-7090.33</v>
      </c>
      <c r="H1036" s="20">
        <v>16809.669999999998</v>
      </c>
    </row>
    <row r="1037" spans="1:8" ht="23.25">
      <c r="A1037" s="19">
        <v>61</v>
      </c>
      <c r="B1037" s="18">
        <v>100000413106</v>
      </c>
      <c r="C1037" s="19">
        <v>0</v>
      </c>
      <c r="D1037" s="17" t="s">
        <v>365</v>
      </c>
      <c r="E1037" s="17" t="s">
        <v>1258</v>
      </c>
      <c r="F1037" s="20">
        <v>23900</v>
      </c>
      <c r="G1037" s="20">
        <v>-7090.33</v>
      </c>
      <c r="H1037" s="20">
        <v>16809.669999999998</v>
      </c>
    </row>
    <row r="1038" spans="1:8" ht="23.25">
      <c r="A1038" s="19">
        <v>62</v>
      </c>
      <c r="B1038" s="18">
        <v>100000413107</v>
      </c>
      <c r="C1038" s="19">
        <v>0</v>
      </c>
      <c r="D1038" s="17" t="s">
        <v>365</v>
      </c>
      <c r="E1038" s="17" t="s">
        <v>1258</v>
      </c>
      <c r="F1038" s="20">
        <v>23900</v>
      </c>
      <c r="G1038" s="20">
        <v>-7090.33</v>
      </c>
      <c r="H1038" s="20">
        <v>16809.669999999998</v>
      </c>
    </row>
    <row r="1039" spans="1:8" ht="23.25">
      <c r="A1039" s="19">
        <v>63</v>
      </c>
      <c r="B1039" s="18">
        <v>100000413108</v>
      </c>
      <c r="C1039" s="19">
        <v>0</v>
      </c>
      <c r="D1039" s="17" t="s">
        <v>365</v>
      </c>
      <c r="E1039" s="17" t="s">
        <v>1258</v>
      </c>
      <c r="F1039" s="20">
        <v>23900</v>
      </c>
      <c r="G1039" s="20">
        <v>-7090.33</v>
      </c>
      <c r="H1039" s="20">
        <v>16809.669999999998</v>
      </c>
    </row>
    <row r="1040" spans="1:8" ht="23.25">
      <c r="A1040" s="19">
        <v>64</v>
      </c>
      <c r="B1040" s="18">
        <v>100000413109</v>
      </c>
      <c r="C1040" s="19">
        <v>0</v>
      </c>
      <c r="D1040" s="17" t="s">
        <v>365</v>
      </c>
      <c r="E1040" s="17" t="s">
        <v>1258</v>
      </c>
      <c r="F1040" s="20">
        <v>23900</v>
      </c>
      <c r="G1040" s="20">
        <v>-7090.33</v>
      </c>
      <c r="H1040" s="20">
        <v>16809.669999999998</v>
      </c>
    </row>
    <row r="1041" spans="1:8" ht="23.25">
      <c r="A1041" s="19">
        <v>65</v>
      </c>
      <c r="B1041" s="18">
        <v>100000413110</v>
      </c>
      <c r="C1041" s="19">
        <v>0</v>
      </c>
      <c r="D1041" s="17" t="s">
        <v>365</v>
      </c>
      <c r="E1041" s="17" t="s">
        <v>1258</v>
      </c>
      <c r="F1041" s="20">
        <v>23900</v>
      </c>
      <c r="G1041" s="20">
        <v>-7090.33</v>
      </c>
      <c r="H1041" s="20">
        <v>16809.669999999998</v>
      </c>
    </row>
    <row r="1042" spans="1:8" ht="23.25">
      <c r="A1042" s="19">
        <v>66</v>
      </c>
      <c r="B1042" s="18">
        <v>100000413111</v>
      </c>
      <c r="C1042" s="19">
        <v>0</v>
      </c>
      <c r="D1042" s="17" t="s">
        <v>365</v>
      </c>
      <c r="E1042" s="17" t="s">
        <v>1258</v>
      </c>
      <c r="F1042" s="20">
        <v>23900</v>
      </c>
      <c r="G1042" s="20">
        <v>-7090.33</v>
      </c>
      <c r="H1042" s="20">
        <v>16809.669999999998</v>
      </c>
    </row>
    <row r="1043" spans="1:8" ht="23.25">
      <c r="A1043" s="19">
        <v>67</v>
      </c>
      <c r="B1043" s="18">
        <v>100000413112</v>
      </c>
      <c r="C1043" s="19">
        <v>0</v>
      </c>
      <c r="D1043" s="17" t="s">
        <v>365</v>
      </c>
      <c r="E1043" s="17" t="s">
        <v>1258</v>
      </c>
      <c r="F1043" s="20">
        <v>23900</v>
      </c>
      <c r="G1043" s="20">
        <v>-7090.33</v>
      </c>
      <c r="H1043" s="20">
        <v>16809.669999999998</v>
      </c>
    </row>
    <row r="1044" spans="1:8" ht="23.25">
      <c r="A1044" s="19">
        <v>68</v>
      </c>
      <c r="B1044" s="18">
        <v>100000413113</v>
      </c>
      <c r="C1044" s="19">
        <v>0</v>
      </c>
      <c r="D1044" s="17" t="s">
        <v>365</v>
      </c>
      <c r="E1044" s="17" t="s">
        <v>1258</v>
      </c>
      <c r="F1044" s="20">
        <v>23900</v>
      </c>
      <c r="G1044" s="20">
        <v>-7090.32</v>
      </c>
      <c r="H1044" s="20">
        <v>16809.68</v>
      </c>
    </row>
    <row r="1045" spans="1:8" ht="23.25">
      <c r="A1045" s="19">
        <v>69</v>
      </c>
      <c r="B1045" s="18">
        <v>100000413114</v>
      </c>
      <c r="C1045" s="19">
        <v>0</v>
      </c>
      <c r="D1045" s="17" t="s">
        <v>365</v>
      </c>
      <c r="E1045" s="17" t="s">
        <v>1258</v>
      </c>
      <c r="F1045" s="20">
        <v>23900</v>
      </c>
      <c r="G1045" s="20">
        <v>-7090.32</v>
      </c>
      <c r="H1045" s="20">
        <v>16809.68</v>
      </c>
    </row>
    <row r="1046" spans="1:8" ht="23.25">
      <c r="A1046" s="19">
        <v>70</v>
      </c>
      <c r="B1046" s="18">
        <v>100000413115</v>
      </c>
      <c r="C1046" s="19">
        <v>0</v>
      </c>
      <c r="D1046" s="17" t="s">
        <v>365</v>
      </c>
      <c r="E1046" s="17" t="s">
        <v>1258</v>
      </c>
      <c r="F1046" s="20">
        <v>23900</v>
      </c>
      <c r="G1046" s="20">
        <v>-7090.33</v>
      </c>
      <c r="H1046" s="20">
        <v>16809.669999999998</v>
      </c>
    </row>
    <row r="1047" spans="1:8" ht="23.25">
      <c r="A1047" s="19">
        <v>71</v>
      </c>
      <c r="B1047" s="18">
        <v>100000413116</v>
      </c>
      <c r="C1047" s="19">
        <v>0</v>
      </c>
      <c r="D1047" s="17" t="s">
        <v>365</v>
      </c>
      <c r="E1047" s="17" t="s">
        <v>1258</v>
      </c>
      <c r="F1047" s="20">
        <v>23900</v>
      </c>
      <c r="G1047" s="20">
        <v>-7090.33</v>
      </c>
      <c r="H1047" s="20">
        <v>16809.669999999998</v>
      </c>
    </row>
    <row r="1048" spans="1:8" ht="23.25">
      <c r="A1048" s="19">
        <v>72</v>
      </c>
      <c r="B1048" s="18">
        <v>100000413117</v>
      </c>
      <c r="C1048" s="19">
        <v>0</v>
      </c>
      <c r="D1048" s="17" t="s">
        <v>365</v>
      </c>
      <c r="E1048" s="17" t="s">
        <v>1258</v>
      </c>
      <c r="F1048" s="20">
        <v>23900</v>
      </c>
      <c r="G1048" s="20">
        <v>-7090.32</v>
      </c>
      <c r="H1048" s="20">
        <v>16809.68</v>
      </c>
    </row>
    <row r="1049" spans="1:8" ht="23.25">
      <c r="A1049" s="19">
        <v>73</v>
      </c>
      <c r="B1049" s="18">
        <v>100000413118</v>
      </c>
      <c r="C1049" s="19">
        <v>0</v>
      </c>
      <c r="D1049" s="17" t="s">
        <v>365</v>
      </c>
      <c r="E1049" s="17" t="s">
        <v>1258</v>
      </c>
      <c r="F1049" s="20">
        <v>23900</v>
      </c>
      <c r="G1049" s="20">
        <v>-7090.33</v>
      </c>
      <c r="H1049" s="20">
        <v>16809.669999999998</v>
      </c>
    </row>
    <row r="1050" spans="1:8" ht="23.25">
      <c r="A1050" s="19">
        <v>74</v>
      </c>
      <c r="B1050" s="18">
        <v>100000413119</v>
      </c>
      <c r="C1050" s="19">
        <v>0</v>
      </c>
      <c r="D1050" s="17" t="s">
        <v>365</v>
      </c>
      <c r="E1050" s="17" t="s">
        <v>1258</v>
      </c>
      <c r="F1050" s="20">
        <v>23900</v>
      </c>
      <c r="G1050" s="20">
        <v>-7090.32</v>
      </c>
      <c r="H1050" s="20">
        <v>16809.68</v>
      </c>
    </row>
    <row r="1051" spans="1:8" ht="23.25">
      <c r="A1051" s="19">
        <v>75</v>
      </c>
      <c r="B1051" s="18">
        <v>100000413120</v>
      </c>
      <c r="C1051" s="19">
        <v>0</v>
      </c>
      <c r="D1051" s="17" t="s">
        <v>365</v>
      </c>
      <c r="E1051" s="17" t="s">
        <v>1258</v>
      </c>
      <c r="F1051" s="20">
        <v>23900</v>
      </c>
      <c r="G1051" s="20">
        <v>-7090.32</v>
      </c>
      <c r="H1051" s="20">
        <v>16809.68</v>
      </c>
    </row>
    <row r="1052" spans="1:8" ht="23.25">
      <c r="A1052" s="19">
        <v>76</v>
      </c>
      <c r="B1052" s="18">
        <v>100000413121</v>
      </c>
      <c r="C1052" s="19">
        <v>0</v>
      </c>
      <c r="D1052" s="17" t="s">
        <v>365</v>
      </c>
      <c r="E1052" s="17" t="s">
        <v>1258</v>
      </c>
      <c r="F1052" s="20">
        <v>23900</v>
      </c>
      <c r="G1052" s="20">
        <v>-7090.33</v>
      </c>
      <c r="H1052" s="20">
        <v>16809.669999999998</v>
      </c>
    </row>
    <row r="1053" spans="1:8" ht="23.25">
      <c r="A1053" s="19">
        <v>77</v>
      </c>
      <c r="B1053" s="18">
        <v>100000413122</v>
      </c>
      <c r="C1053" s="19">
        <v>0</v>
      </c>
      <c r="D1053" s="17" t="s">
        <v>365</v>
      </c>
      <c r="E1053" s="17" t="s">
        <v>1258</v>
      </c>
      <c r="F1053" s="20">
        <v>23900</v>
      </c>
      <c r="G1053" s="20">
        <v>-7090.33</v>
      </c>
      <c r="H1053" s="20">
        <v>16809.669999999998</v>
      </c>
    </row>
    <row r="1054" spans="1:8" ht="23.25">
      <c r="A1054" s="19">
        <v>78</v>
      </c>
      <c r="B1054" s="18">
        <v>100000413123</v>
      </c>
      <c r="C1054" s="19">
        <v>0</v>
      </c>
      <c r="D1054" s="17" t="s">
        <v>365</v>
      </c>
      <c r="E1054" s="17" t="s">
        <v>1258</v>
      </c>
      <c r="F1054" s="20">
        <v>23900</v>
      </c>
      <c r="G1054" s="20">
        <v>-7090.32</v>
      </c>
      <c r="H1054" s="20">
        <v>16809.68</v>
      </c>
    </row>
    <row r="1055" spans="1:8" ht="23.25">
      <c r="A1055" s="19">
        <v>79</v>
      </c>
      <c r="B1055" s="18">
        <v>100000413124</v>
      </c>
      <c r="C1055" s="19">
        <v>0</v>
      </c>
      <c r="D1055" s="17" t="s">
        <v>365</v>
      </c>
      <c r="E1055" s="17" t="s">
        <v>1258</v>
      </c>
      <c r="F1055" s="20">
        <v>23900</v>
      </c>
      <c r="G1055" s="20">
        <v>-7090.32</v>
      </c>
      <c r="H1055" s="20">
        <v>16809.68</v>
      </c>
    </row>
    <row r="1056" spans="1:8" ht="23.25">
      <c r="A1056" s="19">
        <v>80</v>
      </c>
      <c r="B1056" s="18">
        <v>100000413125</v>
      </c>
      <c r="C1056" s="19">
        <v>0</v>
      </c>
      <c r="D1056" s="17" t="s">
        <v>365</v>
      </c>
      <c r="E1056" s="17" t="s">
        <v>1258</v>
      </c>
      <c r="F1056" s="20">
        <v>23900</v>
      </c>
      <c r="G1056" s="20">
        <v>-7090.33</v>
      </c>
      <c r="H1056" s="20">
        <v>16809.669999999998</v>
      </c>
    </row>
    <row r="1057" spans="1:8" ht="23.25">
      <c r="A1057" s="19">
        <v>81</v>
      </c>
      <c r="B1057" s="18">
        <v>100000413126</v>
      </c>
      <c r="C1057" s="19">
        <v>0</v>
      </c>
      <c r="D1057" s="17" t="s">
        <v>365</v>
      </c>
      <c r="E1057" s="17" t="s">
        <v>1258</v>
      </c>
      <c r="F1057" s="20">
        <v>23900</v>
      </c>
      <c r="G1057" s="20">
        <v>-7090.32</v>
      </c>
      <c r="H1057" s="20">
        <v>16809.68</v>
      </c>
    </row>
    <row r="1058" spans="1:8" ht="23.25">
      <c r="A1058" s="19">
        <v>82</v>
      </c>
      <c r="B1058" s="18">
        <v>100000413127</v>
      </c>
      <c r="C1058" s="19">
        <v>0</v>
      </c>
      <c r="D1058" s="17" t="s">
        <v>365</v>
      </c>
      <c r="E1058" s="17" t="s">
        <v>1258</v>
      </c>
      <c r="F1058" s="20">
        <v>23900</v>
      </c>
      <c r="G1058" s="20">
        <v>-7090.33</v>
      </c>
      <c r="H1058" s="20">
        <v>16809.669999999998</v>
      </c>
    </row>
    <row r="1059" spans="1:8" ht="23.25">
      <c r="A1059" s="19">
        <v>83</v>
      </c>
      <c r="B1059" s="18">
        <v>100000413128</v>
      </c>
      <c r="C1059" s="19">
        <v>0</v>
      </c>
      <c r="D1059" s="17" t="s">
        <v>365</v>
      </c>
      <c r="E1059" s="17" t="s">
        <v>1258</v>
      </c>
      <c r="F1059" s="20">
        <v>23900</v>
      </c>
      <c r="G1059" s="20">
        <v>-7090.33</v>
      </c>
      <c r="H1059" s="20">
        <v>16809.669999999998</v>
      </c>
    </row>
    <row r="1060" spans="1:8" ht="23.25">
      <c r="A1060" s="19">
        <v>84</v>
      </c>
      <c r="B1060" s="18">
        <v>100000413129</v>
      </c>
      <c r="C1060" s="19">
        <v>0</v>
      </c>
      <c r="D1060" s="17" t="s">
        <v>365</v>
      </c>
      <c r="E1060" s="17" t="s">
        <v>1258</v>
      </c>
      <c r="F1060" s="20">
        <v>23900</v>
      </c>
      <c r="G1060" s="20">
        <v>-7090.32</v>
      </c>
      <c r="H1060" s="20">
        <v>16809.68</v>
      </c>
    </row>
    <row r="1061" spans="1:8" ht="23.25">
      <c r="A1061" s="19">
        <v>85</v>
      </c>
      <c r="B1061" s="18">
        <v>100000413130</v>
      </c>
      <c r="C1061" s="19">
        <v>0</v>
      </c>
      <c r="D1061" s="17" t="s">
        <v>365</v>
      </c>
      <c r="E1061" s="17" t="s">
        <v>1258</v>
      </c>
      <c r="F1061" s="20">
        <v>23900</v>
      </c>
      <c r="G1061" s="20">
        <v>-7090.32</v>
      </c>
      <c r="H1061" s="20">
        <v>16809.68</v>
      </c>
    </row>
    <row r="1062" spans="1:8" ht="23.25">
      <c r="A1062" s="19">
        <v>86</v>
      </c>
      <c r="B1062" s="18">
        <v>100000413131</v>
      </c>
      <c r="C1062" s="19">
        <v>0</v>
      </c>
      <c r="D1062" s="17" t="s">
        <v>365</v>
      </c>
      <c r="E1062" s="17" t="s">
        <v>1258</v>
      </c>
      <c r="F1062" s="20">
        <v>23900</v>
      </c>
      <c r="G1062" s="20">
        <v>-7090.33</v>
      </c>
      <c r="H1062" s="20">
        <v>16809.669999999998</v>
      </c>
    </row>
    <row r="1063" spans="1:8" ht="23.25">
      <c r="A1063" s="19">
        <v>87</v>
      </c>
      <c r="B1063" s="18">
        <v>100000413132</v>
      </c>
      <c r="C1063" s="19">
        <v>0</v>
      </c>
      <c r="D1063" s="17" t="s">
        <v>365</v>
      </c>
      <c r="E1063" s="17" t="s">
        <v>1258</v>
      </c>
      <c r="F1063" s="20">
        <v>23900</v>
      </c>
      <c r="G1063" s="20">
        <v>-7090.33</v>
      </c>
      <c r="H1063" s="20">
        <v>16809.669999999998</v>
      </c>
    </row>
    <row r="1064" spans="1:8" ht="23.25">
      <c r="A1064" s="19">
        <v>88</v>
      </c>
      <c r="B1064" s="18">
        <v>100000413133</v>
      </c>
      <c r="C1064" s="19">
        <v>0</v>
      </c>
      <c r="D1064" s="17" t="s">
        <v>365</v>
      </c>
      <c r="E1064" s="17" t="s">
        <v>1258</v>
      </c>
      <c r="F1064" s="20">
        <v>23900</v>
      </c>
      <c r="G1064" s="20">
        <v>-7090.32</v>
      </c>
      <c r="H1064" s="20">
        <v>16809.68</v>
      </c>
    </row>
    <row r="1065" spans="1:8" ht="23.25">
      <c r="A1065" s="19">
        <v>89</v>
      </c>
      <c r="B1065" s="18">
        <v>100000413134</v>
      </c>
      <c r="C1065" s="19">
        <v>0</v>
      </c>
      <c r="D1065" s="17" t="s">
        <v>365</v>
      </c>
      <c r="E1065" s="17" t="s">
        <v>1258</v>
      </c>
      <c r="F1065" s="20">
        <v>23900</v>
      </c>
      <c r="G1065" s="20">
        <v>-7090.33</v>
      </c>
      <c r="H1065" s="20">
        <v>16809.669999999998</v>
      </c>
    </row>
    <row r="1066" spans="1:8" ht="23.25">
      <c r="A1066" s="19">
        <v>90</v>
      </c>
      <c r="B1066" s="18">
        <v>100000413466</v>
      </c>
      <c r="C1066" s="19">
        <v>0</v>
      </c>
      <c r="D1066" s="17" t="s">
        <v>365</v>
      </c>
      <c r="E1066" s="17" t="s">
        <v>1259</v>
      </c>
      <c r="F1066" s="20">
        <v>9172320</v>
      </c>
      <c r="G1066" s="20">
        <v>-2088919.08</v>
      </c>
      <c r="H1066" s="20">
        <v>7083400.9199999999</v>
      </c>
    </row>
    <row r="1067" spans="1:8" ht="23.25">
      <c r="A1067" s="19">
        <v>91</v>
      </c>
      <c r="B1067" s="18">
        <v>100000413707</v>
      </c>
      <c r="C1067" s="19">
        <v>0</v>
      </c>
      <c r="D1067" s="17" t="s">
        <v>365</v>
      </c>
      <c r="E1067" s="17" t="s">
        <v>1260</v>
      </c>
      <c r="F1067" s="20">
        <v>21500</v>
      </c>
      <c r="G1067" s="20">
        <v>-4684.1000000000004</v>
      </c>
      <c r="H1067" s="20">
        <v>16815.900000000001</v>
      </c>
    </row>
    <row r="1068" spans="1:8" ht="23.25">
      <c r="A1068" s="19">
        <v>92</v>
      </c>
      <c r="B1068" s="18">
        <v>100000413708</v>
      </c>
      <c r="C1068" s="19">
        <v>0</v>
      </c>
      <c r="D1068" s="17" t="s">
        <v>365</v>
      </c>
      <c r="E1068" s="17" t="s">
        <v>1260</v>
      </c>
      <c r="F1068" s="20">
        <v>21500</v>
      </c>
      <c r="G1068" s="20">
        <v>-4684.1000000000004</v>
      </c>
      <c r="H1068" s="20">
        <v>16815.900000000001</v>
      </c>
    </row>
    <row r="1069" spans="1:8" ht="23.25">
      <c r="A1069" s="19">
        <v>93</v>
      </c>
      <c r="B1069" s="18">
        <v>100000413709</v>
      </c>
      <c r="C1069" s="19">
        <v>0</v>
      </c>
      <c r="D1069" s="17" t="s">
        <v>365</v>
      </c>
      <c r="E1069" s="17" t="s">
        <v>1260</v>
      </c>
      <c r="F1069" s="20">
        <v>21500</v>
      </c>
      <c r="G1069" s="20">
        <v>-4684.1000000000004</v>
      </c>
      <c r="H1069" s="20">
        <v>16815.900000000001</v>
      </c>
    </row>
    <row r="1070" spans="1:8" ht="23.25">
      <c r="A1070" s="19">
        <v>94</v>
      </c>
      <c r="B1070" s="18">
        <v>100000413710</v>
      </c>
      <c r="C1070" s="19">
        <v>0</v>
      </c>
      <c r="D1070" s="17" t="s">
        <v>365</v>
      </c>
      <c r="E1070" s="17" t="s">
        <v>1260</v>
      </c>
      <c r="F1070" s="20">
        <v>21500</v>
      </c>
      <c r="G1070" s="20">
        <v>-4684.1000000000004</v>
      </c>
      <c r="H1070" s="20">
        <v>16815.900000000001</v>
      </c>
    </row>
    <row r="1071" spans="1:8" ht="23.25">
      <c r="A1071" s="19">
        <v>95</v>
      </c>
      <c r="B1071" s="18">
        <v>100000413711</v>
      </c>
      <c r="C1071" s="19">
        <v>0</v>
      </c>
      <c r="D1071" s="17" t="s">
        <v>365</v>
      </c>
      <c r="E1071" s="17" t="s">
        <v>1260</v>
      </c>
      <c r="F1071" s="20">
        <v>21500</v>
      </c>
      <c r="G1071" s="20">
        <v>-4684.1000000000004</v>
      </c>
      <c r="H1071" s="20">
        <v>16815.900000000001</v>
      </c>
    </row>
    <row r="1072" spans="1:8" ht="23.25">
      <c r="A1072" s="19">
        <v>96</v>
      </c>
      <c r="B1072" s="18">
        <v>100000413712</v>
      </c>
      <c r="C1072" s="19">
        <v>0</v>
      </c>
      <c r="D1072" s="17" t="s">
        <v>365</v>
      </c>
      <c r="E1072" s="17" t="s">
        <v>1260</v>
      </c>
      <c r="F1072" s="20">
        <v>21500</v>
      </c>
      <c r="G1072" s="20">
        <v>-4684.1000000000004</v>
      </c>
      <c r="H1072" s="20">
        <v>16815.900000000001</v>
      </c>
    </row>
    <row r="1073" spans="1:8" ht="23.25">
      <c r="A1073" s="19">
        <v>97</v>
      </c>
      <c r="B1073" s="18">
        <v>100000413713</v>
      </c>
      <c r="C1073" s="19">
        <v>0</v>
      </c>
      <c r="D1073" s="17" t="s">
        <v>365</v>
      </c>
      <c r="E1073" s="17" t="s">
        <v>1260</v>
      </c>
      <c r="F1073" s="20">
        <v>21500</v>
      </c>
      <c r="G1073" s="20">
        <v>-4684.1000000000004</v>
      </c>
      <c r="H1073" s="20">
        <v>16815.900000000001</v>
      </c>
    </row>
    <row r="1074" spans="1:8" ht="23.25">
      <c r="A1074" s="19">
        <v>98</v>
      </c>
      <c r="B1074" s="18">
        <v>100000413714</v>
      </c>
      <c r="C1074" s="19">
        <v>0</v>
      </c>
      <c r="D1074" s="17" t="s">
        <v>365</v>
      </c>
      <c r="E1074" s="17" t="s">
        <v>1260</v>
      </c>
      <c r="F1074" s="20">
        <v>21500</v>
      </c>
      <c r="G1074" s="20">
        <v>-4684.1000000000004</v>
      </c>
      <c r="H1074" s="20">
        <v>16815.900000000001</v>
      </c>
    </row>
    <row r="1075" spans="1:8" ht="23.25">
      <c r="A1075" s="19">
        <v>99</v>
      </c>
      <c r="B1075" s="18">
        <v>100000413715</v>
      </c>
      <c r="C1075" s="19">
        <v>0</v>
      </c>
      <c r="D1075" s="17" t="s">
        <v>365</v>
      </c>
      <c r="E1075" s="17" t="s">
        <v>1260</v>
      </c>
      <c r="F1075" s="20">
        <v>21500</v>
      </c>
      <c r="G1075" s="20">
        <v>-4684.1000000000004</v>
      </c>
      <c r="H1075" s="20">
        <v>16815.900000000001</v>
      </c>
    </row>
    <row r="1076" spans="1:8" ht="23.25">
      <c r="A1076" s="19">
        <v>100</v>
      </c>
      <c r="B1076" s="18">
        <v>100000413716</v>
      </c>
      <c r="C1076" s="19">
        <v>0</v>
      </c>
      <c r="D1076" s="17" t="s">
        <v>365</v>
      </c>
      <c r="E1076" s="17" t="s">
        <v>1260</v>
      </c>
      <c r="F1076" s="20">
        <v>21500</v>
      </c>
      <c r="G1076" s="20">
        <v>-4684.1000000000004</v>
      </c>
      <c r="H1076" s="20">
        <v>16815.900000000001</v>
      </c>
    </row>
    <row r="1077" spans="1:8" ht="23.25">
      <c r="A1077" s="19">
        <v>101</v>
      </c>
      <c r="B1077" s="18">
        <v>100000413717</v>
      </c>
      <c r="C1077" s="19">
        <v>0</v>
      </c>
      <c r="D1077" s="17" t="s">
        <v>365</v>
      </c>
      <c r="E1077" s="17" t="s">
        <v>1260</v>
      </c>
      <c r="F1077" s="20">
        <v>21500</v>
      </c>
      <c r="G1077" s="20">
        <v>-4684.1000000000004</v>
      </c>
      <c r="H1077" s="20">
        <v>16815.900000000001</v>
      </c>
    </row>
    <row r="1078" spans="1:8" ht="23.25">
      <c r="A1078" s="19">
        <v>102</v>
      </c>
      <c r="B1078" s="18">
        <v>100000413718</v>
      </c>
      <c r="C1078" s="19">
        <v>0</v>
      </c>
      <c r="D1078" s="17" t="s">
        <v>365</v>
      </c>
      <c r="E1078" s="17" t="s">
        <v>1260</v>
      </c>
      <c r="F1078" s="20">
        <v>21500</v>
      </c>
      <c r="G1078" s="20">
        <v>-4684.1000000000004</v>
      </c>
      <c r="H1078" s="20">
        <v>16815.900000000001</v>
      </c>
    </row>
    <row r="1079" spans="1:8" ht="23.25">
      <c r="A1079" s="19">
        <v>103</v>
      </c>
      <c r="B1079" s="18">
        <v>100000413719</v>
      </c>
      <c r="C1079" s="19">
        <v>0</v>
      </c>
      <c r="D1079" s="17" t="s">
        <v>365</v>
      </c>
      <c r="E1079" s="17" t="s">
        <v>1260</v>
      </c>
      <c r="F1079" s="20">
        <v>21500</v>
      </c>
      <c r="G1079" s="20">
        <v>-4684.1000000000004</v>
      </c>
      <c r="H1079" s="20">
        <v>16815.900000000001</v>
      </c>
    </row>
    <row r="1080" spans="1:8" ht="23.25">
      <c r="A1080" s="19">
        <v>104</v>
      </c>
      <c r="B1080" s="18">
        <v>100000413720</v>
      </c>
      <c r="C1080" s="19">
        <v>0</v>
      </c>
      <c r="D1080" s="17" t="s">
        <v>365</v>
      </c>
      <c r="E1080" s="17" t="s">
        <v>1260</v>
      </c>
      <c r="F1080" s="20">
        <v>21500</v>
      </c>
      <c r="G1080" s="20">
        <v>-4684.1000000000004</v>
      </c>
      <c r="H1080" s="20">
        <v>16815.900000000001</v>
      </c>
    </row>
    <row r="1081" spans="1:8" ht="23.25">
      <c r="A1081" s="19">
        <v>105</v>
      </c>
      <c r="B1081" s="18">
        <v>100000413721</v>
      </c>
      <c r="C1081" s="19">
        <v>0</v>
      </c>
      <c r="D1081" s="17" t="s">
        <v>365</v>
      </c>
      <c r="E1081" s="17" t="s">
        <v>1260</v>
      </c>
      <c r="F1081" s="20">
        <v>21500</v>
      </c>
      <c r="G1081" s="20">
        <v>-4684.1000000000004</v>
      </c>
      <c r="H1081" s="20">
        <v>16815.900000000001</v>
      </c>
    </row>
    <row r="1082" spans="1:8" ht="23.25">
      <c r="A1082" s="19">
        <v>106</v>
      </c>
      <c r="B1082" s="18">
        <v>100000413722</v>
      </c>
      <c r="C1082" s="19">
        <v>0</v>
      </c>
      <c r="D1082" s="17" t="s">
        <v>365</v>
      </c>
      <c r="E1082" s="17" t="s">
        <v>1260</v>
      </c>
      <c r="F1082" s="20">
        <v>21500</v>
      </c>
      <c r="G1082" s="20">
        <v>-4684.1000000000004</v>
      </c>
      <c r="H1082" s="20">
        <v>16815.900000000001</v>
      </c>
    </row>
    <row r="1083" spans="1:8" ht="23.25">
      <c r="A1083" s="19">
        <v>107</v>
      </c>
      <c r="B1083" s="18">
        <v>100000413723</v>
      </c>
      <c r="C1083" s="19">
        <v>0</v>
      </c>
      <c r="D1083" s="17" t="s">
        <v>365</v>
      </c>
      <c r="E1083" s="17" t="s">
        <v>1260</v>
      </c>
      <c r="F1083" s="20">
        <v>21500</v>
      </c>
      <c r="G1083" s="20">
        <v>-4684.1000000000004</v>
      </c>
      <c r="H1083" s="20">
        <v>16815.900000000001</v>
      </c>
    </row>
    <row r="1084" spans="1:8" ht="23.25">
      <c r="A1084" s="19">
        <v>108</v>
      </c>
      <c r="B1084" s="18">
        <v>100000413724</v>
      </c>
      <c r="C1084" s="19">
        <v>0</v>
      </c>
      <c r="D1084" s="17" t="s">
        <v>365</v>
      </c>
      <c r="E1084" s="17" t="s">
        <v>1260</v>
      </c>
      <c r="F1084" s="20">
        <v>21500</v>
      </c>
      <c r="G1084" s="20">
        <v>-4684.1000000000004</v>
      </c>
      <c r="H1084" s="20">
        <v>16815.900000000001</v>
      </c>
    </row>
    <row r="1085" spans="1:8" ht="23.25">
      <c r="A1085" s="19">
        <v>109</v>
      </c>
      <c r="B1085" s="18">
        <v>100000413725</v>
      </c>
      <c r="C1085" s="19">
        <v>0</v>
      </c>
      <c r="D1085" s="17" t="s">
        <v>365</v>
      </c>
      <c r="E1085" s="17" t="s">
        <v>1260</v>
      </c>
      <c r="F1085" s="20">
        <v>21500</v>
      </c>
      <c r="G1085" s="20">
        <v>-4684.1000000000004</v>
      </c>
      <c r="H1085" s="20">
        <v>16815.900000000001</v>
      </c>
    </row>
    <row r="1086" spans="1:8" ht="23.25">
      <c r="A1086" s="19">
        <v>110</v>
      </c>
      <c r="B1086" s="18">
        <v>100000413726</v>
      </c>
      <c r="C1086" s="19">
        <v>0</v>
      </c>
      <c r="D1086" s="17" t="s">
        <v>365</v>
      </c>
      <c r="E1086" s="17" t="s">
        <v>1260</v>
      </c>
      <c r="F1086" s="20">
        <v>21500</v>
      </c>
      <c r="G1086" s="20">
        <v>-4684.1000000000004</v>
      </c>
      <c r="H1086" s="20">
        <v>16815.900000000001</v>
      </c>
    </row>
    <row r="1087" spans="1:8" ht="23.25">
      <c r="A1087" s="19">
        <v>111</v>
      </c>
      <c r="B1087" s="18">
        <v>100000413727</v>
      </c>
      <c r="C1087" s="19">
        <v>0</v>
      </c>
      <c r="D1087" s="17" t="s">
        <v>365</v>
      </c>
      <c r="E1087" s="17" t="s">
        <v>1260</v>
      </c>
      <c r="F1087" s="20">
        <v>21500</v>
      </c>
      <c r="G1087" s="20">
        <v>-4684.1000000000004</v>
      </c>
      <c r="H1087" s="20">
        <v>16815.900000000001</v>
      </c>
    </row>
    <row r="1088" spans="1:8" ht="23.25">
      <c r="A1088" s="19">
        <v>112</v>
      </c>
      <c r="B1088" s="18">
        <v>100000413728</v>
      </c>
      <c r="C1088" s="19">
        <v>0</v>
      </c>
      <c r="D1088" s="17" t="s">
        <v>365</v>
      </c>
      <c r="E1088" s="17" t="s">
        <v>1260</v>
      </c>
      <c r="F1088" s="20">
        <v>21500</v>
      </c>
      <c r="G1088" s="20">
        <v>-4684.1000000000004</v>
      </c>
      <c r="H1088" s="20">
        <v>16815.900000000001</v>
      </c>
    </row>
    <row r="1089" spans="1:8" ht="23.25">
      <c r="A1089" s="19">
        <v>113</v>
      </c>
      <c r="B1089" s="18">
        <v>100000413729</v>
      </c>
      <c r="C1089" s="19">
        <v>0</v>
      </c>
      <c r="D1089" s="17" t="s">
        <v>365</v>
      </c>
      <c r="E1089" s="17" t="s">
        <v>1260</v>
      </c>
      <c r="F1089" s="20">
        <v>21500</v>
      </c>
      <c r="G1089" s="20">
        <v>-4684.1000000000004</v>
      </c>
      <c r="H1089" s="20">
        <v>16815.900000000001</v>
      </c>
    </row>
    <row r="1090" spans="1:8" ht="23.25">
      <c r="A1090" s="19">
        <v>114</v>
      </c>
      <c r="B1090" s="18">
        <v>100000413730</v>
      </c>
      <c r="C1090" s="19">
        <v>0</v>
      </c>
      <c r="D1090" s="17" t="s">
        <v>365</v>
      </c>
      <c r="E1090" s="17" t="s">
        <v>1260</v>
      </c>
      <c r="F1090" s="20">
        <v>21500</v>
      </c>
      <c r="G1090" s="20">
        <v>-4684.1000000000004</v>
      </c>
      <c r="H1090" s="20">
        <v>16815.900000000001</v>
      </c>
    </row>
    <row r="1091" spans="1:8" ht="23.25">
      <c r="A1091" s="19">
        <v>115</v>
      </c>
      <c r="B1091" s="18">
        <v>100000413731</v>
      </c>
      <c r="C1091" s="19">
        <v>0</v>
      </c>
      <c r="D1091" s="17" t="s">
        <v>365</v>
      </c>
      <c r="E1091" s="17" t="s">
        <v>1260</v>
      </c>
      <c r="F1091" s="20">
        <v>21500</v>
      </c>
      <c r="G1091" s="20">
        <v>-4684.1000000000004</v>
      </c>
      <c r="H1091" s="20">
        <v>16815.900000000001</v>
      </c>
    </row>
    <row r="1092" spans="1:8" ht="23.25">
      <c r="A1092" s="19">
        <v>116</v>
      </c>
      <c r="B1092" s="18">
        <v>100000413732</v>
      </c>
      <c r="C1092" s="19">
        <v>0</v>
      </c>
      <c r="D1092" s="17" t="s">
        <v>365</v>
      </c>
      <c r="E1092" s="17" t="s">
        <v>1260</v>
      </c>
      <c r="F1092" s="20">
        <v>21500</v>
      </c>
      <c r="G1092" s="20">
        <v>-4684.1000000000004</v>
      </c>
      <c r="H1092" s="20">
        <v>16815.900000000001</v>
      </c>
    </row>
    <row r="1093" spans="1:8" ht="23.25">
      <c r="A1093" s="19">
        <v>117</v>
      </c>
      <c r="B1093" s="18">
        <v>100000413733</v>
      </c>
      <c r="C1093" s="19">
        <v>0</v>
      </c>
      <c r="D1093" s="17" t="s">
        <v>365</v>
      </c>
      <c r="E1093" s="17" t="s">
        <v>1260</v>
      </c>
      <c r="F1093" s="20">
        <v>21500</v>
      </c>
      <c r="G1093" s="20">
        <v>-4684.1000000000004</v>
      </c>
      <c r="H1093" s="20">
        <v>16815.900000000001</v>
      </c>
    </row>
    <row r="1094" spans="1:8" ht="23.25">
      <c r="A1094" s="19">
        <v>118</v>
      </c>
      <c r="B1094" s="18">
        <v>100000413734</v>
      </c>
      <c r="C1094" s="19">
        <v>0</v>
      </c>
      <c r="D1094" s="17" t="s">
        <v>365</v>
      </c>
      <c r="E1094" s="17" t="s">
        <v>1260</v>
      </c>
      <c r="F1094" s="20">
        <v>21500</v>
      </c>
      <c r="G1094" s="20">
        <v>-4684.1000000000004</v>
      </c>
      <c r="H1094" s="20">
        <v>16815.900000000001</v>
      </c>
    </row>
    <row r="1095" spans="1:8" ht="23.25">
      <c r="A1095" s="19">
        <v>119</v>
      </c>
      <c r="B1095" s="18">
        <v>100000413735</v>
      </c>
      <c r="C1095" s="19">
        <v>0</v>
      </c>
      <c r="D1095" s="17" t="s">
        <v>365</v>
      </c>
      <c r="E1095" s="17" t="s">
        <v>1260</v>
      </c>
      <c r="F1095" s="20">
        <v>21500</v>
      </c>
      <c r="G1095" s="20">
        <v>-4684.1000000000004</v>
      </c>
      <c r="H1095" s="20">
        <v>16815.900000000001</v>
      </c>
    </row>
    <row r="1096" spans="1:8" ht="23.25">
      <c r="A1096" s="19">
        <v>120</v>
      </c>
      <c r="B1096" s="18">
        <v>100000413736</v>
      </c>
      <c r="C1096" s="19">
        <v>0</v>
      </c>
      <c r="D1096" s="17" t="s">
        <v>365</v>
      </c>
      <c r="E1096" s="17" t="s">
        <v>1260</v>
      </c>
      <c r="F1096" s="20">
        <v>21500</v>
      </c>
      <c r="G1096" s="20">
        <v>-4684.1000000000004</v>
      </c>
      <c r="H1096" s="20">
        <v>16815.900000000001</v>
      </c>
    </row>
    <row r="1097" spans="1:8" ht="23.25">
      <c r="A1097" s="19">
        <v>121</v>
      </c>
      <c r="B1097" s="18">
        <v>100000413737</v>
      </c>
      <c r="C1097" s="19">
        <v>0</v>
      </c>
      <c r="D1097" s="17" t="s">
        <v>365</v>
      </c>
      <c r="E1097" s="17" t="s">
        <v>1260</v>
      </c>
      <c r="F1097" s="20">
        <v>21500</v>
      </c>
      <c r="G1097" s="20">
        <v>-4684.1000000000004</v>
      </c>
      <c r="H1097" s="20">
        <v>16815.900000000001</v>
      </c>
    </row>
    <row r="1098" spans="1:8" ht="23.25">
      <c r="A1098" s="19">
        <v>122</v>
      </c>
      <c r="B1098" s="18">
        <v>100000413738</v>
      </c>
      <c r="C1098" s="19">
        <v>0</v>
      </c>
      <c r="D1098" s="17" t="s">
        <v>365</v>
      </c>
      <c r="E1098" s="17" t="s">
        <v>1260</v>
      </c>
      <c r="F1098" s="20">
        <v>21500</v>
      </c>
      <c r="G1098" s="20">
        <v>-4684.1000000000004</v>
      </c>
      <c r="H1098" s="20">
        <v>16815.900000000001</v>
      </c>
    </row>
    <row r="1099" spans="1:8" ht="23.25">
      <c r="A1099" s="19">
        <v>123</v>
      </c>
      <c r="B1099" s="18">
        <v>100000413739</v>
      </c>
      <c r="C1099" s="19">
        <v>0</v>
      </c>
      <c r="D1099" s="17" t="s">
        <v>365</v>
      </c>
      <c r="E1099" s="17" t="s">
        <v>1260</v>
      </c>
      <c r="F1099" s="20">
        <v>21500</v>
      </c>
      <c r="G1099" s="20">
        <v>-4684.1000000000004</v>
      </c>
      <c r="H1099" s="20">
        <v>16815.900000000001</v>
      </c>
    </row>
    <row r="1100" spans="1:8" ht="23.25">
      <c r="A1100" s="19">
        <v>124</v>
      </c>
      <c r="B1100" s="18">
        <v>100000413740</v>
      </c>
      <c r="C1100" s="19">
        <v>0</v>
      </c>
      <c r="D1100" s="17" t="s">
        <v>365</v>
      </c>
      <c r="E1100" s="17" t="s">
        <v>1260</v>
      </c>
      <c r="F1100" s="20">
        <v>21500</v>
      </c>
      <c r="G1100" s="20">
        <v>-4684.1000000000004</v>
      </c>
      <c r="H1100" s="20">
        <v>16815.900000000001</v>
      </c>
    </row>
    <row r="1101" spans="1:8" ht="23.25">
      <c r="A1101" s="19">
        <v>125</v>
      </c>
      <c r="B1101" s="18">
        <v>100000413741</v>
      </c>
      <c r="C1101" s="19">
        <v>0</v>
      </c>
      <c r="D1101" s="17" t="s">
        <v>365</v>
      </c>
      <c r="E1101" s="17" t="s">
        <v>1260</v>
      </c>
      <c r="F1101" s="20">
        <v>21500</v>
      </c>
      <c r="G1101" s="20">
        <v>-4684.1000000000004</v>
      </c>
      <c r="H1101" s="20">
        <v>16815.900000000001</v>
      </c>
    </row>
    <row r="1102" spans="1:8" ht="23.25">
      <c r="A1102" s="19">
        <v>126</v>
      </c>
      <c r="B1102" s="18">
        <v>100000413742</v>
      </c>
      <c r="C1102" s="19">
        <v>0</v>
      </c>
      <c r="D1102" s="17" t="s">
        <v>365</v>
      </c>
      <c r="E1102" s="17" t="s">
        <v>1260</v>
      </c>
      <c r="F1102" s="20">
        <v>21500</v>
      </c>
      <c r="G1102" s="20">
        <v>-4684.1000000000004</v>
      </c>
      <c r="H1102" s="20">
        <v>16815.900000000001</v>
      </c>
    </row>
    <row r="1103" spans="1:8" ht="23.25">
      <c r="A1103" s="19">
        <v>127</v>
      </c>
      <c r="B1103" s="18">
        <v>100000413743</v>
      </c>
      <c r="C1103" s="19">
        <v>0</v>
      </c>
      <c r="D1103" s="17" t="s">
        <v>365</v>
      </c>
      <c r="E1103" s="17" t="s">
        <v>1260</v>
      </c>
      <c r="F1103" s="20">
        <v>21500</v>
      </c>
      <c r="G1103" s="20">
        <v>-4684.1000000000004</v>
      </c>
      <c r="H1103" s="20">
        <v>16815.900000000001</v>
      </c>
    </row>
    <row r="1104" spans="1:8" ht="23.25">
      <c r="A1104" s="19">
        <v>128</v>
      </c>
      <c r="B1104" s="18">
        <v>100000413744</v>
      </c>
      <c r="C1104" s="19">
        <v>0</v>
      </c>
      <c r="D1104" s="17" t="s">
        <v>365</v>
      </c>
      <c r="E1104" s="17" t="s">
        <v>1260</v>
      </c>
      <c r="F1104" s="20">
        <v>21500</v>
      </c>
      <c r="G1104" s="20">
        <v>-4684.1000000000004</v>
      </c>
      <c r="H1104" s="20">
        <v>16815.900000000001</v>
      </c>
    </row>
    <row r="1105" spans="1:8" ht="23.25">
      <c r="A1105" s="19">
        <v>129</v>
      </c>
      <c r="B1105" s="18">
        <v>100000413745</v>
      </c>
      <c r="C1105" s="19">
        <v>0</v>
      </c>
      <c r="D1105" s="17" t="s">
        <v>365</v>
      </c>
      <c r="E1105" s="17" t="s">
        <v>1260</v>
      </c>
      <c r="F1105" s="20">
        <v>21500</v>
      </c>
      <c r="G1105" s="20">
        <v>-4684.1000000000004</v>
      </c>
      <c r="H1105" s="20">
        <v>16815.900000000001</v>
      </c>
    </row>
    <row r="1106" spans="1:8" ht="23.25">
      <c r="A1106" s="19">
        <v>130</v>
      </c>
      <c r="B1106" s="18">
        <v>100000413746</v>
      </c>
      <c r="C1106" s="19">
        <v>0</v>
      </c>
      <c r="D1106" s="17" t="s">
        <v>365</v>
      </c>
      <c r="E1106" s="17" t="s">
        <v>1260</v>
      </c>
      <c r="F1106" s="20">
        <v>21500</v>
      </c>
      <c r="G1106" s="20">
        <v>-4684.1000000000004</v>
      </c>
      <c r="H1106" s="20">
        <v>16815.900000000001</v>
      </c>
    </row>
    <row r="1107" spans="1:8" ht="23.25">
      <c r="A1107" s="19">
        <v>131</v>
      </c>
      <c r="B1107" s="18">
        <v>100000413747</v>
      </c>
      <c r="C1107" s="19">
        <v>0</v>
      </c>
      <c r="D1107" s="17" t="s">
        <v>365</v>
      </c>
      <c r="E1107" s="17" t="s">
        <v>1260</v>
      </c>
      <c r="F1107" s="20">
        <v>21500</v>
      </c>
      <c r="G1107" s="20">
        <v>-4684.1000000000004</v>
      </c>
      <c r="H1107" s="20">
        <v>16815.900000000001</v>
      </c>
    </row>
    <row r="1108" spans="1:8" ht="23.25">
      <c r="A1108" s="19">
        <v>132</v>
      </c>
      <c r="B1108" s="18">
        <v>100000413748</v>
      </c>
      <c r="C1108" s="19">
        <v>0</v>
      </c>
      <c r="D1108" s="17" t="s">
        <v>365</v>
      </c>
      <c r="E1108" s="17" t="s">
        <v>1260</v>
      </c>
      <c r="F1108" s="20">
        <v>21500</v>
      </c>
      <c r="G1108" s="20">
        <v>-4684.1000000000004</v>
      </c>
      <c r="H1108" s="20">
        <v>16815.900000000001</v>
      </c>
    </row>
    <row r="1109" spans="1:8" ht="23.25">
      <c r="A1109" s="19">
        <v>133</v>
      </c>
      <c r="B1109" s="18">
        <v>100000413749</v>
      </c>
      <c r="C1109" s="19">
        <v>0</v>
      </c>
      <c r="D1109" s="17" t="s">
        <v>365</v>
      </c>
      <c r="E1109" s="17" t="s">
        <v>1260</v>
      </c>
      <c r="F1109" s="20">
        <v>21500</v>
      </c>
      <c r="G1109" s="20">
        <v>-4684.1000000000004</v>
      </c>
      <c r="H1109" s="20">
        <v>16815.900000000001</v>
      </c>
    </row>
    <row r="1110" spans="1:8" ht="23.25">
      <c r="A1110" s="19">
        <v>134</v>
      </c>
      <c r="B1110" s="18">
        <v>100000413750</v>
      </c>
      <c r="C1110" s="19">
        <v>0</v>
      </c>
      <c r="D1110" s="17" t="s">
        <v>365</v>
      </c>
      <c r="E1110" s="17" t="s">
        <v>1260</v>
      </c>
      <c r="F1110" s="20">
        <v>21500</v>
      </c>
      <c r="G1110" s="20">
        <v>-4684.1000000000004</v>
      </c>
      <c r="H1110" s="20">
        <v>16815.900000000001</v>
      </c>
    </row>
    <row r="1111" spans="1:8" ht="23.25">
      <c r="A1111" s="19">
        <v>135</v>
      </c>
      <c r="B1111" s="18">
        <v>100000413751</v>
      </c>
      <c r="C1111" s="19">
        <v>0</v>
      </c>
      <c r="D1111" s="17" t="s">
        <v>365</v>
      </c>
      <c r="E1111" s="17" t="s">
        <v>1260</v>
      </c>
      <c r="F1111" s="20">
        <v>21500</v>
      </c>
      <c r="G1111" s="20">
        <v>-4684.1000000000004</v>
      </c>
      <c r="H1111" s="20">
        <v>16815.900000000001</v>
      </c>
    </row>
    <row r="1112" spans="1:8" ht="23.25">
      <c r="A1112" s="19">
        <v>136</v>
      </c>
      <c r="B1112" s="18">
        <v>100000413752</v>
      </c>
      <c r="C1112" s="19">
        <v>0</v>
      </c>
      <c r="D1112" s="17" t="s">
        <v>365</v>
      </c>
      <c r="E1112" s="17" t="s">
        <v>1260</v>
      </c>
      <c r="F1112" s="20">
        <v>21500</v>
      </c>
      <c r="G1112" s="20">
        <v>-4684.1000000000004</v>
      </c>
      <c r="H1112" s="20">
        <v>16815.900000000001</v>
      </c>
    </row>
    <row r="1113" spans="1:8" ht="23.25">
      <c r="A1113" s="19">
        <v>137</v>
      </c>
      <c r="B1113" s="18">
        <v>100000413753</v>
      </c>
      <c r="C1113" s="19">
        <v>0</v>
      </c>
      <c r="D1113" s="17" t="s">
        <v>365</v>
      </c>
      <c r="E1113" s="17" t="s">
        <v>1260</v>
      </c>
      <c r="F1113" s="20">
        <v>21500</v>
      </c>
      <c r="G1113" s="20">
        <v>-4684.1000000000004</v>
      </c>
      <c r="H1113" s="20">
        <v>16815.900000000001</v>
      </c>
    </row>
    <row r="1114" spans="1:8" ht="23.25">
      <c r="A1114" s="19">
        <v>138</v>
      </c>
      <c r="B1114" s="18">
        <v>100000413754</v>
      </c>
      <c r="C1114" s="19">
        <v>0</v>
      </c>
      <c r="D1114" s="17" t="s">
        <v>365</v>
      </c>
      <c r="E1114" s="17" t="s">
        <v>1260</v>
      </c>
      <c r="F1114" s="20">
        <v>21500</v>
      </c>
      <c r="G1114" s="20">
        <v>-4684.1000000000004</v>
      </c>
      <c r="H1114" s="20">
        <v>16815.900000000001</v>
      </c>
    </row>
    <row r="1115" spans="1:8" ht="23.25">
      <c r="A1115" s="19">
        <v>139</v>
      </c>
      <c r="B1115" s="18">
        <v>100000413755</v>
      </c>
      <c r="C1115" s="19">
        <v>0</v>
      </c>
      <c r="D1115" s="17" t="s">
        <v>365</v>
      </c>
      <c r="E1115" s="17" t="s">
        <v>1260</v>
      </c>
      <c r="F1115" s="20">
        <v>21500</v>
      </c>
      <c r="G1115" s="20">
        <v>-4684.1000000000004</v>
      </c>
      <c r="H1115" s="20">
        <v>16815.900000000001</v>
      </c>
    </row>
    <row r="1116" spans="1:8" ht="23.25">
      <c r="A1116" s="19">
        <v>140</v>
      </c>
      <c r="B1116" s="18">
        <v>100000413756</v>
      </c>
      <c r="C1116" s="19">
        <v>0</v>
      </c>
      <c r="D1116" s="17" t="s">
        <v>365</v>
      </c>
      <c r="E1116" s="17" t="s">
        <v>1260</v>
      </c>
      <c r="F1116" s="20">
        <v>21500</v>
      </c>
      <c r="G1116" s="20">
        <v>-4684.1000000000004</v>
      </c>
      <c r="H1116" s="20">
        <v>16815.900000000001</v>
      </c>
    </row>
    <row r="1117" spans="1:8" ht="23.25">
      <c r="A1117" s="19">
        <v>141</v>
      </c>
      <c r="B1117" s="18">
        <v>100000413757</v>
      </c>
      <c r="C1117" s="19">
        <v>0</v>
      </c>
      <c r="D1117" s="17" t="s">
        <v>365</v>
      </c>
      <c r="E1117" s="17" t="s">
        <v>1260</v>
      </c>
      <c r="F1117" s="20">
        <v>21500</v>
      </c>
      <c r="G1117" s="20">
        <v>-4684.1000000000004</v>
      </c>
      <c r="H1117" s="20">
        <v>16815.900000000001</v>
      </c>
    </row>
    <row r="1118" spans="1:8" ht="23.25">
      <c r="A1118" s="19">
        <v>142</v>
      </c>
      <c r="B1118" s="18">
        <v>100000413758</v>
      </c>
      <c r="C1118" s="19">
        <v>0</v>
      </c>
      <c r="D1118" s="17" t="s">
        <v>365</v>
      </c>
      <c r="E1118" s="17" t="s">
        <v>1260</v>
      </c>
      <c r="F1118" s="20">
        <v>21500</v>
      </c>
      <c r="G1118" s="20">
        <v>-4684.1000000000004</v>
      </c>
      <c r="H1118" s="20">
        <v>16815.900000000001</v>
      </c>
    </row>
    <row r="1119" spans="1:8" ht="23.25">
      <c r="A1119" s="19">
        <v>143</v>
      </c>
      <c r="B1119" s="18">
        <v>100000413759</v>
      </c>
      <c r="C1119" s="19">
        <v>0</v>
      </c>
      <c r="D1119" s="17" t="s">
        <v>365</v>
      </c>
      <c r="E1119" s="17" t="s">
        <v>1260</v>
      </c>
      <c r="F1119" s="20">
        <v>21500</v>
      </c>
      <c r="G1119" s="20">
        <v>-4684.1000000000004</v>
      </c>
      <c r="H1119" s="20">
        <v>16815.900000000001</v>
      </c>
    </row>
    <row r="1120" spans="1:8" ht="23.25">
      <c r="A1120" s="19">
        <v>144</v>
      </c>
      <c r="B1120" s="18">
        <v>100000413760</v>
      </c>
      <c r="C1120" s="19">
        <v>0</v>
      </c>
      <c r="D1120" s="17" t="s">
        <v>365</v>
      </c>
      <c r="E1120" s="17" t="s">
        <v>1260</v>
      </c>
      <c r="F1120" s="20">
        <v>21500</v>
      </c>
      <c r="G1120" s="20">
        <v>-4684.1000000000004</v>
      </c>
      <c r="H1120" s="20">
        <v>16815.900000000001</v>
      </c>
    </row>
    <row r="1121" spans="1:8" ht="23.25">
      <c r="A1121" s="19">
        <v>145</v>
      </c>
      <c r="B1121" s="18">
        <v>100000413761</v>
      </c>
      <c r="C1121" s="19">
        <v>0</v>
      </c>
      <c r="D1121" s="17" t="s">
        <v>365</v>
      </c>
      <c r="E1121" s="17" t="s">
        <v>1260</v>
      </c>
      <c r="F1121" s="20">
        <v>21500</v>
      </c>
      <c r="G1121" s="20">
        <v>-4684.1000000000004</v>
      </c>
      <c r="H1121" s="20">
        <v>16815.900000000001</v>
      </c>
    </row>
    <row r="1122" spans="1:8" ht="23.25">
      <c r="A1122" s="19">
        <v>146</v>
      </c>
      <c r="B1122" s="18">
        <v>100000413762</v>
      </c>
      <c r="C1122" s="19">
        <v>0</v>
      </c>
      <c r="D1122" s="17" t="s">
        <v>365</v>
      </c>
      <c r="E1122" s="17" t="s">
        <v>1260</v>
      </c>
      <c r="F1122" s="20">
        <v>21500</v>
      </c>
      <c r="G1122" s="20">
        <v>-4684.1000000000004</v>
      </c>
      <c r="H1122" s="20">
        <v>16815.900000000001</v>
      </c>
    </row>
    <row r="1123" spans="1:8" ht="23.25">
      <c r="A1123" s="19">
        <v>147</v>
      </c>
      <c r="B1123" s="18">
        <v>100000413763</v>
      </c>
      <c r="C1123" s="19">
        <v>0</v>
      </c>
      <c r="D1123" s="17" t="s">
        <v>365</v>
      </c>
      <c r="E1123" s="17" t="s">
        <v>1260</v>
      </c>
      <c r="F1123" s="20">
        <v>21500</v>
      </c>
      <c r="G1123" s="20">
        <v>-4684.1000000000004</v>
      </c>
      <c r="H1123" s="20">
        <v>16815.900000000001</v>
      </c>
    </row>
    <row r="1124" spans="1:8" ht="23.25">
      <c r="A1124" s="19">
        <v>148</v>
      </c>
      <c r="B1124" s="18">
        <v>100000413764</v>
      </c>
      <c r="C1124" s="19">
        <v>0</v>
      </c>
      <c r="D1124" s="17" t="s">
        <v>365</v>
      </c>
      <c r="E1124" s="17" t="s">
        <v>1260</v>
      </c>
      <c r="F1124" s="20">
        <v>21500</v>
      </c>
      <c r="G1124" s="20">
        <v>-4684.1000000000004</v>
      </c>
      <c r="H1124" s="20">
        <v>16815.900000000001</v>
      </c>
    </row>
    <row r="1125" spans="1:8" ht="23.25">
      <c r="A1125" s="19">
        <v>149</v>
      </c>
      <c r="B1125" s="18">
        <v>100000413765</v>
      </c>
      <c r="C1125" s="19">
        <v>0</v>
      </c>
      <c r="D1125" s="17" t="s">
        <v>365</v>
      </c>
      <c r="E1125" s="17" t="s">
        <v>1260</v>
      </c>
      <c r="F1125" s="20">
        <v>21500</v>
      </c>
      <c r="G1125" s="20">
        <v>-4684.1000000000004</v>
      </c>
      <c r="H1125" s="20">
        <v>16815.900000000001</v>
      </c>
    </row>
    <row r="1126" spans="1:8" ht="23.25">
      <c r="A1126" s="19">
        <v>150</v>
      </c>
      <c r="B1126" s="18">
        <v>100000413766</v>
      </c>
      <c r="C1126" s="19">
        <v>0</v>
      </c>
      <c r="D1126" s="17" t="s">
        <v>365</v>
      </c>
      <c r="E1126" s="17" t="s">
        <v>1260</v>
      </c>
      <c r="F1126" s="20">
        <v>21500</v>
      </c>
      <c r="G1126" s="20">
        <v>-4684.1000000000004</v>
      </c>
      <c r="H1126" s="20">
        <v>16815.900000000001</v>
      </c>
    </row>
    <row r="1127" spans="1:8" ht="23.25">
      <c r="A1127" s="19">
        <v>151</v>
      </c>
      <c r="B1127" s="18">
        <v>100000413767</v>
      </c>
      <c r="C1127" s="19">
        <v>0</v>
      </c>
      <c r="D1127" s="17" t="s">
        <v>365</v>
      </c>
      <c r="E1127" s="17" t="s">
        <v>1260</v>
      </c>
      <c r="F1127" s="20">
        <v>21500</v>
      </c>
      <c r="G1127" s="20">
        <v>-4684.1000000000004</v>
      </c>
      <c r="H1127" s="20">
        <v>16815.900000000001</v>
      </c>
    </row>
    <row r="1128" spans="1:8" ht="23.25">
      <c r="A1128" s="19">
        <v>152</v>
      </c>
      <c r="B1128" s="18">
        <v>100000413768</v>
      </c>
      <c r="C1128" s="19">
        <v>0</v>
      </c>
      <c r="D1128" s="17" t="s">
        <v>365</v>
      </c>
      <c r="E1128" s="17" t="s">
        <v>1260</v>
      </c>
      <c r="F1128" s="20">
        <v>21500</v>
      </c>
      <c r="G1128" s="20">
        <v>-4684.1000000000004</v>
      </c>
      <c r="H1128" s="20">
        <v>16815.900000000001</v>
      </c>
    </row>
    <row r="1129" spans="1:8" ht="23.25">
      <c r="A1129" s="19">
        <v>153</v>
      </c>
      <c r="B1129" s="18">
        <v>100000413769</v>
      </c>
      <c r="C1129" s="19">
        <v>0</v>
      </c>
      <c r="D1129" s="17" t="s">
        <v>365</v>
      </c>
      <c r="E1129" s="17" t="s">
        <v>1260</v>
      </c>
      <c r="F1129" s="20">
        <v>21500</v>
      </c>
      <c r="G1129" s="20">
        <v>-4684.1000000000004</v>
      </c>
      <c r="H1129" s="20">
        <v>16815.900000000001</v>
      </c>
    </row>
    <row r="1130" spans="1:8" ht="23.25">
      <c r="A1130" s="19">
        <v>154</v>
      </c>
      <c r="B1130" s="18">
        <v>100000413770</v>
      </c>
      <c r="C1130" s="19">
        <v>0</v>
      </c>
      <c r="D1130" s="17" t="s">
        <v>365</v>
      </c>
      <c r="E1130" s="17" t="s">
        <v>1260</v>
      </c>
      <c r="F1130" s="20">
        <v>21500</v>
      </c>
      <c r="G1130" s="20">
        <v>-4684.1000000000004</v>
      </c>
      <c r="H1130" s="20">
        <v>16815.900000000001</v>
      </c>
    </row>
    <row r="1131" spans="1:8" ht="23.25">
      <c r="A1131" s="19">
        <v>155</v>
      </c>
      <c r="B1131" s="18">
        <v>100000413771</v>
      </c>
      <c r="C1131" s="19">
        <v>0</v>
      </c>
      <c r="D1131" s="17" t="s">
        <v>365</v>
      </c>
      <c r="E1131" s="17" t="s">
        <v>1260</v>
      </c>
      <c r="F1131" s="20">
        <v>21500</v>
      </c>
      <c r="G1131" s="20">
        <v>-4684.1000000000004</v>
      </c>
      <c r="H1131" s="20">
        <v>16815.900000000001</v>
      </c>
    </row>
    <row r="1132" spans="1:8" ht="23.25">
      <c r="A1132" s="19">
        <v>156</v>
      </c>
      <c r="B1132" s="18">
        <v>100000413772</v>
      </c>
      <c r="C1132" s="19">
        <v>0</v>
      </c>
      <c r="D1132" s="17" t="s">
        <v>365</v>
      </c>
      <c r="E1132" s="17" t="s">
        <v>1260</v>
      </c>
      <c r="F1132" s="20">
        <v>21500</v>
      </c>
      <c r="G1132" s="20">
        <v>-4684.1000000000004</v>
      </c>
      <c r="H1132" s="20">
        <v>16815.900000000001</v>
      </c>
    </row>
    <row r="1133" spans="1:8" ht="23.25">
      <c r="A1133" s="19">
        <v>157</v>
      </c>
      <c r="B1133" s="18">
        <v>100000413773</v>
      </c>
      <c r="C1133" s="19">
        <v>0</v>
      </c>
      <c r="D1133" s="17" t="s">
        <v>365</v>
      </c>
      <c r="E1133" s="17" t="s">
        <v>1260</v>
      </c>
      <c r="F1133" s="20">
        <v>21500</v>
      </c>
      <c r="G1133" s="20">
        <v>-4684.1000000000004</v>
      </c>
      <c r="H1133" s="20">
        <v>16815.900000000001</v>
      </c>
    </row>
    <row r="1134" spans="1:8" ht="23.25">
      <c r="A1134" s="19">
        <v>158</v>
      </c>
      <c r="B1134" s="18">
        <v>100000413774</v>
      </c>
      <c r="C1134" s="19">
        <v>0</v>
      </c>
      <c r="D1134" s="17" t="s">
        <v>365</v>
      </c>
      <c r="E1134" s="17" t="s">
        <v>1260</v>
      </c>
      <c r="F1134" s="20">
        <v>21500</v>
      </c>
      <c r="G1134" s="20">
        <v>-4684.1000000000004</v>
      </c>
      <c r="H1134" s="20">
        <v>16815.900000000001</v>
      </c>
    </row>
    <row r="1135" spans="1:8" ht="23.25">
      <c r="A1135" s="19">
        <v>159</v>
      </c>
      <c r="B1135" s="18">
        <v>100000413775</v>
      </c>
      <c r="C1135" s="19">
        <v>0</v>
      </c>
      <c r="D1135" s="17" t="s">
        <v>365</v>
      </c>
      <c r="E1135" s="17" t="s">
        <v>1260</v>
      </c>
      <c r="F1135" s="20">
        <v>21500</v>
      </c>
      <c r="G1135" s="20">
        <v>-4684.1000000000004</v>
      </c>
      <c r="H1135" s="20">
        <v>16815.900000000001</v>
      </c>
    </row>
    <row r="1136" spans="1:8" ht="23.25">
      <c r="A1136" s="21"/>
      <c r="B1136" s="22" t="s">
        <v>245</v>
      </c>
      <c r="C1136" s="15"/>
      <c r="D1136" s="21"/>
      <c r="E1136" s="21"/>
      <c r="F1136" s="23">
        <f>SUM(F974:F1135)</f>
        <v>13442309.34</v>
      </c>
      <c r="G1136" s="23">
        <f t="shared" ref="G1136:H1136" si="18">SUM(G974:G1135)</f>
        <v>-3485969.1300000059</v>
      </c>
      <c r="H1136" s="23">
        <f t="shared" si="18"/>
        <v>9956340.2100000232</v>
      </c>
    </row>
    <row r="1137" spans="1:8" ht="23.25">
      <c r="A1137" s="3"/>
      <c r="B1137" s="4"/>
      <c r="C1137" s="64"/>
      <c r="D1137" s="3"/>
      <c r="E1137" s="3"/>
      <c r="F1137" s="5"/>
      <c r="G1137" s="5"/>
      <c r="H1137" s="5"/>
    </row>
    <row r="1138" spans="1:8" ht="23.25">
      <c r="A1138" s="25" t="s">
        <v>1261</v>
      </c>
      <c r="B1138" s="4"/>
      <c r="C1138" s="64"/>
      <c r="D1138" s="3"/>
      <c r="E1138" s="3"/>
      <c r="F1138" s="5"/>
      <c r="G1138" s="5"/>
      <c r="H1138" s="5"/>
    </row>
    <row r="1139" spans="1:8" ht="23.25">
      <c r="A1139" s="15" t="s">
        <v>273</v>
      </c>
      <c r="B1139" s="16" t="s">
        <v>1</v>
      </c>
      <c r="C1139" s="15" t="s">
        <v>2</v>
      </c>
      <c r="D1139" s="15" t="s">
        <v>274</v>
      </c>
      <c r="E1139" s="15" t="s">
        <v>3</v>
      </c>
      <c r="F1139" s="15" t="s">
        <v>4</v>
      </c>
      <c r="G1139" s="15" t="s">
        <v>307</v>
      </c>
      <c r="H1139" s="15" t="s">
        <v>6</v>
      </c>
    </row>
    <row r="1140" spans="1:8" ht="23.25">
      <c r="A1140" s="19">
        <v>1</v>
      </c>
      <c r="B1140" s="18">
        <v>100000145958</v>
      </c>
      <c r="C1140" s="19">
        <v>0</v>
      </c>
      <c r="D1140" s="17" t="s">
        <v>65</v>
      </c>
      <c r="E1140" s="17" t="s">
        <v>1262</v>
      </c>
      <c r="F1140" s="20">
        <v>330000</v>
      </c>
      <c r="G1140" s="20">
        <v>-329999</v>
      </c>
      <c r="H1140" s="17">
        <v>1</v>
      </c>
    </row>
    <row r="1141" spans="1:8" ht="23.25">
      <c r="A1141" s="17"/>
      <c r="B1141" s="22" t="s">
        <v>1261</v>
      </c>
      <c r="C1141" s="19"/>
      <c r="D1141" s="17"/>
      <c r="E1141" s="17"/>
      <c r="F1141" s="23">
        <f>SUM(F1140)</f>
        <v>330000</v>
      </c>
      <c r="G1141" s="23">
        <f t="shared" ref="G1141:H1141" si="19">SUM(G1140)</f>
        <v>-329999</v>
      </c>
      <c r="H1141" s="23">
        <f t="shared" si="19"/>
        <v>1</v>
      </c>
    </row>
    <row r="1142" spans="1:8" ht="23.25">
      <c r="A1142" s="43" t="s">
        <v>276</v>
      </c>
      <c r="B1142" s="44"/>
      <c r="C1142" s="44"/>
      <c r="D1142" s="44"/>
      <c r="E1142" s="45"/>
      <c r="F1142" s="7">
        <f>F1141+F1136</f>
        <v>13772309.34</v>
      </c>
      <c r="G1142" s="7">
        <f t="shared" ref="G1142:H1142" si="20">G1141+G1136</f>
        <v>-3815968.1300000059</v>
      </c>
      <c r="H1142" s="7">
        <f t="shared" si="20"/>
        <v>9956341.2100000232</v>
      </c>
    </row>
    <row r="1143" spans="1:8" ht="23.25">
      <c r="A1143" s="3"/>
      <c r="B1143" s="4" t="s">
        <v>246</v>
      </c>
      <c r="C1143" s="64"/>
      <c r="D1143" s="3"/>
      <c r="E1143" s="3"/>
      <c r="F1143" s="5">
        <v>13772309.34</v>
      </c>
      <c r="G1143" s="5">
        <v>-3815968.13</v>
      </c>
      <c r="H1143" s="5">
        <v>9956341.2100000009</v>
      </c>
    </row>
    <row r="1144" spans="1:8" ht="23.25">
      <c r="A1144" s="3"/>
      <c r="B1144" s="4"/>
      <c r="C1144" s="64"/>
      <c r="D1144" s="3"/>
      <c r="E1144" s="3"/>
      <c r="F1144" s="5"/>
      <c r="G1144" s="5"/>
      <c r="H1144" s="5"/>
    </row>
    <row r="1145" spans="1:8" ht="23.25">
      <c r="A1145" s="13" t="s">
        <v>267</v>
      </c>
      <c r="B1145" s="4"/>
      <c r="C1145" s="64"/>
      <c r="D1145" s="3"/>
      <c r="E1145" s="3"/>
      <c r="F1145" s="5"/>
      <c r="G1145" s="5"/>
      <c r="H1145" s="5"/>
    </row>
    <row r="1146" spans="1:8" ht="23.25">
      <c r="A1146" s="15" t="s">
        <v>273</v>
      </c>
      <c r="B1146" s="16" t="s">
        <v>1</v>
      </c>
      <c r="C1146" s="15" t="s">
        <v>2</v>
      </c>
      <c r="D1146" s="15" t="s">
        <v>274</v>
      </c>
      <c r="E1146" s="15" t="s">
        <v>3</v>
      </c>
      <c r="F1146" s="15" t="s">
        <v>4</v>
      </c>
      <c r="G1146" s="15" t="s">
        <v>307</v>
      </c>
      <c r="H1146" s="15" t="s">
        <v>6</v>
      </c>
    </row>
    <row r="1147" spans="1:8" ht="23.25">
      <c r="A1147" s="19">
        <v>1</v>
      </c>
      <c r="B1147" s="18">
        <v>800000026696</v>
      </c>
      <c r="C1147" s="19">
        <v>0</v>
      </c>
      <c r="D1147" s="17" t="s">
        <v>1263</v>
      </c>
      <c r="E1147" s="17" t="s">
        <v>1264</v>
      </c>
      <c r="F1147" s="20">
        <v>1941670</v>
      </c>
      <c r="G1147" s="17">
        <v>0</v>
      </c>
      <c r="H1147" s="20">
        <v>1941670</v>
      </c>
    </row>
    <row r="1148" spans="1:8" ht="23.25">
      <c r="A1148" s="19">
        <v>2</v>
      </c>
      <c r="B1148" s="18">
        <v>800000027225</v>
      </c>
      <c r="C1148" s="19">
        <v>0</v>
      </c>
      <c r="D1148" s="17" t="s">
        <v>1265</v>
      </c>
      <c r="E1148" s="17" t="s">
        <v>1266</v>
      </c>
      <c r="F1148" s="20">
        <v>1413040</v>
      </c>
      <c r="G1148" s="17">
        <v>0</v>
      </c>
      <c r="H1148" s="20">
        <v>1413040</v>
      </c>
    </row>
    <row r="1149" spans="1:8" ht="23.25">
      <c r="A1149" s="19">
        <v>3</v>
      </c>
      <c r="B1149" s="18">
        <v>800000027624</v>
      </c>
      <c r="C1149" s="19">
        <v>0</v>
      </c>
      <c r="D1149" s="17" t="s">
        <v>1267</v>
      </c>
      <c r="E1149" s="17" t="s">
        <v>1268</v>
      </c>
      <c r="F1149" s="20">
        <v>1236410</v>
      </c>
      <c r="G1149" s="17">
        <v>0</v>
      </c>
      <c r="H1149" s="20">
        <v>1236410</v>
      </c>
    </row>
    <row r="1150" spans="1:8" ht="23.25">
      <c r="A1150" s="19">
        <v>4</v>
      </c>
      <c r="B1150" s="18">
        <v>800000027625</v>
      </c>
      <c r="C1150" s="19">
        <v>0</v>
      </c>
      <c r="D1150" s="17" t="s">
        <v>420</v>
      </c>
      <c r="E1150" s="17" t="s">
        <v>1269</v>
      </c>
      <c r="F1150" s="20">
        <v>581650.48</v>
      </c>
      <c r="G1150" s="17">
        <v>0</v>
      </c>
      <c r="H1150" s="20">
        <v>581650.48</v>
      </c>
    </row>
    <row r="1151" spans="1:8" ht="23.25">
      <c r="A1151" s="19">
        <v>5</v>
      </c>
      <c r="B1151" s="18">
        <v>800000027690</v>
      </c>
      <c r="C1151" s="19">
        <v>0</v>
      </c>
      <c r="D1151" s="17" t="s">
        <v>79</v>
      </c>
      <c r="E1151" s="17" t="s">
        <v>1270</v>
      </c>
      <c r="F1151" s="20">
        <v>2844444.4</v>
      </c>
      <c r="G1151" s="17">
        <v>0</v>
      </c>
      <c r="H1151" s="20">
        <v>2844444.4</v>
      </c>
    </row>
    <row r="1152" spans="1:8" ht="23.25">
      <c r="A1152" s="19">
        <v>6</v>
      </c>
      <c r="B1152" s="18">
        <v>800000027965</v>
      </c>
      <c r="C1152" s="19">
        <v>0</v>
      </c>
      <c r="D1152" s="17" t="s">
        <v>1271</v>
      </c>
      <c r="E1152" s="17" t="s">
        <v>1272</v>
      </c>
      <c r="F1152" s="20">
        <v>2844444.4</v>
      </c>
      <c r="G1152" s="17">
        <v>0</v>
      </c>
      <c r="H1152" s="20">
        <v>2844444.4</v>
      </c>
    </row>
    <row r="1153" spans="1:8" ht="23.25">
      <c r="A1153" s="19">
        <v>7</v>
      </c>
      <c r="B1153" s="18">
        <v>800000027966</v>
      </c>
      <c r="C1153" s="19">
        <v>0</v>
      </c>
      <c r="D1153" s="17" t="s">
        <v>365</v>
      </c>
      <c r="E1153" s="17" t="s">
        <v>1273</v>
      </c>
      <c r="F1153" s="20">
        <v>1236410</v>
      </c>
      <c r="G1153" s="17">
        <v>0</v>
      </c>
      <c r="H1153" s="20">
        <v>1236410</v>
      </c>
    </row>
    <row r="1154" spans="1:8" ht="23.25">
      <c r="A1154" s="19">
        <v>8</v>
      </c>
      <c r="B1154" s="18">
        <v>800000028149</v>
      </c>
      <c r="C1154" s="19">
        <v>0</v>
      </c>
      <c r="D1154" s="17" t="s">
        <v>1274</v>
      </c>
      <c r="E1154" s="17" t="s">
        <v>1275</v>
      </c>
      <c r="F1154" s="20">
        <v>1560000</v>
      </c>
      <c r="G1154" s="17">
        <v>0</v>
      </c>
      <c r="H1154" s="20">
        <v>1560000</v>
      </c>
    </row>
    <row r="1155" spans="1:8" ht="23.25">
      <c r="A1155" s="19">
        <v>9</v>
      </c>
      <c r="B1155" s="18">
        <v>800000028347</v>
      </c>
      <c r="C1155" s="19">
        <v>0</v>
      </c>
      <c r="D1155" s="17" t="s">
        <v>1276</v>
      </c>
      <c r="E1155" s="17" t="s">
        <v>1277</v>
      </c>
      <c r="F1155" s="20">
        <v>248250</v>
      </c>
      <c r="G1155" s="17">
        <v>0</v>
      </c>
      <c r="H1155" s="20">
        <v>248250</v>
      </c>
    </row>
    <row r="1156" spans="1:8" ht="23.25">
      <c r="A1156" s="19">
        <v>10</v>
      </c>
      <c r="B1156" s="18">
        <v>800000028422</v>
      </c>
      <c r="C1156" s="19">
        <v>0</v>
      </c>
      <c r="D1156" s="17" t="s">
        <v>1278</v>
      </c>
      <c r="E1156" s="17" t="s">
        <v>1279</v>
      </c>
      <c r="F1156" s="20">
        <v>747000</v>
      </c>
      <c r="G1156" s="17">
        <v>0</v>
      </c>
      <c r="H1156" s="20">
        <v>747000</v>
      </c>
    </row>
    <row r="1157" spans="1:8" ht="23.25">
      <c r="A1157" s="19">
        <v>11</v>
      </c>
      <c r="B1157" s="18">
        <v>800000028581</v>
      </c>
      <c r="C1157" s="19">
        <v>0</v>
      </c>
      <c r="D1157" s="17" t="s">
        <v>1280</v>
      </c>
      <c r="E1157" s="17" t="s">
        <v>1281</v>
      </c>
      <c r="F1157" s="20">
        <v>1413040</v>
      </c>
      <c r="G1157" s="17">
        <v>0</v>
      </c>
      <c r="H1157" s="20">
        <v>1413040</v>
      </c>
    </row>
    <row r="1158" spans="1:8" ht="23.25">
      <c r="A1158" s="19">
        <v>12</v>
      </c>
      <c r="B1158" s="18">
        <v>800000028582</v>
      </c>
      <c r="C1158" s="19">
        <v>0</v>
      </c>
      <c r="D1158" s="17" t="s">
        <v>1282</v>
      </c>
      <c r="E1158" s="17" t="s">
        <v>1283</v>
      </c>
      <c r="F1158" s="20">
        <v>302700</v>
      </c>
      <c r="G1158" s="17">
        <v>0</v>
      </c>
      <c r="H1158" s="20">
        <v>302700</v>
      </c>
    </row>
    <row r="1159" spans="1:8" ht="23.25">
      <c r="A1159" s="19">
        <v>13</v>
      </c>
      <c r="B1159" s="18">
        <v>800000028583</v>
      </c>
      <c r="C1159" s="19">
        <v>0</v>
      </c>
      <c r="D1159" s="17" t="s">
        <v>1282</v>
      </c>
      <c r="E1159" s="17" t="s">
        <v>1284</v>
      </c>
      <c r="F1159" s="20">
        <v>302700</v>
      </c>
      <c r="G1159" s="17">
        <v>0</v>
      </c>
      <c r="H1159" s="20">
        <v>302700</v>
      </c>
    </row>
    <row r="1160" spans="1:8" ht="23.25">
      <c r="A1160" s="19">
        <v>14</v>
      </c>
      <c r="B1160" s="18">
        <v>800000028584</v>
      </c>
      <c r="C1160" s="19">
        <v>0</v>
      </c>
      <c r="D1160" s="17" t="s">
        <v>1285</v>
      </c>
      <c r="E1160" s="17" t="s">
        <v>1286</v>
      </c>
      <c r="F1160" s="20">
        <v>2844444.4</v>
      </c>
      <c r="G1160" s="17">
        <v>0</v>
      </c>
      <c r="H1160" s="20">
        <v>2844444.4</v>
      </c>
    </row>
    <row r="1161" spans="1:8" ht="23.25">
      <c r="A1161" s="19">
        <v>15</v>
      </c>
      <c r="B1161" s="18">
        <v>800000028585</v>
      </c>
      <c r="C1161" s="19">
        <v>0</v>
      </c>
      <c r="D1161" s="17" t="s">
        <v>1287</v>
      </c>
      <c r="E1161" s="17" t="s">
        <v>1288</v>
      </c>
      <c r="F1161" s="20">
        <v>2844444.4</v>
      </c>
      <c r="G1161" s="17">
        <v>0</v>
      </c>
      <c r="H1161" s="20">
        <v>2844444.4</v>
      </c>
    </row>
    <row r="1162" spans="1:8" ht="23.25">
      <c r="A1162" s="19">
        <v>16</v>
      </c>
      <c r="B1162" s="18">
        <v>800000028586</v>
      </c>
      <c r="C1162" s="19">
        <v>0</v>
      </c>
      <c r="D1162" s="17" t="s">
        <v>1289</v>
      </c>
      <c r="E1162" s="17" t="s">
        <v>1290</v>
      </c>
      <c r="F1162" s="20">
        <v>892500</v>
      </c>
      <c r="G1162" s="17">
        <v>0</v>
      </c>
      <c r="H1162" s="20">
        <v>892500</v>
      </c>
    </row>
    <row r="1163" spans="1:8" ht="23.25">
      <c r="A1163" s="19">
        <v>17</v>
      </c>
      <c r="B1163" s="18">
        <v>800000029002</v>
      </c>
      <c r="C1163" s="19">
        <v>0</v>
      </c>
      <c r="D1163" s="17" t="s">
        <v>1291</v>
      </c>
      <c r="E1163" s="17" t="s">
        <v>1292</v>
      </c>
      <c r="F1163" s="20">
        <v>2119560</v>
      </c>
      <c r="G1163" s="17">
        <v>0</v>
      </c>
      <c r="H1163" s="20">
        <v>2119560</v>
      </c>
    </row>
    <row r="1164" spans="1:8" ht="23.25">
      <c r="A1164" s="19">
        <v>18</v>
      </c>
      <c r="B1164" s="18">
        <v>800000029127</v>
      </c>
      <c r="C1164" s="19">
        <v>0</v>
      </c>
      <c r="D1164" s="17" t="s">
        <v>260</v>
      </c>
      <c r="E1164" s="17" t="s">
        <v>1293</v>
      </c>
      <c r="F1164" s="20">
        <v>248250</v>
      </c>
      <c r="G1164" s="17">
        <v>0</v>
      </c>
      <c r="H1164" s="20">
        <v>248250</v>
      </c>
    </row>
    <row r="1165" spans="1:8" ht="23.25">
      <c r="A1165" s="19">
        <v>19</v>
      </c>
      <c r="B1165" s="18">
        <v>800000029219</v>
      </c>
      <c r="C1165" s="19">
        <v>0</v>
      </c>
      <c r="D1165" s="17" t="s">
        <v>1294</v>
      </c>
      <c r="E1165" s="17" t="s">
        <v>1295</v>
      </c>
      <c r="F1165" s="20">
        <v>248250</v>
      </c>
      <c r="G1165" s="17">
        <v>0</v>
      </c>
      <c r="H1165" s="20">
        <v>248250</v>
      </c>
    </row>
    <row r="1166" spans="1:8" ht="23.25">
      <c r="A1166" s="19">
        <v>20</v>
      </c>
      <c r="B1166" s="18">
        <v>800000029352</v>
      </c>
      <c r="C1166" s="19">
        <v>0</v>
      </c>
      <c r="D1166" s="17" t="s">
        <v>1296</v>
      </c>
      <c r="E1166" s="17" t="s">
        <v>1297</v>
      </c>
      <c r="F1166" s="20">
        <v>892500</v>
      </c>
      <c r="G1166" s="17">
        <v>0</v>
      </c>
      <c r="H1166" s="20">
        <v>892500</v>
      </c>
    </row>
    <row r="1167" spans="1:8" ht="23.25">
      <c r="A1167" s="19">
        <v>21</v>
      </c>
      <c r="B1167" s="18">
        <v>800000029353</v>
      </c>
      <c r="C1167" s="19">
        <v>0</v>
      </c>
      <c r="D1167" s="17" t="s">
        <v>261</v>
      </c>
      <c r="E1167" s="17" t="s">
        <v>1298</v>
      </c>
      <c r="F1167" s="20">
        <v>2119560</v>
      </c>
      <c r="G1167" s="17">
        <v>0</v>
      </c>
      <c r="H1167" s="20">
        <v>2119560</v>
      </c>
    </row>
    <row r="1168" spans="1:8" ht="23.25">
      <c r="A1168" s="19">
        <v>22</v>
      </c>
      <c r="B1168" s="18">
        <v>800000029675</v>
      </c>
      <c r="C1168" s="19">
        <v>0</v>
      </c>
      <c r="D1168" s="17" t="s">
        <v>1299</v>
      </c>
      <c r="E1168" s="17" t="s">
        <v>1300</v>
      </c>
      <c r="F1168" s="20">
        <v>2844444.4</v>
      </c>
      <c r="G1168" s="17">
        <v>0</v>
      </c>
      <c r="H1168" s="20">
        <v>2844444.4</v>
      </c>
    </row>
    <row r="1169" spans="1:8" ht="23.25">
      <c r="A1169" s="19">
        <v>23</v>
      </c>
      <c r="B1169" s="18">
        <v>800000029676</v>
      </c>
      <c r="C1169" s="19">
        <v>0</v>
      </c>
      <c r="D1169" s="17" t="s">
        <v>1301</v>
      </c>
      <c r="E1169" s="17" t="s">
        <v>1302</v>
      </c>
      <c r="F1169" s="20">
        <v>2119560</v>
      </c>
      <c r="G1169" s="17">
        <v>0</v>
      </c>
      <c r="H1169" s="20">
        <v>2119560</v>
      </c>
    </row>
    <row r="1170" spans="1:8" ht="23.25">
      <c r="A1170" s="21"/>
      <c r="B1170" s="22" t="s">
        <v>267</v>
      </c>
      <c r="C1170" s="15"/>
      <c r="D1170" s="21"/>
      <c r="E1170" s="21"/>
      <c r="F1170" s="23">
        <v>33845272.479999997</v>
      </c>
      <c r="G1170" s="21">
        <v>0</v>
      </c>
      <c r="H1170" s="23">
        <v>33845272.479999997</v>
      </c>
    </row>
    <row r="1171" spans="1:8" ht="23.25">
      <c r="A1171" s="43" t="s">
        <v>276</v>
      </c>
      <c r="B1171" s="44"/>
      <c r="C1171" s="44"/>
      <c r="D1171" s="44"/>
      <c r="E1171" s="45"/>
      <c r="F1171" s="7">
        <f>F1170</f>
        <v>33845272.479999997</v>
      </c>
      <c r="G1171" s="7">
        <f t="shared" ref="G1171:H1171" si="21">G1170</f>
        <v>0</v>
      </c>
      <c r="H1171" s="7">
        <f t="shared" si="21"/>
        <v>33845272.479999997</v>
      </c>
    </row>
    <row r="1172" spans="1:8" ht="23.25">
      <c r="A1172" s="3"/>
      <c r="B1172" s="4" t="s">
        <v>268</v>
      </c>
      <c r="C1172" s="64"/>
      <c r="D1172" s="3"/>
      <c r="E1172" s="3"/>
      <c r="F1172" s="5">
        <v>33845272.479999997</v>
      </c>
      <c r="G1172" s="3">
        <v>0</v>
      </c>
      <c r="H1172" s="5">
        <v>33845272.479999997</v>
      </c>
    </row>
    <row r="1173" spans="1:8" ht="23.25">
      <c r="A1173" s="41"/>
      <c r="B1173" s="29" t="s">
        <v>1303</v>
      </c>
      <c r="C1173" s="66"/>
      <c r="D1173" s="41"/>
      <c r="E1173" s="41"/>
      <c r="F1173" s="42">
        <f>F28+F44+F51+F86+F632+F759+F789+F797+F810+F836+F957+F969+F1142+F1171</f>
        <v>430670206.57000077</v>
      </c>
      <c r="G1173" s="42">
        <f t="shared" ref="G1173:H1173" si="22">G28+G44+G51+G86+G632+G759+G789+G797+G810+G836+G957+G969+G1142+G1171</f>
        <v>-100017466.06000005</v>
      </c>
      <c r="H1173" s="42">
        <f t="shared" si="22"/>
        <v>330652740.51000017</v>
      </c>
    </row>
    <row r="1174" spans="1:8" ht="23.25">
      <c r="A1174" s="3"/>
      <c r="B1174" s="4" t="s">
        <v>269</v>
      </c>
      <c r="C1174" s="64"/>
      <c r="D1174" s="3"/>
      <c r="E1174" s="3"/>
      <c r="F1174" s="5">
        <v>430670206.56999999</v>
      </c>
      <c r="G1174" s="5">
        <v>-100017466.06</v>
      </c>
      <c r="H1174" s="5">
        <v>330652740.50999999</v>
      </c>
    </row>
    <row r="1175" spans="1:8" ht="23.25">
      <c r="A1175" s="3"/>
      <c r="B1175" s="4" t="s">
        <v>1304</v>
      </c>
      <c r="C1175" s="64"/>
      <c r="D1175" s="3"/>
      <c r="E1175" s="3"/>
      <c r="F1175" s="5">
        <v>430670206.56999999</v>
      </c>
      <c r="G1175" s="5">
        <v>-100017466.06</v>
      </c>
      <c r="H1175" s="5">
        <v>330652740.50999999</v>
      </c>
    </row>
    <row r="1176" spans="1:8" ht="23.25">
      <c r="A1176" s="3"/>
      <c r="B1176" s="4" t="s">
        <v>271</v>
      </c>
      <c r="C1176" s="64"/>
      <c r="D1176" s="3"/>
      <c r="E1176" s="3"/>
      <c r="F1176" s="5">
        <v>430670206.56999999</v>
      </c>
      <c r="G1176" s="5">
        <v>-100017466.06</v>
      </c>
      <c r="H1176" s="5">
        <v>330652740.50999999</v>
      </c>
    </row>
  </sheetData>
  <mergeCells count="14">
    <mergeCell ref="A1142:E1142"/>
    <mergeCell ref="A1171:E1171"/>
    <mergeCell ref="A789:E789"/>
    <mergeCell ref="A797:E797"/>
    <mergeCell ref="A810:E810"/>
    <mergeCell ref="A836:E836"/>
    <mergeCell ref="A957:E957"/>
    <mergeCell ref="A969:E969"/>
    <mergeCell ref="A28:E28"/>
    <mergeCell ref="A44:E44"/>
    <mergeCell ref="A51:E51"/>
    <mergeCell ref="A86:E86"/>
    <mergeCell ref="A632:E632"/>
    <mergeCell ref="A759:E7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4"/>
  <sheetViews>
    <sheetView workbookViewId="0">
      <selection activeCell="M5" sqref="M5"/>
    </sheetView>
  </sheetViews>
  <sheetFormatPr defaultColWidth="9" defaultRowHeight="23.25"/>
  <cols>
    <col min="1" max="1" width="9.140625" style="3" bestFit="1" customWidth="1"/>
    <col min="2" max="2" width="15.42578125" style="4" customWidth="1"/>
    <col min="3" max="3" width="9.140625" style="64" bestFit="1" customWidth="1"/>
    <col min="4" max="4" width="9" style="64"/>
    <col min="5" max="5" width="44.7109375" style="3" bestFit="1" customWidth="1"/>
    <col min="6" max="6" width="11.5703125" style="3" bestFit="1" customWidth="1"/>
    <col min="7" max="7" width="12.28515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 s="2" customFormat="1">
      <c r="A1" s="1" t="s">
        <v>1305</v>
      </c>
      <c r="I1" s="32"/>
      <c r="J1" s="32"/>
    </row>
    <row r="2" spans="1:12" s="49" customFormat="1">
      <c r="A2" s="67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  <c r="I3" s="34"/>
      <c r="J3" s="34"/>
      <c r="K3" s="6"/>
      <c r="L3" s="6"/>
    </row>
    <row r="4" spans="1:12" s="12" customFormat="1">
      <c r="A4" s="19">
        <v>1</v>
      </c>
      <c r="B4" s="18">
        <v>100000106389</v>
      </c>
      <c r="C4" s="19">
        <v>0</v>
      </c>
      <c r="D4" s="19" t="s">
        <v>1306</v>
      </c>
      <c r="E4" s="17" t="s">
        <v>1307</v>
      </c>
      <c r="F4" s="20">
        <v>2800000</v>
      </c>
      <c r="G4" s="20">
        <v>-671041.09</v>
      </c>
      <c r="H4" s="20">
        <v>2128958.91</v>
      </c>
      <c r="I4" s="35"/>
      <c r="J4" s="35"/>
      <c r="K4" s="3"/>
      <c r="L4" s="3"/>
    </row>
    <row r="5" spans="1:12" s="12" customFormat="1">
      <c r="A5" s="19">
        <v>2</v>
      </c>
      <c r="B5" s="18">
        <v>100000106407</v>
      </c>
      <c r="C5" s="19">
        <v>0</v>
      </c>
      <c r="D5" s="19" t="s">
        <v>1306</v>
      </c>
      <c r="E5" s="17" t="s">
        <v>1308</v>
      </c>
      <c r="F5" s="20">
        <v>3000000</v>
      </c>
      <c r="G5" s="20">
        <v>-718972.6</v>
      </c>
      <c r="H5" s="20">
        <v>2281027.4</v>
      </c>
      <c r="I5" s="35"/>
      <c r="J5" s="35"/>
      <c r="K5" s="3"/>
      <c r="L5" s="3"/>
    </row>
    <row r="6" spans="1:12" s="12" customFormat="1">
      <c r="A6" s="19">
        <v>3</v>
      </c>
      <c r="B6" s="18">
        <v>100000106408</v>
      </c>
      <c r="C6" s="19">
        <v>0</v>
      </c>
      <c r="D6" s="19" t="s">
        <v>1306</v>
      </c>
      <c r="E6" s="17" t="s">
        <v>1309</v>
      </c>
      <c r="F6" s="20">
        <v>3400000</v>
      </c>
      <c r="G6" s="20">
        <v>-814835.6</v>
      </c>
      <c r="H6" s="20">
        <v>2585164.4</v>
      </c>
      <c r="I6" s="35"/>
      <c r="J6" s="35"/>
      <c r="K6" s="3"/>
      <c r="L6" s="3"/>
    </row>
    <row r="7" spans="1:12" s="12" customFormat="1">
      <c r="A7" s="19">
        <v>4</v>
      </c>
      <c r="B7" s="18">
        <v>100000106409</v>
      </c>
      <c r="C7" s="19">
        <v>0</v>
      </c>
      <c r="D7" s="19" t="s">
        <v>1306</v>
      </c>
      <c r="E7" s="17" t="s">
        <v>1310</v>
      </c>
      <c r="F7" s="20">
        <v>3400000</v>
      </c>
      <c r="G7" s="20">
        <v>-814835.6</v>
      </c>
      <c r="H7" s="20">
        <v>2585164.4</v>
      </c>
      <c r="I7" s="35"/>
      <c r="J7" s="35"/>
      <c r="K7" s="3"/>
      <c r="L7" s="3"/>
    </row>
    <row r="8" spans="1:12" s="12" customFormat="1">
      <c r="A8" s="19">
        <v>5</v>
      </c>
      <c r="B8" s="18">
        <v>100000106410</v>
      </c>
      <c r="C8" s="19">
        <v>0</v>
      </c>
      <c r="D8" s="19" t="s">
        <v>1306</v>
      </c>
      <c r="E8" s="17" t="s">
        <v>1311</v>
      </c>
      <c r="F8" s="20">
        <v>3400000</v>
      </c>
      <c r="G8" s="20">
        <v>-814835.6</v>
      </c>
      <c r="H8" s="20">
        <v>2585164.4</v>
      </c>
      <c r="I8" s="35"/>
      <c r="J8" s="35"/>
      <c r="K8" s="3"/>
      <c r="L8" s="3"/>
    </row>
    <row r="9" spans="1:12" s="12" customFormat="1">
      <c r="A9" s="19">
        <v>6</v>
      </c>
      <c r="B9" s="18">
        <v>100000106411</v>
      </c>
      <c r="C9" s="19">
        <v>0</v>
      </c>
      <c r="D9" s="19" t="s">
        <v>1306</v>
      </c>
      <c r="E9" s="17" t="s">
        <v>1312</v>
      </c>
      <c r="F9" s="20">
        <v>3400000</v>
      </c>
      <c r="G9" s="20">
        <v>-814835.6</v>
      </c>
      <c r="H9" s="20">
        <v>2585164.4</v>
      </c>
      <c r="I9" s="35"/>
      <c r="J9" s="35"/>
      <c r="K9" s="3"/>
      <c r="L9" s="3"/>
    </row>
    <row r="10" spans="1:12" s="12" customFormat="1">
      <c r="A10" s="19">
        <v>7</v>
      </c>
      <c r="B10" s="18">
        <v>100000106412</v>
      </c>
      <c r="C10" s="19">
        <v>0</v>
      </c>
      <c r="D10" s="19" t="s">
        <v>1306</v>
      </c>
      <c r="E10" s="17" t="s">
        <v>1313</v>
      </c>
      <c r="F10" s="20">
        <v>3400000</v>
      </c>
      <c r="G10" s="20">
        <v>-814835.6</v>
      </c>
      <c r="H10" s="20">
        <v>2585164.4</v>
      </c>
      <c r="I10" s="35"/>
      <c r="J10" s="35"/>
      <c r="K10" s="3"/>
      <c r="L10" s="3"/>
    </row>
    <row r="11" spans="1:12" s="12" customFormat="1">
      <c r="A11" s="19">
        <v>8</v>
      </c>
      <c r="B11" s="18">
        <v>100000106413</v>
      </c>
      <c r="C11" s="19">
        <v>0</v>
      </c>
      <c r="D11" s="19" t="s">
        <v>1306</v>
      </c>
      <c r="E11" s="17" t="s">
        <v>1314</v>
      </c>
      <c r="F11" s="20">
        <v>3400000</v>
      </c>
      <c r="G11" s="20">
        <v>-814835.6</v>
      </c>
      <c r="H11" s="20">
        <v>2585164.4</v>
      </c>
      <c r="I11" s="35"/>
      <c r="J11" s="35"/>
      <c r="K11" s="3"/>
      <c r="L11" s="3"/>
    </row>
    <row r="12" spans="1:12" s="12" customFormat="1">
      <c r="A12" s="19">
        <v>9</v>
      </c>
      <c r="B12" s="18">
        <v>100000106414</v>
      </c>
      <c r="C12" s="19">
        <v>0</v>
      </c>
      <c r="D12" s="19" t="s">
        <v>1306</v>
      </c>
      <c r="E12" s="17" t="s">
        <v>1315</v>
      </c>
      <c r="F12" s="20">
        <v>3400000</v>
      </c>
      <c r="G12" s="20">
        <v>-814835.6</v>
      </c>
      <c r="H12" s="20">
        <v>2585164.4</v>
      </c>
      <c r="I12" s="35"/>
      <c r="J12" s="35"/>
      <c r="K12" s="3"/>
      <c r="L12" s="3"/>
    </row>
    <row r="13" spans="1:12" s="12" customFormat="1">
      <c r="A13" s="19">
        <v>10</v>
      </c>
      <c r="B13" s="18">
        <v>100000106415</v>
      </c>
      <c r="C13" s="19">
        <v>0</v>
      </c>
      <c r="D13" s="19" t="s">
        <v>1306</v>
      </c>
      <c r="E13" s="17" t="s">
        <v>1316</v>
      </c>
      <c r="F13" s="20">
        <v>3400000</v>
      </c>
      <c r="G13" s="20">
        <v>-814835.6</v>
      </c>
      <c r="H13" s="20">
        <v>2585164.4</v>
      </c>
      <c r="I13" s="35"/>
      <c r="J13" s="35"/>
      <c r="K13" s="3"/>
      <c r="L13" s="3"/>
    </row>
    <row r="14" spans="1:12" s="12" customFormat="1">
      <c r="A14" s="19">
        <v>11</v>
      </c>
      <c r="B14" s="18">
        <v>100000106416</v>
      </c>
      <c r="C14" s="19">
        <v>0</v>
      </c>
      <c r="D14" s="19" t="s">
        <v>1306</v>
      </c>
      <c r="E14" s="17" t="s">
        <v>1317</v>
      </c>
      <c r="F14" s="20">
        <v>3400000</v>
      </c>
      <c r="G14" s="20">
        <v>-814835.6</v>
      </c>
      <c r="H14" s="20">
        <v>2585164.4</v>
      </c>
      <c r="I14" s="35"/>
      <c r="J14" s="35"/>
      <c r="K14" s="3"/>
      <c r="L14" s="3"/>
    </row>
    <row r="15" spans="1:12" s="12" customFormat="1">
      <c r="A15" s="19">
        <v>12</v>
      </c>
      <c r="B15" s="18">
        <v>100000106417</v>
      </c>
      <c r="C15" s="19">
        <v>0</v>
      </c>
      <c r="D15" s="19" t="s">
        <v>1306</v>
      </c>
      <c r="E15" s="17" t="s">
        <v>1318</v>
      </c>
      <c r="F15" s="20">
        <v>3400000</v>
      </c>
      <c r="G15" s="20">
        <v>-814835.6</v>
      </c>
      <c r="H15" s="20">
        <v>2585164.4</v>
      </c>
      <c r="I15" s="35"/>
      <c r="J15" s="35"/>
      <c r="K15" s="3"/>
      <c r="L15" s="3"/>
    </row>
    <row r="16" spans="1:12">
      <c r="A16" s="19">
        <v>13</v>
      </c>
      <c r="B16" s="18">
        <v>100000106418</v>
      </c>
      <c r="C16" s="19">
        <v>0</v>
      </c>
      <c r="D16" s="19" t="s">
        <v>1306</v>
      </c>
      <c r="E16" s="17" t="s">
        <v>1319</v>
      </c>
      <c r="F16" s="20">
        <v>3400000</v>
      </c>
      <c r="G16" s="20">
        <v>-814835.6</v>
      </c>
      <c r="H16" s="20">
        <v>2585164.4</v>
      </c>
    </row>
    <row r="17" spans="1:8">
      <c r="A17" s="19">
        <v>14</v>
      </c>
      <c r="B17" s="18">
        <v>100000106419</v>
      </c>
      <c r="C17" s="19">
        <v>0</v>
      </c>
      <c r="D17" s="19" t="s">
        <v>1306</v>
      </c>
      <c r="E17" s="17" t="s">
        <v>1320</v>
      </c>
      <c r="F17" s="20">
        <v>3400000</v>
      </c>
      <c r="G17" s="20">
        <v>-814835.6</v>
      </c>
      <c r="H17" s="20">
        <v>2585164.4</v>
      </c>
    </row>
    <row r="18" spans="1:8">
      <c r="A18" s="19">
        <v>15</v>
      </c>
      <c r="B18" s="18">
        <v>100000112565</v>
      </c>
      <c r="C18" s="19">
        <v>0</v>
      </c>
      <c r="D18" s="19" t="s">
        <v>1321</v>
      </c>
      <c r="E18" s="17" t="s">
        <v>1322</v>
      </c>
      <c r="F18" s="20">
        <v>3400000</v>
      </c>
      <c r="G18" s="20">
        <v>-786424.66</v>
      </c>
      <c r="H18" s="20">
        <v>2613575.34</v>
      </c>
    </row>
    <row r="19" spans="1:8">
      <c r="A19" s="19">
        <v>16</v>
      </c>
      <c r="B19" s="18">
        <v>100000112566</v>
      </c>
      <c r="C19" s="19">
        <v>0</v>
      </c>
      <c r="D19" s="19" t="s">
        <v>1321</v>
      </c>
      <c r="E19" s="17" t="s">
        <v>1323</v>
      </c>
      <c r="F19" s="20">
        <v>3400000</v>
      </c>
      <c r="G19" s="20">
        <v>-786424.66</v>
      </c>
      <c r="H19" s="20">
        <v>2613575.34</v>
      </c>
    </row>
    <row r="20" spans="1:8">
      <c r="A20" s="19">
        <v>17</v>
      </c>
      <c r="B20" s="18">
        <v>100000112567</v>
      </c>
      <c r="C20" s="19">
        <v>0</v>
      </c>
      <c r="D20" s="19" t="s">
        <v>1321</v>
      </c>
      <c r="E20" s="17" t="s">
        <v>1324</v>
      </c>
      <c r="F20" s="20">
        <v>3400000</v>
      </c>
      <c r="G20" s="20">
        <v>-786424.66</v>
      </c>
      <c r="H20" s="20">
        <v>2613575.34</v>
      </c>
    </row>
    <row r="21" spans="1:8">
      <c r="A21" s="19">
        <v>18</v>
      </c>
      <c r="B21" s="18">
        <v>100000130868</v>
      </c>
      <c r="C21" s="19">
        <v>0</v>
      </c>
      <c r="D21" s="19" t="s">
        <v>747</v>
      </c>
      <c r="E21" s="17" t="s">
        <v>1317</v>
      </c>
      <c r="F21" s="20">
        <v>3400000</v>
      </c>
      <c r="G21" s="20">
        <v>-757780.8</v>
      </c>
      <c r="H21" s="20">
        <v>2642219.2000000002</v>
      </c>
    </row>
    <row r="22" spans="1:8">
      <c r="A22" s="19">
        <v>19</v>
      </c>
      <c r="B22" s="18">
        <v>100000213794</v>
      </c>
      <c r="C22" s="19">
        <v>0</v>
      </c>
      <c r="D22" s="19" t="s">
        <v>759</v>
      </c>
      <c r="E22" s="17" t="s">
        <v>1325</v>
      </c>
      <c r="F22" s="20">
        <v>17570728.5</v>
      </c>
      <c r="G22" s="20">
        <v>-2590442.9300000002</v>
      </c>
      <c r="H22" s="20">
        <v>14980285.57</v>
      </c>
    </row>
    <row r="23" spans="1:8">
      <c r="A23" s="17"/>
      <c r="B23" s="18">
        <v>100000213794</v>
      </c>
      <c r="C23" s="19">
        <v>1</v>
      </c>
      <c r="D23" s="19" t="s">
        <v>759</v>
      </c>
      <c r="E23" s="17" t="s">
        <v>1325</v>
      </c>
      <c r="F23" s="20">
        <v>450531.5</v>
      </c>
      <c r="G23" s="20">
        <v>-450530.5</v>
      </c>
      <c r="H23" s="17">
        <v>1</v>
      </c>
    </row>
    <row r="24" spans="1:8">
      <c r="A24" s="19">
        <v>20</v>
      </c>
      <c r="B24" s="18">
        <v>100000213795</v>
      </c>
      <c r="C24" s="19">
        <v>0</v>
      </c>
      <c r="D24" s="19" t="s">
        <v>759</v>
      </c>
      <c r="E24" s="17" t="s">
        <v>1325</v>
      </c>
      <c r="F24" s="20">
        <v>17591245.780000001</v>
      </c>
      <c r="G24" s="20">
        <v>-2593467.7999999998</v>
      </c>
      <c r="H24" s="20">
        <v>14997777.98</v>
      </c>
    </row>
    <row r="25" spans="1:8">
      <c r="A25" s="19"/>
      <c r="B25" s="18">
        <v>100000213795</v>
      </c>
      <c r="C25" s="19">
        <v>1</v>
      </c>
      <c r="D25" s="19" t="s">
        <v>759</v>
      </c>
      <c r="E25" s="17" t="s">
        <v>1325</v>
      </c>
      <c r="F25" s="20">
        <v>451057.58</v>
      </c>
      <c r="G25" s="20">
        <v>-451056.58</v>
      </c>
      <c r="H25" s="17">
        <v>1</v>
      </c>
    </row>
    <row r="26" spans="1:8">
      <c r="A26" s="19">
        <v>21</v>
      </c>
      <c r="B26" s="18">
        <v>100000236112</v>
      </c>
      <c r="C26" s="19">
        <v>0</v>
      </c>
      <c r="D26" s="19" t="s">
        <v>722</v>
      </c>
      <c r="E26" s="17" t="s">
        <v>1326</v>
      </c>
      <c r="F26" s="20">
        <v>975000</v>
      </c>
      <c r="G26" s="20">
        <v>-89311.79</v>
      </c>
      <c r="H26" s="20">
        <v>885688.21</v>
      </c>
    </row>
    <row r="27" spans="1:8">
      <c r="A27" s="19">
        <v>22</v>
      </c>
      <c r="B27" s="18">
        <v>100000239601</v>
      </c>
      <c r="C27" s="19">
        <v>0</v>
      </c>
      <c r="D27" s="19" t="s">
        <v>1327</v>
      </c>
      <c r="E27" s="17" t="s">
        <v>1328</v>
      </c>
      <c r="F27" s="20">
        <v>3253891.73</v>
      </c>
      <c r="G27" s="20">
        <v>-296460.96000000002</v>
      </c>
      <c r="H27" s="20">
        <v>2957430.77</v>
      </c>
    </row>
    <row r="28" spans="1:8">
      <c r="A28" s="17"/>
      <c r="B28" s="18">
        <v>100000239601</v>
      </c>
      <c r="C28" s="19">
        <v>1</v>
      </c>
      <c r="D28" s="19" t="s">
        <v>1327</v>
      </c>
      <c r="E28" s="17" t="s">
        <v>1328</v>
      </c>
      <c r="F28" s="20">
        <v>134108.26999999999</v>
      </c>
      <c r="G28" s="20">
        <v>-134107.26999999999</v>
      </c>
      <c r="H28" s="17">
        <v>1</v>
      </c>
    </row>
    <row r="29" spans="1:8">
      <c r="A29" s="19">
        <v>23</v>
      </c>
      <c r="B29" s="18">
        <v>100000239627</v>
      </c>
      <c r="C29" s="19">
        <v>0</v>
      </c>
      <c r="D29" s="19" t="s">
        <v>1327</v>
      </c>
      <c r="E29" s="17" t="s">
        <v>1329</v>
      </c>
      <c r="F29" s="20">
        <v>3253249.94</v>
      </c>
      <c r="G29" s="20">
        <v>-295748.62</v>
      </c>
      <c r="H29" s="20">
        <v>2957501.32</v>
      </c>
    </row>
    <row r="30" spans="1:8">
      <c r="A30" s="17"/>
      <c r="B30" s="18">
        <v>100000239627</v>
      </c>
      <c r="C30" s="19">
        <v>1</v>
      </c>
      <c r="D30" s="19" t="s">
        <v>1327</v>
      </c>
      <c r="E30" s="17" t="s">
        <v>1329</v>
      </c>
      <c r="F30" s="20">
        <v>126750.06</v>
      </c>
      <c r="G30" s="20">
        <v>-126749.06</v>
      </c>
      <c r="H30" s="17">
        <v>1</v>
      </c>
    </row>
    <row r="31" spans="1:8">
      <c r="A31" s="19">
        <v>24</v>
      </c>
      <c r="B31" s="18">
        <v>100000239631</v>
      </c>
      <c r="C31" s="19">
        <v>0</v>
      </c>
      <c r="D31" s="19" t="s">
        <v>1327</v>
      </c>
      <c r="E31" s="17" t="s">
        <v>1330</v>
      </c>
      <c r="F31" s="20">
        <v>3277000</v>
      </c>
      <c r="G31" s="20">
        <v>-296641.12</v>
      </c>
      <c r="H31" s="20">
        <v>2980358.88</v>
      </c>
    </row>
    <row r="32" spans="1:8">
      <c r="A32" s="17"/>
      <c r="B32" s="18">
        <v>100000239631</v>
      </c>
      <c r="C32" s="19">
        <v>1</v>
      </c>
      <c r="D32" s="19" t="s">
        <v>1327</v>
      </c>
      <c r="E32" s="17" t="s">
        <v>1330</v>
      </c>
      <c r="F32" s="20">
        <v>113000</v>
      </c>
      <c r="G32" s="20">
        <v>-112999</v>
      </c>
      <c r="H32" s="17">
        <v>1</v>
      </c>
    </row>
    <row r="33" spans="1:12">
      <c r="A33" s="19">
        <v>25</v>
      </c>
      <c r="B33" s="18">
        <v>100000466837</v>
      </c>
      <c r="C33" s="19">
        <v>0</v>
      </c>
      <c r="D33" s="19" t="s">
        <v>1331</v>
      </c>
      <c r="E33" s="17" t="s">
        <v>1332</v>
      </c>
      <c r="F33" s="20">
        <v>3127000</v>
      </c>
      <c r="G33" s="20">
        <v>-32340.880000000001</v>
      </c>
      <c r="H33" s="20">
        <v>3094659.12</v>
      </c>
    </row>
    <row r="34" spans="1:12">
      <c r="A34" s="19">
        <v>26</v>
      </c>
      <c r="B34" s="18">
        <v>100000466838</v>
      </c>
      <c r="C34" s="19">
        <v>0</v>
      </c>
      <c r="D34" s="19" t="s">
        <v>1333</v>
      </c>
      <c r="E34" s="17" t="s">
        <v>1334</v>
      </c>
      <c r="F34" s="20">
        <v>1600000</v>
      </c>
      <c r="G34" s="20">
        <v>-12383.57</v>
      </c>
      <c r="H34" s="20">
        <v>1587616.43</v>
      </c>
    </row>
    <row r="35" spans="1:12">
      <c r="A35" s="19">
        <v>27</v>
      </c>
      <c r="B35" s="18">
        <v>100000466839</v>
      </c>
      <c r="C35" s="19">
        <v>0</v>
      </c>
      <c r="D35" s="19" t="s">
        <v>1335</v>
      </c>
      <c r="E35" s="17" t="s">
        <v>1336</v>
      </c>
      <c r="F35" s="20">
        <v>2545000</v>
      </c>
      <c r="G35" s="20">
        <v>-4532.2</v>
      </c>
      <c r="H35" s="20">
        <v>2540467.7999999998</v>
      </c>
    </row>
    <row r="36" spans="1:12">
      <c r="A36" s="21"/>
      <c r="B36" s="22" t="s">
        <v>23</v>
      </c>
      <c r="C36" s="15"/>
      <c r="D36" s="15"/>
      <c r="E36" s="21"/>
      <c r="F36" s="23">
        <v>114668563.36</v>
      </c>
      <c r="G36" s="23">
        <v>-21771867.949999999</v>
      </c>
      <c r="H36" s="23">
        <v>92896695.409999996</v>
      </c>
      <c r="I36" s="36"/>
      <c r="J36" s="36"/>
      <c r="K36" s="12"/>
      <c r="L36" s="12"/>
    </row>
    <row r="37" spans="1:12" s="8" customFormat="1">
      <c r="A37" s="43" t="s">
        <v>276</v>
      </c>
      <c r="B37" s="44"/>
      <c r="C37" s="44"/>
      <c r="D37" s="44"/>
      <c r="E37" s="45"/>
      <c r="F37" s="7">
        <f>F36</f>
        <v>114668563.36</v>
      </c>
      <c r="G37" s="7">
        <f t="shared" ref="G37:H37" si="0">G36</f>
        <v>-21771867.949999999</v>
      </c>
      <c r="H37" s="7">
        <f t="shared" si="0"/>
        <v>92896695.409999996</v>
      </c>
      <c r="I37" s="39"/>
      <c r="J37" s="40"/>
    </row>
    <row r="38" spans="1:12">
      <c r="B38" s="4" t="s">
        <v>24</v>
      </c>
      <c r="F38" s="5">
        <v>114668563.36</v>
      </c>
      <c r="G38" s="5">
        <v>-21771867.949999999</v>
      </c>
      <c r="H38" s="5">
        <v>92896695.409999996</v>
      </c>
    </row>
    <row r="39" spans="1:12">
      <c r="F39" s="5"/>
      <c r="G39" s="5"/>
      <c r="H39" s="5"/>
    </row>
    <row r="40" spans="1:12">
      <c r="A40" s="13" t="s">
        <v>32</v>
      </c>
      <c r="F40" s="5"/>
      <c r="G40" s="5"/>
      <c r="H40" s="5"/>
    </row>
    <row r="41" spans="1:12" s="12" customFormat="1">
      <c r="A41" s="15" t="s">
        <v>273</v>
      </c>
      <c r="B41" s="16" t="s">
        <v>1</v>
      </c>
      <c r="C41" s="15" t="s">
        <v>2</v>
      </c>
      <c r="D41" s="15" t="s">
        <v>274</v>
      </c>
      <c r="E41" s="15" t="s">
        <v>3</v>
      </c>
      <c r="F41" s="15" t="s">
        <v>4</v>
      </c>
      <c r="G41" s="15" t="s">
        <v>307</v>
      </c>
      <c r="H41" s="15" t="s">
        <v>6</v>
      </c>
      <c r="I41" s="34"/>
      <c r="J41" s="34"/>
      <c r="K41" s="6"/>
      <c r="L41" s="6"/>
    </row>
    <row r="42" spans="1:12">
      <c r="A42" s="19">
        <v>1</v>
      </c>
      <c r="B42" s="18">
        <v>100000106406</v>
      </c>
      <c r="C42" s="19">
        <v>0</v>
      </c>
      <c r="D42" s="19" t="s">
        <v>1306</v>
      </c>
      <c r="E42" s="17" t="s">
        <v>1337</v>
      </c>
      <c r="F42" s="20">
        <v>7000000</v>
      </c>
      <c r="G42" s="20">
        <v>-1677602.71</v>
      </c>
      <c r="H42" s="20">
        <v>5322397.29</v>
      </c>
    </row>
    <row r="43" spans="1:12">
      <c r="A43" s="19">
        <v>2</v>
      </c>
      <c r="B43" s="18">
        <v>100000108004</v>
      </c>
      <c r="C43" s="19">
        <v>0</v>
      </c>
      <c r="D43" s="19" t="s">
        <v>1046</v>
      </c>
      <c r="E43" s="17" t="s">
        <v>1338</v>
      </c>
      <c r="F43" s="20">
        <v>14400000</v>
      </c>
      <c r="G43" s="20">
        <v>-3420493.14</v>
      </c>
      <c r="H43" s="20">
        <v>10979506.859999999</v>
      </c>
    </row>
    <row r="44" spans="1:12">
      <c r="A44" s="19">
        <v>3</v>
      </c>
      <c r="B44" s="18">
        <v>100000130869</v>
      </c>
      <c r="C44" s="19">
        <v>0</v>
      </c>
      <c r="D44" s="19" t="s">
        <v>747</v>
      </c>
      <c r="E44" s="17" t="s">
        <v>1339</v>
      </c>
      <c r="F44" s="20">
        <v>7667710</v>
      </c>
      <c r="G44" s="20">
        <v>-1708953.99</v>
      </c>
      <c r="H44" s="20">
        <v>5958756.0099999998</v>
      </c>
    </row>
    <row r="45" spans="1:12">
      <c r="A45" s="19">
        <v>4</v>
      </c>
      <c r="B45" s="18">
        <v>100000236101</v>
      </c>
      <c r="C45" s="19">
        <v>0</v>
      </c>
      <c r="D45" s="19" t="s">
        <v>1340</v>
      </c>
      <c r="E45" s="17" t="s">
        <v>1341</v>
      </c>
      <c r="F45" s="20">
        <v>36485692.859999999</v>
      </c>
      <c r="G45" s="20">
        <v>-3317228.97</v>
      </c>
      <c r="H45" s="20">
        <v>33168463.890000001</v>
      </c>
    </row>
    <row r="46" spans="1:12">
      <c r="A46" s="19">
        <v>5</v>
      </c>
      <c r="B46" s="18">
        <v>100000236102</v>
      </c>
      <c r="C46" s="19">
        <v>0</v>
      </c>
      <c r="D46" s="19" t="s">
        <v>722</v>
      </c>
      <c r="E46" s="17" t="s">
        <v>1342</v>
      </c>
      <c r="F46" s="20">
        <v>17584644.609999999</v>
      </c>
      <c r="G46" s="20">
        <v>-1610785.61</v>
      </c>
      <c r="H46" s="20">
        <v>15973859</v>
      </c>
    </row>
    <row r="47" spans="1:12">
      <c r="A47" s="19">
        <v>6</v>
      </c>
      <c r="B47" s="18">
        <v>100000239462</v>
      </c>
      <c r="C47" s="19">
        <v>0</v>
      </c>
      <c r="D47" s="19" t="s">
        <v>1327</v>
      </c>
      <c r="E47" s="17" t="s">
        <v>1343</v>
      </c>
      <c r="F47" s="20">
        <v>7869120.6299999999</v>
      </c>
      <c r="G47" s="20">
        <v>-698763.13</v>
      </c>
      <c r="H47" s="20">
        <v>7170357.5</v>
      </c>
    </row>
    <row r="48" spans="1:12">
      <c r="A48" s="19"/>
      <c r="B48" s="18">
        <v>100000239462</v>
      </c>
      <c r="C48" s="19">
        <v>1</v>
      </c>
      <c r="D48" s="19" t="s">
        <v>1327</v>
      </c>
      <c r="E48" s="17" t="s">
        <v>1343</v>
      </c>
      <c r="F48" s="20">
        <v>116456.34</v>
      </c>
      <c r="G48" s="20">
        <v>-116455.34</v>
      </c>
      <c r="H48" s="17">
        <v>1</v>
      </c>
    </row>
    <row r="49" spans="1:12">
      <c r="A49" s="19">
        <v>7</v>
      </c>
      <c r="B49" s="18">
        <v>100000239629</v>
      </c>
      <c r="C49" s="19">
        <v>0</v>
      </c>
      <c r="D49" s="19" t="s">
        <v>1327</v>
      </c>
      <c r="E49" s="17" t="s">
        <v>1344</v>
      </c>
      <c r="F49" s="20">
        <v>16377958.380000001</v>
      </c>
      <c r="G49" s="20">
        <v>-1476187.57</v>
      </c>
      <c r="H49" s="20">
        <v>14901770.810000001</v>
      </c>
    </row>
    <row r="50" spans="1:12">
      <c r="A50" s="19"/>
      <c r="B50" s="18">
        <v>100000239629</v>
      </c>
      <c r="C50" s="19">
        <v>1</v>
      </c>
      <c r="D50" s="19" t="s">
        <v>1327</v>
      </c>
      <c r="E50" s="17" t="s">
        <v>1344</v>
      </c>
      <c r="F50" s="20">
        <v>492041.62</v>
      </c>
      <c r="G50" s="20">
        <v>-492040.62</v>
      </c>
      <c r="H50" s="17">
        <v>1</v>
      </c>
    </row>
    <row r="51" spans="1:12">
      <c r="A51" s="19">
        <v>8</v>
      </c>
      <c r="B51" s="18">
        <v>100000239679</v>
      </c>
      <c r="C51" s="19">
        <v>0</v>
      </c>
      <c r="D51" s="19" t="s">
        <v>1345</v>
      </c>
      <c r="E51" s="17" t="s">
        <v>1346</v>
      </c>
      <c r="F51" s="20">
        <v>36214508.829999998</v>
      </c>
      <c r="G51" s="20">
        <v>-3141647.64</v>
      </c>
      <c r="H51" s="20">
        <v>33072861.190000001</v>
      </c>
    </row>
    <row r="52" spans="1:12">
      <c r="A52" s="19">
        <v>9</v>
      </c>
      <c r="B52" s="18">
        <v>100000466836</v>
      </c>
      <c r="C52" s="19">
        <v>0</v>
      </c>
      <c r="D52" s="19" t="s">
        <v>1347</v>
      </c>
      <c r="E52" s="17" t="s">
        <v>1348</v>
      </c>
      <c r="F52" s="20">
        <v>20003674</v>
      </c>
      <c r="G52" s="20">
        <v>-335678.08</v>
      </c>
      <c r="H52" s="20">
        <v>19667995.920000002</v>
      </c>
    </row>
    <row r="53" spans="1:12">
      <c r="A53" s="21"/>
      <c r="B53" s="22" t="s">
        <v>32</v>
      </c>
      <c r="C53" s="15"/>
      <c r="D53" s="15"/>
      <c r="E53" s="21"/>
      <c r="F53" s="23">
        <v>164211807.27000001</v>
      </c>
      <c r="G53" s="23">
        <v>-17995836.800000001</v>
      </c>
      <c r="H53" s="23">
        <v>146215970.47</v>
      </c>
      <c r="I53" s="36"/>
      <c r="J53" s="36"/>
      <c r="K53" s="12"/>
      <c r="L53" s="12"/>
    </row>
    <row r="54" spans="1:12" s="8" customFormat="1">
      <c r="A54" s="43" t="s">
        <v>276</v>
      </c>
      <c r="B54" s="44"/>
      <c r="C54" s="44"/>
      <c r="D54" s="44"/>
      <c r="E54" s="45"/>
      <c r="F54" s="7">
        <f>F53</f>
        <v>164211807.27000001</v>
      </c>
      <c r="G54" s="7">
        <f t="shared" ref="G54:H54" si="1">G53</f>
        <v>-17995836.800000001</v>
      </c>
      <c r="H54" s="7">
        <f t="shared" si="1"/>
        <v>146215970.47</v>
      </c>
      <c r="I54" s="39"/>
      <c r="J54" s="40"/>
    </row>
    <row r="55" spans="1:12">
      <c r="B55" s="4" t="s">
        <v>33</v>
      </c>
      <c r="F55" s="5">
        <v>164211807.27000001</v>
      </c>
      <c r="G55" s="5">
        <v>-17995836.800000001</v>
      </c>
      <c r="H55" s="5">
        <v>146215970.47</v>
      </c>
    </row>
    <row r="56" spans="1:12">
      <c r="F56" s="5"/>
      <c r="G56" s="5"/>
      <c r="H56" s="5"/>
    </row>
    <row r="57" spans="1:12">
      <c r="A57" s="13" t="s">
        <v>59</v>
      </c>
      <c r="F57" s="5"/>
      <c r="G57" s="5"/>
      <c r="H57" s="5"/>
    </row>
    <row r="58" spans="1:12" s="12" customFormat="1">
      <c r="A58" s="15" t="s">
        <v>273</v>
      </c>
      <c r="B58" s="16" t="s">
        <v>1</v>
      </c>
      <c r="C58" s="15" t="s">
        <v>2</v>
      </c>
      <c r="D58" s="15" t="s">
        <v>274</v>
      </c>
      <c r="E58" s="15" t="s">
        <v>3</v>
      </c>
      <c r="F58" s="15" t="s">
        <v>4</v>
      </c>
      <c r="G58" s="15" t="s">
        <v>307</v>
      </c>
      <c r="H58" s="15" t="s">
        <v>6</v>
      </c>
      <c r="I58" s="34"/>
      <c r="J58" s="34"/>
      <c r="K58" s="6"/>
      <c r="L58" s="6"/>
    </row>
    <row r="59" spans="1:12">
      <c r="A59" s="19">
        <v>1</v>
      </c>
      <c r="B59" s="18">
        <v>100000107155</v>
      </c>
      <c r="C59" s="19">
        <v>0</v>
      </c>
      <c r="D59" s="19" t="s">
        <v>1306</v>
      </c>
      <c r="E59" s="17" t="s">
        <v>1349</v>
      </c>
      <c r="F59" s="20">
        <v>187100.74</v>
      </c>
      <c r="G59" s="20">
        <v>-132042.26</v>
      </c>
      <c r="H59" s="20">
        <v>55058.48</v>
      </c>
    </row>
    <row r="60" spans="1:12">
      <c r="A60" s="19">
        <v>2</v>
      </c>
      <c r="B60" s="18">
        <v>100000107166</v>
      </c>
      <c r="C60" s="19">
        <v>0</v>
      </c>
      <c r="D60" s="19" t="s">
        <v>1306</v>
      </c>
      <c r="E60" s="17" t="s">
        <v>1349</v>
      </c>
      <c r="F60" s="20">
        <v>198550.26</v>
      </c>
      <c r="G60" s="20">
        <v>-140122.49</v>
      </c>
      <c r="H60" s="20">
        <v>58427.77</v>
      </c>
    </row>
    <row r="61" spans="1:12">
      <c r="A61" s="21"/>
      <c r="B61" s="22" t="s">
        <v>59</v>
      </c>
      <c r="C61" s="15"/>
      <c r="D61" s="15"/>
      <c r="E61" s="21"/>
      <c r="F61" s="23">
        <v>385651</v>
      </c>
      <c r="G61" s="23">
        <v>-272164.75</v>
      </c>
      <c r="H61" s="23">
        <v>113486.25</v>
      </c>
      <c r="I61" s="36"/>
      <c r="J61" s="36"/>
      <c r="K61" s="12"/>
      <c r="L61" s="12"/>
    </row>
    <row r="62" spans="1:12" s="8" customFormat="1">
      <c r="A62" s="43" t="s">
        <v>276</v>
      </c>
      <c r="B62" s="44"/>
      <c r="C62" s="44"/>
      <c r="D62" s="44"/>
      <c r="E62" s="45"/>
      <c r="F62" s="7">
        <f>F61</f>
        <v>385651</v>
      </c>
      <c r="G62" s="7">
        <f t="shared" ref="G62:H62" si="2">G61</f>
        <v>-272164.75</v>
      </c>
      <c r="H62" s="7">
        <f t="shared" si="2"/>
        <v>113486.25</v>
      </c>
      <c r="I62" s="39"/>
      <c r="J62" s="40"/>
    </row>
    <row r="63" spans="1:12">
      <c r="B63" s="4" t="s">
        <v>60</v>
      </c>
      <c r="F63" s="5">
        <v>385651</v>
      </c>
      <c r="G63" s="5">
        <v>-272164.75</v>
      </c>
      <c r="H63" s="5">
        <v>113486.25</v>
      </c>
    </row>
    <row r="64" spans="1:12">
      <c r="F64" s="5"/>
      <c r="G64" s="5"/>
      <c r="H64" s="5"/>
    </row>
    <row r="65" spans="1:12">
      <c r="A65" s="13" t="s">
        <v>93</v>
      </c>
      <c r="F65" s="5"/>
      <c r="G65" s="5"/>
      <c r="H65" s="5"/>
    </row>
    <row r="66" spans="1:12" s="12" customFormat="1">
      <c r="A66" s="15" t="s">
        <v>273</v>
      </c>
      <c r="B66" s="16" t="s">
        <v>1</v>
      </c>
      <c r="C66" s="15" t="s">
        <v>2</v>
      </c>
      <c r="D66" s="15" t="s">
        <v>274</v>
      </c>
      <c r="E66" s="15" t="s">
        <v>3</v>
      </c>
      <c r="F66" s="15" t="s">
        <v>4</v>
      </c>
      <c r="G66" s="15" t="s">
        <v>307</v>
      </c>
      <c r="H66" s="15" t="s">
        <v>6</v>
      </c>
      <c r="I66" s="34"/>
      <c r="J66" s="34"/>
      <c r="K66" s="6"/>
      <c r="L66" s="6"/>
    </row>
    <row r="67" spans="1:12">
      <c r="A67" s="19">
        <v>1</v>
      </c>
      <c r="B67" s="18">
        <v>100000149944</v>
      </c>
      <c r="C67" s="19">
        <v>0</v>
      </c>
      <c r="D67" s="19" t="s">
        <v>67</v>
      </c>
      <c r="E67" s="17" t="s">
        <v>1350</v>
      </c>
      <c r="F67" s="20">
        <v>11181.5</v>
      </c>
      <c r="G67" s="20">
        <v>-9764.31</v>
      </c>
      <c r="H67" s="20">
        <v>1417.19</v>
      </c>
    </row>
    <row r="68" spans="1:12">
      <c r="A68" s="19">
        <v>2</v>
      </c>
      <c r="B68" s="18">
        <v>100000149945</v>
      </c>
      <c r="C68" s="19">
        <v>0</v>
      </c>
      <c r="D68" s="19" t="s">
        <v>67</v>
      </c>
      <c r="E68" s="17" t="s">
        <v>1351</v>
      </c>
      <c r="F68" s="20">
        <v>11181.5</v>
      </c>
      <c r="G68" s="20">
        <v>-9764.31</v>
      </c>
      <c r="H68" s="20">
        <v>1417.19</v>
      </c>
    </row>
    <row r="69" spans="1:12">
      <c r="A69" s="19">
        <v>3</v>
      </c>
      <c r="B69" s="18">
        <v>100000149946</v>
      </c>
      <c r="C69" s="19">
        <v>0</v>
      </c>
      <c r="D69" s="19" t="s">
        <v>67</v>
      </c>
      <c r="E69" s="17" t="s">
        <v>1352</v>
      </c>
      <c r="F69" s="20">
        <v>11181.5</v>
      </c>
      <c r="G69" s="20">
        <v>-9764.31</v>
      </c>
      <c r="H69" s="20">
        <v>1417.19</v>
      </c>
    </row>
    <row r="70" spans="1:12">
      <c r="A70" s="19">
        <v>4</v>
      </c>
      <c r="B70" s="18">
        <v>100000149947</v>
      </c>
      <c r="C70" s="19">
        <v>0</v>
      </c>
      <c r="D70" s="19" t="s">
        <v>67</v>
      </c>
      <c r="E70" s="17" t="s">
        <v>1353</v>
      </c>
      <c r="F70" s="20">
        <v>11181.5</v>
      </c>
      <c r="G70" s="20">
        <v>-9764.31</v>
      </c>
      <c r="H70" s="20">
        <v>1417.19</v>
      </c>
    </row>
    <row r="71" spans="1:12">
      <c r="A71" s="19">
        <v>5</v>
      </c>
      <c r="B71" s="18">
        <v>100000149948</v>
      </c>
      <c r="C71" s="19">
        <v>0</v>
      </c>
      <c r="D71" s="19" t="s">
        <v>67</v>
      </c>
      <c r="E71" s="17" t="s">
        <v>1354</v>
      </c>
      <c r="F71" s="20">
        <v>11181.5</v>
      </c>
      <c r="G71" s="20">
        <v>-9764.31</v>
      </c>
      <c r="H71" s="20">
        <v>1417.19</v>
      </c>
    </row>
    <row r="72" spans="1:12">
      <c r="A72" s="19">
        <v>6</v>
      </c>
      <c r="B72" s="18">
        <v>100000149949</v>
      </c>
      <c r="C72" s="19">
        <v>0</v>
      </c>
      <c r="D72" s="19" t="s">
        <v>67</v>
      </c>
      <c r="E72" s="17" t="s">
        <v>1355</v>
      </c>
      <c r="F72" s="20">
        <v>11181.5</v>
      </c>
      <c r="G72" s="20">
        <v>-9764.31</v>
      </c>
      <c r="H72" s="20">
        <v>1417.19</v>
      </c>
    </row>
    <row r="73" spans="1:12">
      <c r="A73" s="19">
        <v>7</v>
      </c>
      <c r="B73" s="18">
        <v>100000149950</v>
      </c>
      <c r="C73" s="19">
        <v>0</v>
      </c>
      <c r="D73" s="19" t="s">
        <v>67</v>
      </c>
      <c r="E73" s="17" t="s">
        <v>1356</v>
      </c>
      <c r="F73" s="20">
        <v>11181.5</v>
      </c>
      <c r="G73" s="20">
        <v>-9764.31</v>
      </c>
      <c r="H73" s="20">
        <v>1417.19</v>
      </c>
    </row>
    <row r="74" spans="1:12">
      <c r="A74" s="19">
        <v>8</v>
      </c>
      <c r="B74" s="18">
        <v>100000149951</v>
      </c>
      <c r="C74" s="19">
        <v>0</v>
      </c>
      <c r="D74" s="19" t="s">
        <v>67</v>
      </c>
      <c r="E74" s="17" t="s">
        <v>1357</v>
      </c>
      <c r="F74" s="20">
        <v>11181.5</v>
      </c>
      <c r="G74" s="20">
        <v>-9764.31</v>
      </c>
      <c r="H74" s="20">
        <v>1417.19</v>
      </c>
    </row>
    <row r="75" spans="1:12">
      <c r="A75" s="19">
        <v>9</v>
      </c>
      <c r="B75" s="18">
        <v>100000149952</v>
      </c>
      <c r="C75" s="19">
        <v>0</v>
      </c>
      <c r="D75" s="19" t="s">
        <v>67</v>
      </c>
      <c r="E75" s="17" t="s">
        <v>1358</v>
      </c>
      <c r="F75" s="20">
        <v>11181.5</v>
      </c>
      <c r="G75" s="20">
        <v>-9764.31</v>
      </c>
      <c r="H75" s="20">
        <v>1417.19</v>
      </c>
    </row>
    <row r="76" spans="1:12">
      <c r="A76" s="19">
        <v>10</v>
      </c>
      <c r="B76" s="18">
        <v>100000149953</v>
      </c>
      <c r="C76" s="19">
        <v>0</v>
      </c>
      <c r="D76" s="19" t="s">
        <v>67</v>
      </c>
      <c r="E76" s="17" t="s">
        <v>1359</v>
      </c>
      <c r="F76" s="20">
        <v>11181.5</v>
      </c>
      <c r="G76" s="20">
        <v>-9764.31</v>
      </c>
      <c r="H76" s="20">
        <v>1417.19</v>
      </c>
    </row>
    <row r="77" spans="1:12">
      <c r="A77" s="19">
        <v>11</v>
      </c>
      <c r="B77" s="18">
        <v>100000149954</v>
      </c>
      <c r="C77" s="19">
        <v>0</v>
      </c>
      <c r="D77" s="19" t="s">
        <v>67</v>
      </c>
      <c r="E77" s="17" t="s">
        <v>1360</v>
      </c>
      <c r="F77" s="20">
        <v>11181.5</v>
      </c>
      <c r="G77" s="20">
        <v>-9764.31</v>
      </c>
      <c r="H77" s="20">
        <v>1417.19</v>
      </c>
    </row>
    <row r="78" spans="1:12">
      <c r="A78" s="19">
        <v>12</v>
      </c>
      <c r="B78" s="18">
        <v>100000149955</v>
      </c>
      <c r="C78" s="19">
        <v>0</v>
      </c>
      <c r="D78" s="19" t="s">
        <v>67</v>
      </c>
      <c r="E78" s="17" t="s">
        <v>1361</v>
      </c>
      <c r="F78" s="20">
        <v>11181.5</v>
      </c>
      <c r="G78" s="20">
        <v>-9764.31</v>
      </c>
      <c r="H78" s="20">
        <v>1417.19</v>
      </c>
    </row>
    <row r="79" spans="1:12">
      <c r="A79" s="19">
        <v>13</v>
      </c>
      <c r="B79" s="18">
        <v>100000149956</v>
      </c>
      <c r="C79" s="19">
        <v>0</v>
      </c>
      <c r="D79" s="19" t="s">
        <v>67</v>
      </c>
      <c r="E79" s="17" t="s">
        <v>1362</v>
      </c>
      <c r="F79" s="20">
        <v>11181.5</v>
      </c>
      <c r="G79" s="20">
        <v>-9764.31</v>
      </c>
      <c r="H79" s="20">
        <v>1417.19</v>
      </c>
    </row>
    <row r="80" spans="1:12">
      <c r="A80" s="19">
        <v>14</v>
      </c>
      <c r="B80" s="18">
        <v>100000149957</v>
      </c>
      <c r="C80" s="19">
        <v>0</v>
      </c>
      <c r="D80" s="19" t="s">
        <v>67</v>
      </c>
      <c r="E80" s="17" t="s">
        <v>1363</v>
      </c>
      <c r="F80" s="20">
        <v>11181.5</v>
      </c>
      <c r="G80" s="20">
        <v>-9764.31</v>
      </c>
      <c r="H80" s="20">
        <v>1417.19</v>
      </c>
    </row>
    <row r="81" spans="1:12">
      <c r="A81" s="19">
        <v>15</v>
      </c>
      <c r="B81" s="18">
        <v>100000149958</v>
      </c>
      <c r="C81" s="19">
        <v>0</v>
      </c>
      <c r="D81" s="19" t="s">
        <v>67</v>
      </c>
      <c r="E81" s="17" t="s">
        <v>1364</v>
      </c>
      <c r="F81" s="20">
        <v>11181.5</v>
      </c>
      <c r="G81" s="20">
        <v>-9764.31</v>
      </c>
      <c r="H81" s="20">
        <v>1417.19</v>
      </c>
    </row>
    <row r="82" spans="1:12">
      <c r="A82" s="19">
        <v>16</v>
      </c>
      <c r="B82" s="18">
        <v>100000149959</v>
      </c>
      <c r="C82" s="19">
        <v>0</v>
      </c>
      <c r="D82" s="19" t="s">
        <v>67</v>
      </c>
      <c r="E82" s="17" t="s">
        <v>1365</v>
      </c>
      <c r="F82" s="20">
        <v>11181.5</v>
      </c>
      <c r="G82" s="20">
        <v>-9764.31</v>
      </c>
      <c r="H82" s="20">
        <v>1417.19</v>
      </c>
    </row>
    <row r="83" spans="1:12">
      <c r="A83" s="19">
        <v>17</v>
      </c>
      <c r="B83" s="18">
        <v>100000202514</v>
      </c>
      <c r="C83" s="19">
        <v>0</v>
      </c>
      <c r="D83" s="19" t="s">
        <v>1246</v>
      </c>
      <c r="E83" s="17" t="s">
        <v>1366</v>
      </c>
      <c r="F83" s="20">
        <v>11561.35</v>
      </c>
      <c r="G83" s="20">
        <v>-11557.45</v>
      </c>
      <c r="H83" s="17">
        <v>3.9</v>
      </c>
    </row>
    <row r="84" spans="1:12">
      <c r="A84" s="19">
        <v>18</v>
      </c>
      <c r="B84" s="18">
        <v>100000202515</v>
      </c>
      <c r="C84" s="19">
        <v>0</v>
      </c>
      <c r="D84" s="19" t="s">
        <v>1246</v>
      </c>
      <c r="E84" s="17" t="s">
        <v>1367</v>
      </c>
      <c r="F84" s="20">
        <v>7778.9</v>
      </c>
      <c r="G84" s="20">
        <v>-7776.28</v>
      </c>
      <c r="H84" s="17">
        <v>2.62</v>
      </c>
    </row>
    <row r="85" spans="1:12">
      <c r="A85" s="19">
        <v>19</v>
      </c>
      <c r="B85" s="18">
        <v>100000202516</v>
      </c>
      <c r="C85" s="19">
        <v>0</v>
      </c>
      <c r="D85" s="19" t="s">
        <v>1246</v>
      </c>
      <c r="E85" s="17" t="s">
        <v>1368</v>
      </c>
      <c r="F85" s="20">
        <v>36594</v>
      </c>
      <c r="G85" s="20">
        <v>-36581.65</v>
      </c>
      <c r="H85" s="17">
        <v>12.35</v>
      </c>
    </row>
    <row r="86" spans="1:12">
      <c r="A86" s="19">
        <v>20</v>
      </c>
      <c r="B86" s="18">
        <v>100000202517</v>
      </c>
      <c r="C86" s="19">
        <v>0</v>
      </c>
      <c r="D86" s="19" t="s">
        <v>1246</v>
      </c>
      <c r="E86" s="17" t="s">
        <v>1369</v>
      </c>
      <c r="F86" s="20">
        <v>15568.5</v>
      </c>
      <c r="G86" s="20">
        <v>-15563.25</v>
      </c>
      <c r="H86" s="17">
        <v>5.25</v>
      </c>
    </row>
    <row r="87" spans="1:12">
      <c r="A87" s="19">
        <v>21</v>
      </c>
      <c r="B87" s="18">
        <v>100000202518</v>
      </c>
      <c r="C87" s="19">
        <v>0</v>
      </c>
      <c r="D87" s="19" t="s">
        <v>1246</v>
      </c>
      <c r="E87" s="17" t="s">
        <v>1370</v>
      </c>
      <c r="F87" s="20">
        <v>13696</v>
      </c>
      <c r="G87" s="20">
        <v>-13691.38</v>
      </c>
      <c r="H87" s="17">
        <v>4.62</v>
      </c>
    </row>
    <row r="88" spans="1:12">
      <c r="A88" s="19">
        <v>22</v>
      </c>
      <c r="B88" s="18">
        <v>100000222741</v>
      </c>
      <c r="C88" s="19">
        <v>0</v>
      </c>
      <c r="D88" s="19" t="s">
        <v>1371</v>
      </c>
      <c r="E88" s="17" t="s">
        <v>1372</v>
      </c>
      <c r="F88" s="20">
        <v>11500</v>
      </c>
      <c r="G88" s="20">
        <v>-3835.95</v>
      </c>
      <c r="H88" s="20">
        <v>7664.05</v>
      </c>
    </row>
    <row r="89" spans="1:12">
      <c r="A89" s="19">
        <v>23</v>
      </c>
      <c r="B89" s="18">
        <v>100000233144</v>
      </c>
      <c r="C89" s="19">
        <v>0</v>
      </c>
      <c r="D89" s="19" t="s">
        <v>1373</v>
      </c>
      <c r="E89" s="17" t="s">
        <v>1374</v>
      </c>
      <c r="F89" s="20">
        <v>5500</v>
      </c>
      <c r="G89" s="20">
        <v>-1728.4</v>
      </c>
      <c r="H89" s="20">
        <v>3771.6</v>
      </c>
    </row>
    <row r="90" spans="1:12">
      <c r="A90" s="19">
        <v>24</v>
      </c>
      <c r="B90" s="18">
        <v>100000233154</v>
      </c>
      <c r="C90" s="19">
        <v>0</v>
      </c>
      <c r="D90" s="19" t="s">
        <v>1373</v>
      </c>
      <c r="E90" s="17" t="s">
        <v>1375</v>
      </c>
      <c r="F90" s="20">
        <v>20400</v>
      </c>
      <c r="G90" s="20">
        <v>-6410.8</v>
      </c>
      <c r="H90" s="20">
        <v>13989.2</v>
      </c>
    </row>
    <row r="91" spans="1:12">
      <c r="A91" s="19">
        <v>25</v>
      </c>
      <c r="B91" s="18">
        <v>100000322402</v>
      </c>
      <c r="C91" s="19">
        <v>0</v>
      </c>
      <c r="D91" s="19" t="s">
        <v>358</v>
      </c>
      <c r="E91" s="17" t="s">
        <v>359</v>
      </c>
      <c r="F91" s="20">
        <v>525000</v>
      </c>
      <c r="G91" s="20">
        <v>-133047.95000000001</v>
      </c>
      <c r="H91" s="20">
        <v>391952.05</v>
      </c>
    </row>
    <row r="92" spans="1:12">
      <c r="A92" s="19">
        <v>26</v>
      </c>
      <c r="B92" s="18">
        <v>100000322975</v>
      </c>
      <c r="C92" s="19">
        <v>0</v>
      </c>
      <c r="D92" s="19" t="s">
        <v>803</v>
      </c>
      <c r="E92" s="17" t="s">
        <v>1376</v>
      </c>
      <c r="F92" s="20">
        <v>180000</v>
      </c>
      <c r="G92" s="20">
        <v>-46849.32</v>
      </c>
      <c r="H92" s="20">
        <v>133150.68</v>
      </c>
    </row>
    <row r="93" spans="1:12">
      <c r="A93" s="19">
        <v>27</v>
      </c>
      <c r="B93" s="18">
        <v>100000329340</v>
      </c>
      <c r="C93" s="19">
        <v>0</v>
      </c>
      <c r="D93" s="19" t="s">
        <v>74</v>
      </c>
      <c r="E93" s="17" t="s">
        <v>75</v>
      </c>
      <c r="F93" s="20">
        <v>17900</v>
      </c>
      <c r="G93" s="20">
        <v>-4254.32</v>
      </c>
      <c r="H93" s="20">
        <v>13645.68</v>
      </c>
    </row>
    <row r="94" spans="1:12">
      <c r="A94" s="19">
        <v>28</v>
      </c>
      <c r="B94" s="18">
        <v>100000329341</v>
      </c>
      <c r="C94" s="19">
        <v>0</v>
      </c>
      <c r="D94" s="19" t="s">
        <v>74</v>
      </c>
      <c r="E94" s="17" t="s">
        <v>75</v>
      </c>
      <c r="F94" s="20">
        <v>17900</v>
      </c>
      <c r="G94" s="20">
        <v>-4254.32</v>
      </c>
      <c r="H94" s="20">
        <v>13645.68</v>
      </c>
    </row>
    <row r="95" spans="1:12">
      <c r="A95" s="21"/>
      <c r="B95" s="22" t="s">
        <v>93</v>
      </c>
      <c r="C95" s="15"/>
      <c r="D95" s="15"/>
      <c r="E95" s="21"/>
      <c r="F95" s="23">
        <v>1042302.75</v>
      </c>
      <c r="G95" s="23">
        <v>-441780.03</v>
      </c>
      <c r="H95" s="23">
        <v>600522.72</v>
      </c>
      <c r="I95" s="36"/>
      <c r="J95" s="36"/>
      <c r="K95" s="12"/>
      <c r="L95" s="12"/>
    </row>
    <row r="96" spans="1:12" s="8" customFormat="1">
      <c r="A96" s="43" t="s">
        <v>276</v>
      </c>
      <c r="B96" s="44"/>
      <c r="C96" s="44"/>
      <c r="D96" s="44"/>
      <c r="E96" s="45"/>
      <c r="F96" s="7">
        <f>F95</f>
        <v>1042302.75</v>
      </c>
      <c r="G96" s="7">
        <f t="shared" ref="G96:H96" si="3">G95</f>
        <v>-441780.03</v>
      </c>
      <c r="H96" s="7">
        <f t="shared" si="3"/>
        <v>600522.72</v>
      </c>
      <c r="I96" s="39"/>
      <c r="J96" s="40"/>
    </row>
    <row r="97" spans="1:12">
      <c r="B97" s="4" t="s">
        <v>94</v>
      </c>
      <c r="F97" s="5">
        <v>1042302.75</v>
      </c>
      <c r="G97" s="5">
        <v>-441780.03</v>
      </c>
      <c r="H97" s="5">
        <v>600522.72</v>
      </c>
    </row>
    <row r="98" spans="1:12">
      <c r="F98" s="5"/>
      <c r="G98" s="5"/>
      <c r="H98" s="5"/>
    </row>
    <row r="99" spans="1:12">
      <c r="A99" s="13" t="s">
        <v>120</v>
      </c>
      <c r="F99" s="5"/>
      <c r="G99" s="5"/>
      <c r="H99" s="5"/>
    </row>
    <row r="100" spans="1:12" s="12" customFormat="1">
      <c r="A100" s="15" t="s">
        <v>273</v>
      </c>
      <c r="B100" s="16" t="s">
        <v>1</v>
      </c>
      <c r="C100" s="15" t="s">
        <v>2</v>
      </c>
      <c r="D100" s="15" t="s">
        <v>274</v>
      </c>
      <c r="E100" s="15" t="s">
        <v>3</v>
      </c>
      <c r="F100" s="15" t="s">
        <v>4</v>
      </c>
      <c r="G100" s="15" t="s">
        <v>307</v>
      </c>
      <c r="H100" s="15" t="s">
        <v>6</v>
      </c>
      <c r="I100" s="34"/>
      <c r="J100" s="34"/>
      <c r="K100" s="6"/>
      <c r="L100" s="6"/>
    </row>
    <row r="101" spans="1:12">
      <c r="A101" s="19">
        <v>1</v>
      </c>
      <c r="B101" s="18">
        <v>100000212947</v>
      </c>
      <c r="C101" s="19">
        <v>0</v>
      </c>
      <c r="D101" s="19" t="s">
        <v>97</v>
      </c>
      <c r="E101" s="17" t="s">
        <v>98</v>
      </c>
      <c r="F101" s="20">
        <v>45500</v>
      </c>
      <c r="G101" s="20">
        <v>-26501.45</v>
      </c>
      <c r="H101" s="20">
        <v>18998.55</v>
      </c>
    </row>
    <row r="102" spans="1:12">
      <c r="A102" s="19">
        <v>2</v>
      </c>
      <c r="B102" s="18">
        <v>100000213334</v>
      </c>
      <c r="C102" s="19">
        <v>0</v>
      </c>
      <c r="D102" s="19" t="s">
        <v>97</v>
      </c>
      <c r="E102" s="17" t="s">
        <v>99</v>
      </c>
      <c r="F102" s="20">
        <v>45500</v>
      </c>
      <c r="G102" s="20">
        <v>-26501.45</v>
      </c>
      <c r="H102" s="20">
        <v>18998.55</v>
      </c>
    </row>
    <row r="103" spans="1:12">
      <c r="A103" s="19">
        <v>3</v>
      </c>
      <c r="B103" s="18">
        <v>100000213335</v>
      </c>
      <c r="C103" s="19">
        <v>0</v>
      </c>
      <c r="D103" s="19" t="s">
        <v>97</v>
      </c>
      <c r="E103" s="17" t="s">
        <v>99</v>
      </c>
      <c r="F103" s="20">
        <v>45500</v>
      </c>
      <c r="G103" s="20">
        <v>-26501.45</v>
      </c>
      <c r="H103" s="20">
        <v>18998.55</v>
      </c>
    </row>
    <row r="104" spans="1:12">
      <c r="A104" s="19">
        <v>4</v>
      </c>
      <c r="B104" s="18">
        <v>100000213336</v>
      </c>
      <c r="C104" s="19">
        <v>0</v>
      </c>
      <c r="D104" s="19" t="s">
        <v>97</v>
      </c>
      <c r="E104" s="17" t="s">
        <v>99</v>
      </c>
      <c r="F104" s="20">
        <v>45500</v>
      </c>
      <c r="G104" s="20">
        <v>-26501.45</v>
      </c>
      <c r="H104" s="20">
        <v>18998.55</v>
      </c>
    </row>
    <row r="105" spans="1:12">
      <c r="A105" s="19">
        <v>5</v>
      </c>
      <c r="B105" s="18">
        <v>100000213337</v>
      </c>
      <c r="C105" s="19">
        <v>0</v>
      </c>
      <c r="D105" s="19" t="s">
        <v>97</v>
      </c>
      <c r="E105" s="17" t="s">
        <v>99</v>
      </c>
      <c r="F105" s="20">
        <v>45500</v>
      </c>
      <c r="G105" s="20">
        <v>-26501.45</v>
      </c>
      <c r="H105" s="20">
        <v>18998.55</v>
      </c>
    </row>
    <row r="106" spans="1:12">
      <c r="A106" s="19">
        <v>6</v>
      </c>
      <c r="B106" s="18">
        <v>100000213338</v>
      </c>
      <c r="C106" s="19">
        <v>0</v>
      </c>
      <c r="D106" s="19" t="s">
        <v>97</v>
      </c>
      <c r="E106" s="17" t="s">
        <v>99</v>
      </c>
      <c r="F106" s="20">
        <v>45500</v>
      </c>
      <c r="G106" s="20">
        <v>-26501.45</v>
      </c>
      <c r="H106" s="20">
        <v>18998.55</v>
      </c>
    </row>
    <row r="107" spans="1:12">
      <c r="A107" s="19">
        <v>7</v>
      </c>
      <c r="B107" s="18">
        <v>100000213339</v>
      </c>
      <c r="C107" s="19">
        <v>0</v>
      </c>
      <c r="D107" s="19" t="s">
        <v>97</v>
      </c>
      <c r="E107" s="17" t="s">
        <v>99</v>
      </c>
      <c r="F107" s="20">
        <v>45500</v>
      </c>
      <c r="G107" s="20">
        <v>-26501.45</v>
      </c>
      <c r="H107" s="20">
        <v>18998.55</v>
      </c>
    </row>
    <row r="108" spans="1:12">
      <c r="A108" s="19">
        <v>8</v>
      </c>
      <c r="B108" s="18">
        <v>100000213340</v>
      </c>
      <c r="C108" s="19">
        <v>0</v>
      </c>
      <c r="D108" s="19" t="s">
        <v>97</v>
      </c>
      <c r="E108" s="17" t="s">
        <v>99</v>
      </c>
      <c r="F108" s="20">
        <v>45500</v>
      </c>
      <c r="G108" s="20">
        <v>-26501.45</v>
      </c>
      <c r="H108" s="20">
        <v>18998.55</v>
      </c>
    </row>
    <row r="109" spans="1:12">
      <c r="A109" s="19">
        <v>9</v>
      </c>
      <c r="B109" s="18">
        <v>100000213341</v>
      </c>
      <c r="C109" s="19">
        <v>0</v>
      </c>
      <c r="D109" s="19" t="s">
        <v>97</v>
      </c>
      <c r="E109" s="17" t="s">
        <v>99</v>
      </c>
      <c r="F109" s="20">
        <v>45500</v>
      </c>
      <c r="G109" s="20">
        <v>-26501.45</v>
      </c>
      <c r="H109" s="20">
        <v>18998.55</v>
      </c>
    </row>
    <row r="110" spans="1:12">
      <c r="A110" s="19">
        <v>10</v>
      </c>
      <c r="B110" s="18">
        <v>100000213342</v>
      </c>
      <c r="C110" s="19">
        <v>0</v>
      </c>
      <c r="D110" s="19" t="s">
        <v>97</v>
      </c>
      <c r="E110" s="17" t="s">
        <v>99</v>
      </c>
      <c r="F110" s="20">
        <v>45500</v>
      </c>
      <c r="G110" s="20">
        <v>-26501.45</v>
      </c>
      <c r="H110" s="20">
        <v>18998.55</v>
      </c>
    </row>
    <row r="111" spans="1:12">
      <c r="A111" s="19">
        <v>11</v>
      </c>
      <c r="B111" s="18">
        <v>100000213343</v>
      </c>
      <c r="C111" s="19">
        <v>0</v>
      </c>
      <c r="D111" s="19" t="s">
        <v>97</v>
      </c>
      <c r="E111" s="17" t="s">
        <v>99</v>
      </c>
      <c r="F111" s="20">
        <v>45500</v>
      </c>
      <c r="G111" s="20">
        <v>-26501.45</v>
      </c>
      <c r="H111" s="20">
        <v>18998.55</v>
      </c>
    </row>
    <row r="112" spans="1:12">
      <c r="A112" s="19">
        <v>12</v>
      </c>
      <c r="B112" s="18">
        <v>100000213344</v>
      </c>
      <c r="C112" s="19">
        <v>0</v>
      </c>
      <c r="D112" s="19" t="s">
        <v>97</v>
      </c>
      <c r="E112" s="17" t="s">
        <v>99</v>
      </c>
      <c r="F112" s="20">
        <v>45500</v>
      </c>
      <c r="G112" s="20">
        <v>-26501.45</v>
      </c>
      <c r="H112" s="20">
        <v>18998.55</v>
      </c>
    </row>
    <row r="113" spans="1:8">
      <c r="A113" s="19">
        <v>13</v>
      </c>
      <c r="B113" s="18">
        <v>100000213345</v>
      </c>
      <c r="C113" s="19">
        <v>0</v>
      </c>
      <c r="D113" s="19" t="s">
        <v>97</v>
      </c>
      <c r="E113" s="17" t="s">
        <v>99</v>
      </c>
      <c r="F113" s="20">
        <v>45500</v>
      </c>
      <c r="G113" s="20">
        <v>-26501.45</v>
      </c>
      <c r="H113" s="20">
        <v>18998.55</v>
      </c>
    </row>
    <row r="114" spans="1:8">
      <c r="A114" s="19">
        <v>14</v>
      </c>
      <c r="B114" s="18">
        <v>100000213346</v>
      </c>
      <c r="C114" s="19">
        <v>0</v>
      </c>
      <c r="D114" s="19" t="s">
        <v>97</v>
      </c>
      <c r="E114" s="17" t="s">
        <v>99</v>
      </c>
      <c r="F114" s="20">
        <v>45500</v>
      </c>
      <c r="G114" s="20">
        <v>-26501.45</v>
      </c>
      <c r="H114" s="20">
        <v>18998.55</v>
      </c>
    </row>
    <row r="115" spans="1:8">
      <c r="A115" s="19">
        <v>15</v>
      </c>
      <c r="B115" s="18">
        <v>100000213347</v>
      </c>
      <c r="C115" s="19">
        <v>0</v>
      </c>
      <c r="D115" s="19" t="s">
        <v>97</v>
      </c>
      <c r="E115" s="17" t="s">
        <v>99</v>
      </c>
      <c r="F115" s="20">
        <v>45500</v>
      </c>
      <c r="G115" s="20">
        <v>-26501.45</v>
      </c>
      <c r="H115" s="20">
        <v>18998.55</v>
      </c>
    </row>
    <row r="116" spans="1:8">
      <c r="A116" s="19">
        <v>16</v>
      </c>
      <c r="B116" s="18">
        <v>100000213348</v>
      </c>
      <c r="C116" s="19">
        <v>0</v>
      </c>
      <c r="D116" s="19" t="s">
        <v>97</v>
      </c>
      <c r="E116" s="17" t="s">
        <v>99</v>
      </c>
      <c r="F116" s="20">
        <v>45500</v>
      </c>
      <c r="G116" s="20">
        <v>-26501.45</v>
      </c>
      <c r="H116" s="20">
        <v>18998.55</v>
      </c>
    </row>
    <row r="117" spans="1:8">
      <c r="A117" s="19">
        <v>17</v>
      </c>
      <c r="B117" s="18">
        <v>100000213349</v>
      </c>
      <c r="C117" s="19">
        <v>0</v>
      </c>
      <c r="D117" s="19" t="s">
        <v>97</v>
      </c>
      <c r="E117" s="17" t="s">
        <v>99</v>
      </c>
      <c r="F117" s="20">
        <v>45500</v>
      </c>
      <c r="G117" s="20">
        <v>-26501.45</v>
      </c>
      <c r="H117" s="20">
        <v>18998.55</v>
      </c>
    </row>
    <row r="118" spans="1:8">
      <c r="A118" s="19">
        <v>18</v>
      </c>
      <c r="B118" s="18">
        <v>100000213350</v>
      </c>
      <c r="C118" s="19">
        <v>0</v>
      </c>
      <c r="D118" s="19" t="s">
        <v>97</v>
      </c>
      <c r="E118" s="17" t="s">
        <v>99</v>
      </c>
      <c r="F118" s="20">
        <v>45500</v>
      </c>
      <c r="G118" s="20">
        <v>-26501.45</v>
      </c>
      <c r="H118" s="20">
        <v>18998.55</v>
      </c>
    </row>
    <row r="119" spans="1:8">
      <c r="A119" s="19">
        <v>19</v>
      </c>
      <c r="B119" s="18">
        <v>100000213351</v>
      </c>
      <c r="C119" s="19">
        <v>0</v>
      </c>
      <c r="D119" s="19" t="s">
        <v>97</v>
      </c>
      <c r="E119" s="17" t="s">
        <v>99</v>
      </c>
      <c r="F119" s="20">
        <v>45500</v>
      </c>
      <c r="G119" s="20">
        <v>-26501.45</v>
      </c>
      <c r="H119" s="20">
        <v>18998.55</v>
      </c>
    </row>
    <row r="120" spans="1:8">
      <c r="A120" s="19">
        <v>20</v>
      </c>
      <c r="B120" s="18">
        <v>100000213352</v>
      </c>
      <c r="C120" s="19">
        <v>0</v>
      </c>
      <c r="D120" s="19" t="s">
        <v>97</v>
      </c>
      <c r="E120" s="17" t="s">
        <v>99</v>
      </c>
      <c r="F120" s="20">
        <v>45500</v>
      </c>
      <c r="G120" s="20">
        <v>-26501.45</v>
      </c>
      <c r="H120" s="20">
        <v>18998.55</v>
      </c>
    </row>
    <row r="121" spans="1:8">
      <c r="A121" s="19">
        <v>21</v>
      </c>
      <c r="B121" s="18">
        <v>100000213353</v>
      </c>
      <c r="C121" s="19">
        <v>0</v>
      </c>
      <c r="D121" s="19" t="s">
        <v>97</v>
      </c>
      <c r="E121" s="17" t="s">
        <v>99</v>
      </c>
      <c r="F121" s="20">
        <v>45500</v>
      </c>
      <c r="G121" s="20">
        <v>-26501.45</v>
      </c>
      <c r="H121" s="20">
        <v>18998.55</v>
      </c>
    </row>
    <row r="122" spans="1:8">
      <c r="A122" s="19">
        <v>22</v>
      </c>
      <c r="B122" s="18">
        <v>100000213354</v>
      </c>
      <c r="C122" s="19">
        <v>0</v>
      </c>
      <c r="D122" s="19" t="s">
        <v>97</v>
      </c>
      <c r="E122" s="17" t="s">
        <v>99</v>
      </c>
      <c r="F122" s="20">
        <v>45500</v>
      </c>
      <c r="G122" s="20">
        <v>-26501.45</v>
      </c>
      <c r="H122" s="20">
        <v>18998.55</v>
      </c>
    </row>
    <row r="123" spans="1:8">
      <c r="A123" s="19">
        <v>23</v>
      </c>
      <c r="B123" s="18">
        <v>100000213355</v>
      </c>
      <c r="C123" s="19">
        <v>0</v>
      </c>
      <c r="D123" s="19" t="s">
        <v>97</v>
      </c>
      <c r="E123" s="17" t="s">
        <v>99</v>
      </c>
      <c r="F123" s="20">
        <v>45500</v>
      </c>
      <c r="G123" s="20">
        <v>-26501.45</v>
      </c>
      <c r="H123" s="20">
        <v>18998.55</v>
      </c>
    </row>
    <row r="124" spans="1:8">
      <c r="A124" s="19">
        <v>24</v>
      </c>
      <c r="B124" s="18">
        <v>100000213356</v>
      </c>
      <c r="C124" s="19">
        <v>0</v>
      </c>
      <c r="D124" s="19" t="s">
        <v>97</v>
      </c>
      <c r="E124" s="17" t="s">
        <v>99</v>
      </c>
      <c r="F124" s="20">
        <v>45500</v>
      </c>
      <c r="G124" s="20">
        <v>-26501.45</v>
      </c>
      <c r="H124" s="20">
        <v>18998.55</v>
      </c>
    </row>
    <row r="125" spans="1:8">
      <c r="A125" s="19">
        <v>25</v>
      </c>
      <c r="B125" s="18">
        <v>100000213357</v>
      </c>
      <c r="C125" s="19">
        <v>0</v>
      </c>
      <c r="D125" s="19" t="s">
        <v>97</v>
      </c>
      <c r="E125" s="17" t="s">
        <v>99</v>
      </c>
      <c r="F125" s="20">
        <v>45500</v>
      </c>
      <c r="G125" s="20">
        <v>-26501.45</v>
      </c>
      <c r="H125" s="20">
        <v>18998.55</v>
      </c>
    </row>
    <row r="126" spans="1:8">
      <c r="A126" s="19">
        <v>26</v>
      </c>
      <c r="B126" s="18">
        <v>100000213358</v>
      </c>
      <c r="C126" s="19">
        <v>0</v>
      </c>
      <c r="D126" s="19" t="s">
        <v>97</v>
      </c>
      <c r="E126" s="17" t="s">
        <v>99</v>
      </c>
      <c r="F126" s="20">
        <v>45500</v>
      </c>
      <c r="G126" s="20">
        <v>-26501.45</v>
      </c>
      <c r="H126" s="20">
        <v>18998.55</v>
      </c>
    </row>
    <row r="127" spans="1:8">
      <c r="A127" s="19">
        <v>27</v>
      </c>
      <c r="B127" s="18">
        <v>100000213359</v>
      </c>
      <c r="C127" s="19">
        <v>0</v>
      </c>
      <c r="D127" s="19" t="s">
        <v>97</v>
      </c>
      <c r="E127" s="17" t="s">
        <v>99</v>
      </c>
      <c r="F127" s="20">
        <v>45500</v>
      </c>
      <c r="G127" s="20">
        <v>-26501.45</v>
      </c>
      <c r="H127" s="20">
        <v>18998.55</v>
      </c>
    </row>
    <row r="128" spans="1:8">
      <c r="A128" s="19">
        <v>28</v>
      </c>
      <c r="B128" s="18">
        <v>100000213360</v>
      </c>
      <c r="C128" s="19">
        <v>0</v>
      </c>
      <c r="D128" s="19" t="s">
        <v>97</v>
      </c>
      <c r="E128" s="17" t="s">
        <v>99</v>
      </c>
      <c r="F128" s="20">
        <v>45500</v>
      </c>
      <c r="G128" s="20">
        <v>-26501.45</v>
      </c>
      <c r="H128" s="20">
        <v>18998.55</v>
      </c>
    </row>
    <row r="129" spans="1:8">
      <c r="A129" s="19">
        <v>29</v>
      </c>
      <c r="B129" s="18">
        <v>100000213361</v>
      </c>
      <c r="C129" s="19">
        <v>0</v>
      </c>
      <c r="D129" s="19" t="s">
        <v>97</v>
      </c>
      <c r="E129" s="17" t="s">
        <v>99</v>
      </c>
      <c r="F129" s="20">
        <v>45500</v>
      </c>
      <c r="G129" s="20">
        <v>-26501.45</v>
      </c>
      <c r="H129" s="20">
        <v>18998.55</v>
      </c>
    </row>
    <row r="130" spans="1:8">
      <c r="A130" s="19">
        <v>30</v>
      </c>
      <c r="B130" s="18">
        <v>100000213362</v>
      </c>
      <c r="C130" s="19">
        <v>0</v>
      </c>
      <c r="D130" s="19" t="s">
        <v>97</v>
      </c>
      <c r="E130" s="17" t="s">
        <v>99</v>
      </c>
      <c r="F130" s="20">
        <v>45500</v>
      </c>
      <c r="G130" s="20">
        <v>-26501.45</v>
      </c>
      <c r="H130" s="20">
        <v>18998.55</v>
      </c>
    </row>
    <row r="131" spans="1:8">
      <c r="A131" s="19">
        <v>31</v>
      </c>
      <c r="B131" s="18">
        <v>100000213363</v>
      </c>
      <c r="C131" s="19">
        <v>0</v>
      </c>
      <c r="D131" s="19" t="s">
        <v>97</v>
      </c>
      <c r="E131" s="17" t="s">
        <v>99</v>
      </c>
      <c r="F131" s="20">
        <v>45500</v>
      </c>
      <c r="G131" s="20">
        <v>-26501.45</v>
      </c>
      <c r="H131" s="20">
        <v>18998.55</v>
      </c>
    </row>
    <row r="132" spans="1:8">
      <c r="A132" s="19">
        <v>32</v>
      </c>
      <c r="B132" s="18">
        <v>100000213364</v>
      </c>
      <c r="C132" s="19">
        <v>0</v>
      </c>
      <c r="D132" s="19" t="s">
        <v>97</v>
      </c>
      <c r="E132" s="17" t="s">
        <v>99</v>
      </c>
      <c r="F132" s="20">
        <v>45500</v>
      </c>
      <c r="G132" s="20">
        <v>-26501.45</v>
      </c>
      <c r="H132" s="20">
        <v>18998.55</v>
      </c>
    </row>
    <row r="133" spans="1:8">
      <c r="A133" s="19">
        <v>33</v>
      </c>
      <c r="B133" s="18">
        <v>100000213365</v>
      </c>
      <c r="C133" s="19">
        <v>0</v>
      </c>
      <c r="D133" s="19" t="s">
        <v>97</v>
      </c>
      <c r="E133" s="17" t="s">
        <v>99</v>
      </c>
      <c r="F133" s="20">
        <v>45500</v>
      </c>
      <c r="G133" s="20">
        <v>-26501.45</v>
      </c>
      <c r="H133" s="20">
        <v>18998.55</v>
      </c>
    </row>
    <row r="134" spans="1:8">
      <c r="A134" s="19">
        <v>34</v>
      </c>
      <c r="B134" s="18">
        <v>100000213366</v>
      </c>
      <c r="C134" s="19">
        <v>0</v>
      </c>
      <c r="D134" s="19" t="s">
        <v>97</v>
      </c>
      <c r="E134" s="17" t="s">
        <v>99</v>
      </c>
      <c r="F134" s="20">
        <v>45500</v>
      </c>
      <c r="G134" s="20">
        <v>-26501.45</v>
      </c>
      <c r="H134" s="20">
        <v>18998.55</v>
      </c>
    </row>
    <row r="135" spans="1:8">
      <c r="A135" s="19">
        <v>35</v>
      </c>
      <c r="B135" s="18">
        <v>100000213367</v>
      </c>
      <c r="C135" s="19">
        <v>0</v>
      </c>
      <c r="D135" s="19" t="s">
        <v>97</v>
      </c>
      <c r="E135" s="17" t="s">
        <v>99</v>
      </c>
      <c r="F135" s="20">
        <v>45500</v>
      </c>
      <c r="G135" s="20">
        <v>-26501.45</v>
      </c>
      <c r="H135" s="20">
        <v>18998.55</v>
      </c>
    </row>
    <row r="136" spans="1:8">
      <c r="A136" s="19">
        <v>36</v>
      </c>
      <c r="B136" s="18">
        <v>100000213368</v>
      </c>
      <c r="C136" s="19">
        <v>0</v>
      </c>
      <c r="D136" s="19" t="s">
        <v>97</v>
      </c>
      <c r="E136" s="17" t="s">
        <v>99</v>
      </c>
      <c r="F136" s="20">
        <v>45500</v>
      </c>
      <c r="G136" s="20">
        <v>-26501.45</v>
      </c>
      <c r="H136" s="20">
        <v>18998.55</v>
      </c>
    </row>
    <row r="137" spans="1:8">
      <c r="A137" s="19">
        <v>37</v>
      </c>
      <c r="B137" s="18">
        <v>100000213369</v>
      </c>
      <c r="C137" s="19">
        <v>0</v>
      </c>
      <c r="D137" s="19" t="s">
        <v>97</v>
      </c>
      <c r="E137" s="17" t="s">
        <v>99</v>
      </c>
      <c r="F137" s="20">
        <v>45500</v>
      </c>
      <c r="G137" s="20">
        <v>-26501.45</v>
      </c>
      <c r="H137" s="20">
        <v>18998.55</v>
      </c>
    </row>
    <row r="138" spans="1:8">
      <c r="A138" s="19">
        <v>38</v>
      </c>
      <c r="B138" s="18">
        <v>100000213370</v>
      </c>
      <c r="C138" s="19">
        <v>0</v>
      </c>
      <c r="D138" s="19" t="s">
        <v>97</v>
      </c>
      <c r="E138" s="17" t="s">
        <v>99</v>
      </c>
      <c r="F138" s="20">
        <v>45500</v>
      </c>
      <c r="G138" s="20">
        <v>-26501.45</v>
      </c>
      <c r="H138" s="20">
        <v>18998.55</v>
      </c>
    </row>
    <row r="139" spans="1:8">
      <c r="A139" s="19">
        <v>39</v>
      </c>
      <c r="B139" s="18">
        <v>100000213371</v>
      </c>
      <c r="C139" s="19">
        <v>0</v>
      </c>
      <c r="D139" s="19" t="s">
        <v>97</v>
      </c>
      <c r="E139" s="17" t="s">
        <v>99</v>
      </c>
      <c r="F139" s="20">
        <v>45500</v>
      </c>
      <c r="G139" s="20">
        <v>-26501.45</v>
      </c>
      <c r="H139" s="20">
        <v>18998.55</v>
      </c>
    </row>
    <row r="140" spans="1:8">
      <c r="A140" s="19">
        <v>40</v>
      </c>
      <c r="B140" s="18">
        <v>100000213372</v>
      </c>
      <c r="C140" s="19">
        <v>0</v>
      </c>
      <c r="D140" s="19" t="s">
        <v>97</v>
      </c>
      <c r="E140" s="17" t="s">
        <v>99</v>
      </c>
      <c r="F140" s="20">
        <v>45500</v>
      </c>
      <c r="G140" s="20">
        <v>-26501.45</v>
      </c>
      <c r="H140" s="20">
        <v>18998.55</v>
      </c>
    </row>
    <row r="141" spans="1:8">
      <c r="A141" s="19">
        <v>41</v>
      </c>
      <c r="B141" s="18">
        <v>100000213373</v>
      </c>
      <c r="C141" s="19">
        <v>0</v>
      </c>
      <c r="D141" s="19" t="s">
        <v>97</v>
      </c>
      <c r="E141" s="17" t="s">
        <v>99</v>
      </c>
      <c r="F141" s="20">
        <v>45500</v>
      </c>
      <c r="G141" s="20">
        <v>-26501.45</v>
      </c>
      <c r="H141" s="20">
        <v>18998.55</v>
      </c>
    </row>
    <row r="142" spans="1:8">
      <c r="A142" s="19">
        <v>42</v>
      </c>
      <c r="B142" s="18">
        <v>100000213374</v>
      </c>
      <c r="C142" s="19">
        <v>0</v>
      </c>
      <c r="D142" s="19" t="s">
        <v>97</v>
      </c>
      <c r="E142" s="17" t="s">
        <v>99</v>
      </c>
      <c r="F142" s="20">
        <v>45500</v>
      </c>
      <c r="G142" s="20">
        <v>-26501.45</v>
      </c>
      <c r="H142" s="20">
        <v>18998.55</v>
      </c>
    </row>
    <row r="143" spans="1:8">
      <c r="A143" s="19">
        <v>43</v>
      </c>
      <c r="B143" s="18">
        <v>100000213375</v>
      </c>
      <c r="C143" s="19">
        <v>0</v>
      </c>
      <c r="D143" s="19" t="s">
        <v>97</v>
      </c>
      <c r="E143" s="17" t="s">
        <v>99</v>
      </c>
      <c r="F143" s="20">
        <v>45500</v>
      </c>
      <c r="G143" s="20">
        <v>-26501.45</v>
      </c>
      <c r="H143" s="20">
        <v>18998.55</v>
      </c>
    </row>
    <row r="144" spans="1:8">
      <c r="A144" s="19">
        <v>44</v>
      </c>
      <c r="B144" s="18">
        <v>100000213376</v>
      </c>
      <c r="C144" s="19">
        <v>0</v>
      </c>
      <c r="D144" s="19" t="s">
        <v>97</v>
      </c>
      <c r="E144" s="17" t="s">
        <v>99</v>
      </c>
      <c r="F144" s="20">
        <v>45500</v>
      </c>
      <c r="G144" s="20">
        <v>-26501.45</v>
      </c>
      <c r="H144" s="20">
        <v>18998.55</v>
      </c>
    </row>
    <row r="145" spans="1:8">
      <c r="A145" s="19">
        <v>45</v>
      </c>
      <c r="B145" s="18">
        <v>100000213377</v>
      </c>
      <c r="C145" s="19">
        <v>0</v>
      </c>
      <c r="D145" s="19" t="s">
        <v>97</v>
      </c>
      <c r="E145" s="17" t="s">
        <v>99</v>
      </c>
      <c r="F145" s="20">
        <v>45500</v>
      </c>
      <c r="G145" s="20">
        <v>-26501.45</v>
      </c>
      <c r="H145" s="20">
        <v>18998.55</v>
      </c>
    </row>
    <row r="146" spans="1:8">
      <c r="A146" s="19">
        <v>46</v>
      </c>
      <c r="B146" s="18">
        <v>100000213378</v>
      </c>
      <c r="C146" s="19">
        <v>0</v>
      </c>
      <c r="D146" s="19" t="s">
        <v>97</v>
      </c>
      <c r="E146" s="17" t="s">
        <v>99</v>
      </c>
      <c r="F146" s="20">
        <v>45500</v>
      </c>
      <c r="G146" s="20">
        <v>-26501.45</v>
      </c>
      <c r="H146" s="20">
        <v>18998.55</v>
      </c>
    </row>
    <row r="147" spans="1:8">
      <c r="A147" s="19">
        <v>47</v>
      </c>
      <c r="B147" s="18">
        <v>100000241873</v>
      </c>
      <c r="C147" s="19">
        <v>0</v>
      </c>
      <c r="D147" s="19" t="s">
        <v>840</v>
      </c>
      <c r="E147" s="17" t="s">
        <v>1377</v>
      </c>
      <c r="F147" s="20">
        <v>119572.5</v>
      </c>
      <c r="G147" s="20">
        <v>-84459.74</v>
      </c>
      <c r="H147" s="20">
        <v>35112.76</v>
      </c>
    </row>
    <row r="148" spans="1:8">
      <c r="A148" s="19">
        <v>48</v>
      </c>
      <c r="B148" s="18">
        <v>100000241874</v>
      </c>
      <c r="C148" s="19">
        <v>0</v>
      </c>
      <c r="D148" s="19" t="s">
        <v>840</v>
      </c>
      <c r="E148" s="17" t="s">
        <v>1377</v>
      </c>
      <c r="F148" s="20">
        <v>119572.5</v>
      </c>
      <c r="G148" s="20">
        <v>-84459.74</v>
      </c>
      <c r="H148" s="20">
        <v>35112.76</v>
      </c>
    </row>
    <row r="149" spans="1:8">
      <c r="A149" s="19">
        <v>49</v>
      </c>
      <c r="B149" s="18">
        <v>100000241875</v>
      </c>
      <c r="C149" s="19">
        <v>0</v>
      </c>
      <c r="D149" s="19" t="s">
        <v>840</v>
      </c>
      <c r="E149" s="17" t="s">
        <v>1377</v>
      </c>
      <c r="F149" s="20">
        <v>119572.5</v>
      </c>
      <c r="G149" s="20">
        <v>-84459.74</v>
      </c>
      <c r="H149" s="20">
        <v>35112.76</v>
      </c>
    </row>
    <row r="150" spans="1:8">
      <c r="A150" s="19">
        <v>50</v>
      </c>
      <c r="B150" s="18">
        <v>100000241876</v>
      </c>
      <c r="C150" s="19">
        <v>0</v>
      </c>
      <c r="D150" s="19" t="s">
        <v>840</v>
      </c>
      <c r="E150" s="17" t="s">
        <v>1377</v>
      </c>
      <c r="F150" s="20">
        <v>119572.5</v>
      </c>
      <c r="G150" s="20">
        <v>-84459.74</v>
      </c>
      <c r="H150" s="20">
        <v>35112.76</v>
      </c>
    </row>
    <row r="151" spans="1:8">
      <c r="A151" s="19">
        <v>51</v>
      </c>
      <c r="B151" s="18">
        <v>100000241877</v>
      </c>
      <c r="C151" s="19">
        <v>0</v>
      </c>
      <c r="D151" s="19" t="s">
        <v>840</v>
      </c>
      <c r="E151" s="17" t="s">
        <v>1377</v>
      </c>
      <c r="F151" s="20">
        <v>119572.5</v>
      </c>
      <c r="G151" s="20">
        <v>-84459.74</v>
      </c>
      <c r="H151" s="20">
        <v>35112.76</v>
      </c>
    </row>
    <row r="152" spans="1:8">
      <c r="A152" s="19">
        <v>52</v>
      </c>
      <c r="B152" s="18">
        <v>100000241878</v>
      </c>
      <c r="C152" s="19">
        <v>0</v>
      </c>
      <c r="D152" s="19" t="s">
        <v>840</v>
      </c>
      <c r="E152" s="17" t="s">
        <v>1377</v>
      </c>
      <c r="F152" s="20">
        <v>119572.5</v>
      </c>
      <c r="G152" s="20">
        <v>-84459.74</v>
      </c>
      <c r="H152" s="20">
        <v>35112.76</v>
      </c>
    </row>
    <row r="153" spans="1:8">
      <c r="A153" s="19">
        <v>53</v>
      </c>
      <c r="B153" s="18">
        <v>100000241879</v>
      </c>
      <c r="C153" s="19">
        <v>0</v>
      </c>
      <c r="D153" s="19" t="s">
        <v>840</v>
      </c>
      <c r="E153" s="17" t="s">
        <v>1377</v>
      </c>
      <c r="F153" s="20">
        <v>119572.5</v>
      </c>
      <c r="G153" s="20">
        <v>-84459.74</v>
      </c>
      <c r="H153" s="20">
        <v>35112.76</v>
      </c>
    </row>
    <row r="154" spans="1:8">
      <c r="A154" s="19">
        <v>54</v>
      </c>
      <c r="B154" s="18">
        <v>100000241880</v>
      </c>
      <c r="C154" s="19">
        <v>0</v>
      </c>
      <c r="D154" s="19" t="s">
        <v>840</v>
      </c>
      <c r="E154" s="17" t="s">
        <v>1378</v>
      </c>
      <c r="F154" s="20">
        <v>119572.5</v>
      </c>
      <c r="G154" s="20">
        <v>-84459.74</v>
      </c>
      <c r="H154" s="20">
        <v>35112.76</v>
      </c>
    </row>
    <row r="155" spans="1:8">
      <c r="A155" s="19">
        <v>55</v>
      </c>
      <c r="B155" s="18">
        <v>100000241881</v>
      </c>
      <c r="C155" s="19">
        <v>0</v>
      </c>
      <c r="D155" s="19" t="s">
        <v>840</v>
      </c>
      <c r="E155" s="17" t="s">
        <v>1378</v>
      </c>
      <c r="F155" s="20">
        <v>119572.5</v>
      </c>
      <c r="G155" s="20">
        <v>-84459.74</v>
      </c>
      <c r="H155" s="20">
        <v>35112.76</v>
      </c>
    </row>
    <row r="156" spans="1:8">
      <c r="A156" s="19">
        <v>56</v>
      </c>
      <c r="B156" s="18">
        <v>100000241882</v>
      </c>
      <c r="C156" s="19">
        <v>0</v>
      </c>
      <c r="D156" s="19" t="s">
        <v>840</v>
      </c>
      <c r="E156" s="17" t="s">
        <v>1378</v>
      </c>
      <c r="F156" s="20">
        <v>119572.5</v>
      </c>
      <c r="G156" s="20">
        <v>-84459.74</v>
      </c>
      <c r="H156" s="20">
        <v>35112.76</v>
      </c>
    </row>
    <row r="157" spans="1:8">
      <c r="A157" s="19">
        <v>57</v>
      </c>
      <c r="B157" s="18">
        <v>100000241883</v>
      </c>
      <c r="C157" s="19">
        <v>0</v>
      </c>
      <c r="D157" s="19" t="s">
        <v>840</v>
      </c>
      <c r="E157" s="17" t="s">
        <v>1378</v>
      </c>
      <c r="F157" s="20">
        <v>119572.5</v>
      </c>
      <c r="G157" s="20">
        <v>-84459.74</v>
      </c>
      <c r="H157" s="20">
        <v>35112.76</v>
      </c>
    </row>
    <row r="158" spans="1:8">
      <c r="A158" s="19">
        <v>58</v>
      </c>
      <c r="B158" s="18">
        <v>100000241884</v>
      </c>
      <c r="C158" s="19">
        <v>0</v>
      </c>
      <c r="D158" s="19" t="s">
        <v>840</v>
      </c>
      <c r="E158" s="17" t="s">
        <v>1378</v>
      </c>
      <c r="F158" s="20">
        <v>119572.5</v>
      </c>
      <c r="G158" s="20">
        <v>-84459.74</v>
      </c>
      <c r="H158" s="20">
        <v>35112.76</v>
      </c>
    </row>
    <row r="159" spans="1:8">
      <c r="A159" s="19">
        <v>59</v>
      </c>
      <c r="B159" s="18">
        <v>100000241885</v>
      </c>
      <c r="C159" s="19">
        <v>0</v>
      </c>
      <c r="D159" s="19" t="s">
        <v>840</v>
      </c>
      <c r="E159" s="17" t="s">
        <v>1378</v>
      </c>
      <c r="F159" s="20">
        <v>119572.5</v>
      </c>
      <c r="G159" s="20">
        <v>-84459.74</v>
      </c>
      <c r="H159" s="20">
        <v>35112.76</v>
      </c>
    </row>
    <row r="160" spans="1:8">
      <c r="A160" s="19">
        <v>60</v>
      </c>
      <c r="B160" s="18">
        <v>100000241886</v>
      </c>
      <c r="C160" s="19">
        <v>0</v>
      </c>
      <c r="D160" s="19" t="s">
        <v>840</v>
      </c>
      <c r="E160" s="17" t="s">
        <v>1379</v>
      </c>
      <c r="F160" s="20">
        <v>119572.5</v>
      </c>
      <c r="G160" s="20">
        <v>-84459.74</v>
      </c>
      <c r="H160" s="20">
        <v>35112.76</v>
      </c>
    </row>
    <row r="161" spans="1:8">
      <c r="A161" s="19">
        <v>61</v>
      </c>
      <c r="B161" s="18">
        <v>100000241887</v>
      </c>
      <c r="C161" s="19">
        <v>0</v>
      </c>
      <c r="D161" s="19" t="s">
        <v>840</v>
      </c>
      <c r="E161" s="17" t="s">
        <v>1379</v>
      </c>
      <c r="F161" s="20">
        <v>119572.5</v>
      </c>
      <c r="G161" s="20">
        <v>-84459.74</v>
      </c>
      <c r="H161" s="20">
        <v>35112.76</v>
      </c>
    </row>
    <row r="162" spans="1:8">
      <c r="A162" s="19">
        <v>62</v>
      </c>
      <c r="B162" s="18">
        <v>100000241888</v>
      </c>
      <c r="C162" s="19">
        <v>0</v>
      </c>
      <c r="D162" s="19" t="s">
        <v>840</v>
      </c>
      <c r="E162" s="17" t="s">
        <v>1379</v>
      </c>
      <c r="F162" s="20">
        <v>119572.5</v>
      </c>
      <c r="G162" s="20">
        <v>-84459.74</v>
      </c>
      <c r="H162" s="20">
        <v>35112.76</v>
      </c>
    </row>
    <row r="163" spans="1:8">
      <c r="A163" s="19">
        <v>63</v>
      </c>
      <c r="B163" s="18">
        <v>100000241889</v>
      </c>
      <c r="C163" s="19">
        <v>0</v>
      </c>
      <c r="D163" s="19" t="s">
        <v>840</v>
      </c>
      <c r="E163" s="17" t="s">
        <v>1379</v>
      </c>
      <c r="F163" s="20">
        <v>119572.5</v>
      </c>
      <c r="G163" s="20">
        <v>-84459.74</v>
      </c>
      <c r="H163" s="20">
        <v>35112.76</v>
      </c>
    </row>
    <row r="164" spans="1:8">
      <c r="A164" s="19">
        <v>64</v>
      </c>
      <c r="B164" s="18">
        <v>100000241890</v>
      </c>
      <c r="C164" s="19">
        <v>0</v>
      </c>
      <c r="D164" s="19" t="s">
        <v>840</v>
      </c>
      <c r="E164" s="17" t="s">
        <v>1379</v>
      </c>
      <c r="F164" s="20">
        <v>119572.5</v>
      </c>
      <c r="G164" s="20">
        <v>-84459.74</v>
      </c>
      <c r="H164" s="20">
        <v>35112.76</v>
      </c>
    </row>
    <row r="165" spans="1:8">
      <c r="A165" s="19">
        <v>65</v>
      </c>
      <c r="B165" s="18">
        <v>100000241891</v>
      </c>
      <c r="C165" s="19">
        <v>0</v>
      </c>
      <c r="D165" s="19" t="s">
        <v>840</v>
      </c>
      <c r="E165" s="17" t="s">
        <v>1379</v>
      </c>
      <c r="F165" s="20">
        <v>119572.5</v>
      </c>
      <c r="G165" s="20">
        <v>-84459.74</v>
      </c>
      <c r="H165" s="20">
        <v>35112.76</v>
      </c>
    </row>
    <row r="166" spans="1:8">
      <c r="A166" s="19">
        <v>66</v>
      </c>
      <c r="B166" s="18">
        <v>100000241892</v>
      </c>
      <c r="C166" s="19">
        <v>0</v>
      </c>
      <c r="D166" s="19" t="s">
        <v>840</v>
      </c>
      <c r="E166" s="17" t="s">
        <v>1380</v>
      </c>
      <c r="F166" s="20">
        <v>119572.5</v>
      </c>
      <c r="G166" s="20">
        <v>-84459.74</v>
      </c>
      <c r="H166" s="20">
        <v>35112.76</v>
      </c>
    </row>
    <row r="167" spans="1:8">
      <c r="A167" s="19">
        <v>67</v>
      </c>
      <c r="B167" s="18">
        <v>100000241893</v>
      </c>
      <c r="C167" s="19">
        <v>0</v>
      </c>
      <c r="D167" s="19" t="s">
        <v>840</v>
      </c>
      <c r="E167" s="17" t="s">
        <v>1380</v>
      </c>
      <c r="F167" s="20">
        <v>119572.5</v>
      </c>
      <c r="G167" s="20">
        <v>-84459.74</v>
      </c>
      <c r="H167" s="20">
        <v>35112.76</v>
      </c>
    </row>
    <row r="168" spans="1:8">
      <c r="A168" s="19">
        <v>68</v>
      </c>
      <c r="B168" s="18">
        <v>100000241894</v>
      </c>
      <c r="C168" s="19">
        <v>0</v>
      </c>
      <c r="D168" s="19" t="s">
        <v>840</v>
      </c>
      <c r="E168" s="17" t="s">
        <v>1380</v>
      </c>
      <c r="F168" s="20">
        <v>119572.5</v>
      </c>
      <c r="G168" s="20">
        <v>-84459.74</v>
      </c>
      <c r="H168" s="20">
        <v>35112.76</v>
      </c>
    </row>
    <row r="169" spans="1:8">
      <c r="A169" s="19">
        <v>69</v>
      </c>
      <c r="B169" s="18">
        <v>100000241895</v>
      </c>
      <c r="C169" s="19">
        <v>0</v>
      </c>
      <c r="D169" s="19" t="s">
        <v>840</v>
      </c>
      <c r="E169" s="17" t="s">
        <v>1380</v>
      </c>
      <c r="F169" s="20">
        <v>119572.5</v>
      </c>
      <c r="G169" s="20">
        <v>-84459.74</v>
      </c>
      <c r="H169" s="20">
        <v>35112.76</v>
      </c>
    </row>
    <row r="170" spans="1:8">
      <c r="A170" s="19">
        <v>70</v>
      </c>
      <c r="B170" s="18">
        <v>100000241896</v>
      </c>
      <c r="C170" s="19">
        <v>0</v>
      </c>
      <c r="D170" s="19" t="s">
        <v>840</v>
      </c>
      <c r="E170" s="17" t="s">
        <v>1381</v>
      </c>
      <c r="F170" s="20">
        <v>119572.5</v>
      </c>
      <c r="G170" s="20">
        <v>-84459.74</v>
      </c>
      <c r="H170" s="20">
        <v>35112.76</v>
      </c>
    </row>
    <row r="171" spans="1:8">
      <c r="A171" s="19">
        <v>71</v>
      </c>
      <c r="B171" s="18">
        <v>100000241897</v>
      </c>
      <c r="C171" s="19">
        <v>0</v>
      </c>
      <c r="D171" s="19" t="s">
        <v>840</v>
      </c>
      <c r="E171" s="17" t="s">
        <v>1381</v>
      </c>
      <c r="F171" s="20">
        <v>119572.5</v>
      </c>
      <c r="G171" s="20">
        <v>-84459.74</v>
      </c>
      <c r="H171" s="20">
        <v>35112.76</v>
      </c>
    </row>
    <row r="172" spans="1:8">
      <c r="A172" s="19">
        <v>72</v>
      </c>
      <c r="B172" s="18">
        <v>100000241898</v>
      </c>
      <c r="C172" s="19">
        <v>0</v>
      </c>
      <c r="D172" s="19" t="s">
        <v>840</v>
      </c>
      <c r="E172" s="17" t="s">
        <v>1381</v>
      </c>
      <c r="F172" s="20">
        <v>119572.5</v>
      </c>
      <c r="G172" s="20">
        <v>-84459.74</v>
      </c>
      <c r="H172" s="20">
        <v>35112.76</v>
      </c>
    </row>
    <row r="173" spans="1:8">
      <c r="A173" s="19">
        <v>73</v>
      </c>
      <c r="B173" s="18">
        <v>100000241899</v>
      </c>
      <c r="C173" s="19">
        <v>0</v>
      </c>
      <c r="D173" s="19" t="s">
        <v>840</v>
      </c>
      <c r="E173" s="17" t="s">
        <v>1381</v>
      </c>
      <c r="F173" s="20">
        <v>119572.5</v>
      </c>
      <c r="G173" s="20">
        <v>-84459.74</v>
      </c>
      <c r="H173" s="20">
        <v>35112.76</v>
      </c>
    </row>
    <row r="174" spans="1:8">
      <c r="A174" s="19">
        <v>74</v>
      </c>
      <c r="B174" s="18">
        <v>100000241900</v>
      </c>
      <c r="C174" s="19">
        <v>0</v>
      </c>
      <c r="D174" s="19" t="s">
        <v>840</v>
      </c>
      <c r="E174" s="17" t="s">
        <v>1381</v>
      </c>
      <c r="F174" s="20">
        <v>119572.5</v>
      </c>
      <c r="G174" s="20">
        <v>-84459.74</v>
      </c>
      <c r="H174" s="20">
        <v>35112.76</v>
      </c>
    </row>
    <row r="175" spans="1:8">
      <c r="A175" s="19">
        <v>75</v>
      </c>
      <c r="B175" s="18">
        <v>100000241901</v>
      </c>
      <c r="C175" s="19">
        <v>0</v>
      </c>
      <c r="D175" s="19" t="s">
        <v>840</v>
      </c>
      <c r="E175" s="17" t="s">
        <v>1381</v>
      </c>
      <c r="F175" s="20">
        <v>119572.5</v>
      </c>
      <c r="G175" s="20">
        <v>-84459.74</v>
      </c>
      <c r="H175" s="20">
        <v>35112.76</v>
      </c>
    </row>
    <row r="176" spans="1:8">
      <c r="A176" s="19">
        <v>76</v>
      </c>
      <c r="B176" s="18">
        <v>100000241902</v>
      </c>
      <c r="C176" s="19">
        <v>0</v>
      </c>
      <c r="D176" s="19" t="s">
        <v>840</v>
      </c>
      <c r="E176" s="17" t="s">
        <v>1382</v>
      </c>
      <c r="F176" s="20">
        <v>119572.5</v>
      </c>
      <c r="G176" s="20">
        <v>-84459.74</v>
      </c>
      <c r="H176" s="20">
        <v>35112.76</v>
      </c>
    </row>
    <row r="177" spans="1:8">
      <c r="A177" s="19">
        <v>77</v>
      </c>
      <c r="B177" s="18">
        <v>100000241903</v>
      </c>
      <c r="C177" s="19">
        <v>0</v>
      </c>
      <c r="D177" s="19" t="s">
        <v>840</v>
      </c>
      <c r="E177" s="17" t="s">
        <v>1382</v>
      </c>
      <c r="F177" s="20">
        <v>119572.5</v>
      </c>
      <c r="G177" s="20">
        <v>-84459.74</v>
      </c>
      <c r="H177" s="20">
        <v>35112.76</v>
      </c>
    </row>
    <row r="178" spans="1:8">
      <c r="A178" s="19">
        <v>78</v>
      </c>
      <c r="B178" s="18">
        <v>100000241904</v>
      </c>
      <c r="C178" s="19">
        <v>0</v>
      </c>
      <c r="D178" s="19" t="s">
        <v>840</v>
      </c>
      <c r="E178" s="17" t="s">
        <v>1382</v>
      </c>
      <c r="F178" s="20">
        <v>119572.5</v>
      </c>
      <c r="G178" s="20">
        <v>-84459.74</v>
      </c>
      <c r="H178" s="20">
        <v>35112.76</v>
      </c>
    </row>
    <row r="179" spans="1:8">
      <c r="A179" s="19">
        <v>79</v>
      </c>
      <c r="B179" s="18">
        <v>100000241905</v>
      </c>
      <c r="C179" s="19">
        <v>0</v>
      </c>
      <c r="D179" s="19" t="s">
        <v>840</v>
      </c>
      <c r="E179" s="17" t="s">
        <v>1382</v>
      </c>
      <c r="F179" s="20">
        <v>119572.5</v>
      </c>
      <c r="G179" s="20">
        <v>-84459.74</v>
      </c>
      <c r="H179" s="20">
        <v>35112.76</v>
      </c>
    </row>
    <row r="180" spans="1:8">
      <c r="A180" s="19">
        <v>80</v>
      </c>
      <c r="B180" s="18">
        <v>100000241906</v>
      </c>
      <c r="C180" s="19">
        <v>0</v>
      </c>
      <c r="D180" s="19" t="s">
        <v>840</v>
      </c>
      <c r="E180" s="17" t="s">
        <v>1382</v>
      </c>
      <c r="F180" s="20">
        <v>119572.5</v>
      </c>
      <c r="G180" s="20">
        <v>-84459.74</v>
      </c>
      <c r="H180" s="20">
        <v>35112.76</v>
      </c>
    </row>
    <row r="181" spans="1:8">
      <c r="A181" s="19">
        <v>81</v>
      </c>
      <c r="B181" s="18">
        <v>100000241907</v>
      </c>
      <c r="C181" s="19">
        <v>0</v>
      </c>
      <c r="D181" s="19" t="s">
        <v>840</v>
      </c>
      <c r="E181" s="17" t="s">
        <v>1382</v>
      </c>
      <c r="F181" s="20">
        <v>119572.5</v>
      </c>
      <c r="G181" s="20">
        <v>-84459.74</v>
      </c>
      <c r="H181" s="20">
        <v>35112.76</v>
      </c>
    </row>
    <row r="182" spans="1:8">
      <c r="A182" s="19">
        <v>82</v>
      </c>
      <c r="B182" s="18">
        <v>100000241908</v>
      </c>
      <c r="C182" s="19">
        <v>0</v>
      </c>
      <c r="D182" s="19" t="s">
        <v>840</v>
      </c>
      <c r="E182" s="17" t="s">
        <v>1382</v>
      </c>
      <c r="F182" s="20">
        <v>119572.5</v>
      </c>
      <c r="G182" s="20">
        <v>-84459.74</v>
      </c>
      <c r="H182" s="20">
        <v>35112.76</v>
      </c>
    </row>
    <row r="183" spans="1:8">
      <c r="A183" s="19">
        <v>83</v>
      </c>
      <c r="B183" s="18">
        <v>100000241909</v>
      </c>
      <c r="C183" s="19">
        <v>0</v>
      </c>
      <c r="D183" s="19" t="s">
        <v>840</v>
      </c>
      <c r="E183" s="17" t="s">
        <v>1382</v>
      </c>
      <c r="F183" s="20">
        <v>119572.5</v>
      </c>
      <c r="G183" s="20">
        <v>-84459.74</v>
      </c>
      <c r="H183" s="20">
        <v>35112.76</v>
      </c>
    </row>
    <row r="184" spans="1:8">
      <c r="A184" s="19">
        <v>84</v>
      </c>
      <c r="B184" s="18">
        <v>100000241910</v>
      </c>
      <c r="C184" s="19">
        <v>0</v>
      </c>
      <c r="D184" s="19" t="s">
        <v>840</v>
      </c>
      <c r="E184" s="17" t="s">
        <v>1382</v>
      </c>
      <c r="F184" s="20">
        <v>119572.5</v>
      </c>
      <c r="G184" s="20">
        <v>-84459.74</v>
      </c>
      <c r="H184" s="20">
        <v>35112.76</v>
      </c>
    </row>
    <row r="185" spans="1:8">
      <c r="A185" s="19">
        <v>85</v>
      </c>
      <c r="B185" s="18">
        <v>100000241911</v>
      </c>
      <c r="C185" s="19">
        <v>0</v>
      </c>
      <c r="D185" s="19" t="s">
        <v>840</v>
      </c>
      <c r="E185" s="17" t="s">
        <v>1382</v>
      </c>
      <c r="F185" s="20">
        <v>119572.5</v>
      </c>
      <c r="G185" s="20">
        <v>-84459.74</v>
      </c>
      <c r="H185" s="20">
        <v>35112.76</v>
      </c>
    </row>
    <row r="186" spans="1:8">
      <c r="A186" s="19">
        <v>86</v>
      </c>
      <c r="B186" s="18">
        <v>100000241912</v>
      </c>
      <c r="C186" s="19">
        <v>0</v>
      </c>
      <c r="D186" s="19" t="s">
        <v>840</v>
      </c>
      <c r="E186" s="17" t="s">
        <v>1382</v>
      </c>
      <c r="F186" s="20">
        <v>119572.5</v>
      </c>
      <c r="G186" s="20">
        <v>-84459.74</v>
      </c>
      <c r="H186" s="20">
        <v>35112.76</v>
      </c>
    </row>
    <row r="187" spans="1:8">
      <c r="A187" s="19">
        <v>87</v>
      </c>
      <c r="B187" s="18">
        <v>100000241913</v>
      </c>
      <c r="C187" s="19">
        <v>0</v>
      </c>
      <c r="D187" s="19" t="s">
        <v>840</v>
      </c>
      <c r="E187" s="17" t="s">
        <v>1382</v>
      </c>
      <c r="F187" s="20">
        <v>119572.5</v>
      </c>
      <c r="G187" s="20">
        <v>-84459.74</v>
      </c>
      <c r="H187" s="20">
        <v>35112.76</v>
      </c>
    </row>
    <row r="188" spans="1:8">
      <c r="A188" s="19">
        <v>88</v>
      </c>
      <c r="B188" s="18">
        <v>100000241914</v>
      </c>
      <c r="C188" s="19">
        <v>0</v>
      </c>
      <c r="D188" s="19" t="s">
        <v>840</v>
      </c>
      <c r="E188" s="17" t="s">
        <v>1382</v>
      </c>
      <c r="F188" s="20">
        <v>119572.5</v>
      </c>
      <c r="G188" s="20">
        <v>-84459.74</v>
      </c>
      <c r="H188" s="20">
        <v>35112.76</v>
      </c>
    </row>
    <row r="189" spans="1:8">
      <c r="A189" s="19">
        <v>89</v>
      </c>
      <c r="B189" s="18">
        <v>100000241915</v>
      </c>
      <c r="C189" s="19">
        <v>0</v>
      </c>
      <c r="D189" s="19" t="s">
        <v>840</v>
      </c>
      <c r="E189" s="17" t="s">
        <v>1383</v>
      </c>
      <c r="F189" s="20">
        <v>119572.5</v>
      </c>
      <c r="G189" s="20">
        <v>-84459.74</v>
      </c>
      <c r="H189" s="20">
        <v>35112.76</v>
      </c>
    </row>
    <row r="190" spans="1:8">
      <c r="A190" s="19">
        <v>90</v>
      </c>
      <c r="B190" s="18">
        <v>100000241916</v>
      </c>
      <c r="C190" s="19">
        <v>0</v>
      </c>
      <c r="D190" s="19" t="s">
        <v>840</v>
      </c>
      <c r="E190" s="17" t="s">
        <v>1383</v>
      </c>
      <c r="F190" s="20">
        <v>119572.5</v>
      </c>
      <c r="G190" s="20">
        <v>-84459.74</v>
      </c>
      <c r="H190" s="20">
        <v>35112.76</v>
      </c>
    </row>
    <row r="191" spans="1:8">
      <c r="A191" s="19">
        <v>91</v>
      </c>
      <c r="B191" s="18">
        <v>100000241917</v>
      </c>
      <c r="C191" s="19">
        <v>0</v>
      </c>
      <c r="D191" s="19" t="s">
        <v>840</v>
      </c>
      <c r="E191" s="17" t="s">
        <v>1383</v>
      </c>
      <c r="F191" s="20">
        <v>119572.5</v>
      </c>
      <c r="G191" s="20">
        <v>-84459.74</v>
      </c>
      <c r="H191" s="20">
        <v>35112.76</v>
      </c>
    </row>
    <row r="192" spans="1:8">
      <c r="A192" s="19">
        <v>92</v>
      </c>
      <c r="B192" s="18">
        <v>100000241918</v>
      </c>
      <c r="C192" s="19">
        <v>0</v>
      </c>
      <c r="D192" s="19" t="s">
        <v>840</v>
      </c>
      <c r="E192" s="17" t="s">
        <v>1383</v>
      </c>
      <c r="F192" s="20">
        <v>119572.5</v>
      </c>
      <c r="G192" s="20">
        <v>-84459.74</v>
      </c>
      <c r="H192" s="20">
        <v>35112.76</v>
      </c>
    </row>
    <row r="193" spans="1:8">
      <c r="A193" s="19">
        <v>93</v>
      </c>
      <c r="B193" s="18">
        <v>100000241919</v>
      </c>
      <c r="C193" s="19">
        <v>0</v>
      </c>
      <c r="D193" s="19" t="s">
        <v>840</v>
      </c>
      <c r="E193" s="17" t="s">
        <v>1383</v>
      </c>
      <c r="F193" s="20">
        <v>119572.5</v>
      </c>
      <c r="G193" s="20">
        <v>-84459.74</v>
      </c>
      <c r="H193" s="20">
        <v>35112.76</v>
      </c>
    </row>
    <row r="194" spans="1:8">
      <c r="A194" s="19">
        <v>94</v>
      </c>
      <c r="B194" s="18">
        <v>100000241920</v>
      </c>
      <c r="C194" s="19">
        <v>0</v>
      </c>
      <c r="D194" s="19" t="s">
        <v>840</v>
      </c>
      <c r="E194" s="17" t="s">
        <v>1383</v>
      </c>
      <c r="F194" s="20">
        <v>119572.5</v>
      </c>
      <c r="G194" s="20">
        <v>-84459.74</v>
      </c>
      <c r="H194" s="20">
        <v>35112.76</v>
      </c>
    </row>
    <row r="195" spans="1:8">
      <c r="A195" s="19">
        <v>95</v>
      </c>
      <c r="B195" s="18">
        <v>100000241921</v>
      </c>
      <c r="C195" s="19">
        <v>0</v>
      </c>
      <c r="D195" s="19" t="s">
        <v>840</v>
      </c>
      <c r="E195" s="17" t="s">
        <v>1383</v>
      </c>
      <c r="F195" s="20">
        <v>119572.5</v>
      </c>
      <c r="G195" s="20">
        <v>-84459.74</v>
      </c>
      <c r="H195" s="20">
        <v>35112.76</v>
      </c>
    </row>
    <row r="196" spans="1:8">
      <c r="A196" s="19">
        <v>96</v>
      </c>
      <c r="B196" s="18">
        <v>100000241922</v>
      </c>
      <c r="C196" s="19">
        <v>0</v>
      </c>
      <c r="D196" s="19" t="s">
        <v>840</v>
      </c>
      <c r="E196" s="17" t="s">
        <v>1383</v>
      </c>
      <c r="F196" s="20">
        <v>119572.5</v>
      </c>
      <c r="G196" s="20">
        <v>-84459.74</v>
      </c>
      <c r="H196" s="20">
        <v>35112.76</v>
      </c>
    </row>
    <row r="197" spans="1:8">
      <c r="A197" s="19">
        <v>97</v>
      </c>
      <c r="B197" s="18">
        <v>100000241923</v>
      </c>
      <c r="C197" s="19">
        <v>0</v>
      </c>
      <c r="D197" s="19" t="s">
        <v>840</v>
      </c>
      <c r="E197" s="17" t="s">
        <v>1383</v>
      </c>
      <c r="F197" s="20">
        <v>119572.5</v>
      </c>
      <c r="G197" s="20">
        <v>-84459.74</v>
      </c>
      <c r="H197" s="20">
        <v>35112.76</v>
      </c>
    </row>
    <row r="198" spans="1:8">
      <c r="A198" s="19">
        <v>98</v>
      </c>
      <c r="B198" s="18">
        <v>100000241924</v>
      </c>
      <c r="C198" s="19">
        <v>0</v>
      </c>
      <c r="D198" s="19" t="s">
        <v>840</v>
      </c>
      <c r="E198" s="17" t="s">
        <v>1383</v>
      </c>
      <c r="F198" s="20">
        <v>119572.5</v>
      </c>
      <c r="G198" s="20">
        <v>-84459.74</v>
      </c>
      <c r="H198" s="20">
        <v>35112.76</v>
      </c>
    </row>
    <row r="199" spans="1:8">
      <c r="A199" s="19">
        <v>99</v>
      </c>
      <c r="B199" s="18">
        <v>100000241925</v>
      </c>
      <c r="C199" s="19">
        <v>0</v>
      </c>
      <c r="D199" s="19" t="s">
        <v>840</v>
      </c>
      <c r="E199" s="17" t="s">
        <v>1384</v>
      </c>
      <c r="F199" s="20">
        <v>119572.5</v>
      </c>
      <c r="G199" s="20">
        <v>-84459.74</v>
      </c>
      <c r="H199" s="20">
        <v>35112.76</v>
      </c>
    </row>
    <row r="200" spans="1:8">
      <c r="A200" s="19">
        <v>100</v>
      </c>
      <c r="B200" s="18">
        <v>100000241926</v>
      </c>
      <c r="C200" s="19">
        <v>0</v>
      </c>
      <c r="D200" s="19" t="s">
        <v>840</v>
      </c>
      <c r="E200" s="17" t="s">
        <v>1384</v>
      </c>
      <c r="F200" s="20">
        <v>119572.5</v>
      </c>
      <c r="G200" s="20">
        <v>-84459.74</v>
      </c>
      <c r="H200" s="20">
        <v>35112.76</v>
      </c>
    </row>
    <row r="201" spans="1:8">
      <c r="A201" s="19">
        <v>101</v>
      </c>
      <c r="B201" s="18">
        <v>100000241927</v>
      </c>
      <c r="C201" s="19">
        <v>0</v>
      </c>
      <c r="D201" s="19" t="s">
        <v>840</v>
      </c>
      <c r="E201" s="17" t="s">
        <v>1384</v>
      </c>
      <c r="F201" s="20">
        <v>119572.5</v>
      </c>
      <c r="G201" s="20">
        <v>-84459.74</v>
      </c>
      <c r="H201" s="20">
        <v>35112.76</v>
      </c>
    </row>
    <row r="202" spans="1:8">
      <c r="A202" s="19">
        <v>102</v>
      </c>
      <c r="B202" s="18">
        <v>100000241928</v>
      </c>
      <c r="C202" s="19">
        <v>0</v>
      </c>
      <c r="D202" s="19" t="s">
        <v>840</v>
      </c>
      <c r="E202" s="17" t="s">
        <v>1384</v>
      </c>
      <c r="F202" s="20">
        <v>119572.5</v>
      </c>
      <c r="G202" s="20">
        <v>-84459.74</v>
      </c>
      <c r="H202" s="20">
        <v>35112.76</v>
      </c>
    </row>
    <row r="203" spans="1:8">
      <c r="A203" s="19">
        <v>103</v>
      </c>
      <c r="B203" s="18">
        <v>100000241929</v>
      </c>
      <c r="C203" s="19">
        <v>0</v>
      </c>
      <c r="D203" s="19" t="s">
        <v>840</v>
      </c>
      <c r="E203" s="17" t="s">
        <v>1384</v>
      </c>
      <c r="F203" s="20">
        <v>119572.5</v>
      </c>
      <c r="G203" s="20">
        <v>-84459.74</v>
      </c>
      <c r="H203" s="20">
        <v>35112.76</v>
      </c>
    </row>
    <row r="204" spans="1:8">
      <c r="A204" s="19">
        <v>104</v>
      </c>
      <c r="B204" s="18">
        <v>100000241930</v>
      </c>
      <c r="C204" s="19">
        <v>0</v>
      </c>
      <c r="D204" s="19" t="s">
        <v>840</v>
      </c>
      <c r="E204" s="17" t="s">
        <v>1384</v>
      </c>
      <c r="F204" s="20">
        <v>119572.5</v>
      </c>
      <c r="G204" s="20">
        <v>-84459.74</v>
      </c>
      <c r="H204" s="20">
        <v>35112.76</v>
      </c>
    </row>
    <row r="205" spans="1:8">
      <c r="A205" s="19">
        <v>105</v>
      </c>
      <c r="B205" s="18">
        <v>100000241931</v>
      </c>
      <c r="C205" s="19">
        <v>0</v>
      </c>
      <c r="D205" s="19" t="s">
        <v>840</v>
      </c>
      <c r="E205" s="17" t="s">
        <v>1385</v>
      </c>
      <c r="F205" s="20">
        <v>119572.5</v>
      </c>
      <c r="G205" s="20">
        <v>-84459.74</v>
      </c>
      <c r="H205" s="20">
        <v>35112.76</v>
      </c>
    </row>
    <row r="206" spans="1:8">
      <c r="A206" s="19">
        <v>106</v>
      </c>
      <c r="B206" s="18">
        <v>100000241932</v>
      </c>
      <c r="C206" s="19">
        <v>0</v>
      </c>
      <c r="D206" s="19" t="s">
        <v>840</v>
      </c>
      <c r="E206" s="17" t="s">
        <v>1385</v>
      </c>
      <c r="F206" s="20">
        <v>119572.5</v>
      </c>
      <c r="G206" s="20">
        <v>-84459.74</v>
      </c>
      <c r="H206" s="20">
        <v>35112.76</v>
      </c>
    </row>
    <row r="207" spans="1:8">
      <c r="A207" s="19">
        <v>107</v>
      </c>
      <c r="B207" s="18">
        <v>100000241933</v>
      </c>
      <c r="C207" s="19">
        <v>0</v>
      </c>
      <c r="D207" s="19" t="s">
        <v>840</v>
      </c>
      <c r="E207" s="17" t="s">
        <v>1385</v>
      </c>
      <c r="F207" s="20">
        <v>119572.5</v>
      </c>
      <c r="G207" s="20">
        <v>-84459.74</v>
      </c>
      <c r="H207" s="20">
        <v>35112.76</v>
      </c>
    </row>
    <row r="208" spans="1:8">
      <c r="A208" s="19">
        <v>108</v>
      </c>
      <c r="B208" s="18">
        <v>100000241934</v>
      </c>
      <c r="C208" s="19">
        <v>0</v>
      </c>
      <c r="D208" s="19" t="s">
        <v>840</v>
      </c>
      <c r="E208" s="17" t="s">
        <v>1385</v>
      </c>
      <c r="F208" s="20">
        <v>119572.5</v>
      </c>
      <c r="G208" s="20">
        <v>-84459.74</v>
      </c>
      <c r="H208" s="20">
        <v>35112.76</v>
      </c>
    </row>
    <row r="209" spans="1:8">
      <c r="A209" s="19">
        <v>109</v>
      </c>
      <c r="B209" s="18">
        <v>100000241935</v>
      </c>
      <c r="C209" s="19">
        <v>0</v>
      </c>
      <c r="D209" s="19" t="s">
        <v>840</v>
      </c>
      <c r="E209" s="17" t="s">
        <v>1385</v>
      </c>
      <c r="F209" s="20">
        <v>119572.5</v>
      </c>
      <c r="G209" s="20">
        <v>-84459.74</v>
      </c>
      <c r="H209" s="20">
        <v>35112.76</v>
      </c>
    </row>
    <row r="210" spans="1:8">
      <c r="A210" s="19">
        <v>110</v>
      </c>
      <c r="B210" s="18">
        <v>100000241936</v>
      </c>
      <c r="C210" s="19">
        <v>0</v>
      </c>
      <c r="D210" s="19" t="s">
        <v>840</v>
      </c>
      <c r="E210" s="17" t="s">
        <v>1385</v>
      </c>
      <c r="F210" s="20">
        <v>119572.5</v>
      </c>
      <c r="G210" s="20">
        <v>-84459.74</v>
      </c>
      <c r="H210" s="20">
        <v>35112.76</v>
      </c>
    </row>
    <row r="211" spans="1:8">
      <c r="A211" s="19">
        <v>111</v>
      </c>
      <c r="B211" s="18">
        <v>100000241937</v>
      </c>
      <c r="C211" s="19">
        <v>0</v>
      </c>
      <c r="D211" s="19" t="s">
        <v>840</v>
      </c>
      <c r="E211" s="17" t="s">
        <v>1385</v>
      </c>
      <c r="F211" s="20">
        <v>119572.5</v>
      </c>
      <c r="G211" s="20">
        <v>-84459.74</v>
      </c>
      <c r="H211" s="20">
        <v>35112.76</v>
      </c>
    </row>
    <row r="212" spans="1:8">
      <c r="A212" s="19">
        <v>112</v>
      </c>
      <c r="B212" s="18">
        <v>100000241938</v>
      </c>
      <c r="C212" s="19">
        <v>0</v>
      </c>
      <c r="D212" s="19" t="s">
        <v>840</v>
      </c>
      <c r="E212" s="17" t="s">
        <v>1385</v>
      </c>
      <c r="F212" s="20">
        <v>119572.5</v>
      </c>
      <c r="G212" s="20">
        <v>-84459.74</v>
      </c>
      <c r="H212" s="20">
        <v>35112.76</v>
      </c>
    </row>
    <row r="213" spans="1:8">
      <c r="A213" s="19">
        <v>113</v>
      </c>
      <c r="B213" s="18">
        <v>100000241939</v>
      </c>
      <c r="C213" s="19">
        <v>0</v>
      </c>
      <c r="D213" s="19" t="s">
        <v>840</v>
      </c>
      <c r="E213" s="17" t="s">
        <v>1385</v>
      </c>
      <c r="F213" s="20">
        <v>119572.5</v>
      </c>
      <c r="G213" s="20">
        <v>-84459.74</v>
      </c>
      <c r="H213" s="20">
        <v>35112.76</v>
      </c>
    </row>
    <row r="214" spans="1:8">
      <c r="A214" s="19">
        <v>114</v>
      </c>
      <c r="B214" s="18">
        <v>100000241940</v>
      </c>
      <c r="C214" s="19">
        <v>0</v>
      </c>
      <c r="D214" s="19" t="s">
        <v>840</v>
      </c>
      <c r="E214" s="17" t="s">
        <v>1385</v>
      </c>
      <c r="F214" s="20">
        <v>119572.5</v>
      </c>
      <c r="G214" s="20">
        <v>-84459.74</v>
      </c>
      <c r="H214" s="20">
        <v>35112.76</v>
      </c>
    </row>
    <row r="215" spans="1:8">
      <c r="A215" s="19">
        <v>115</v>
      </c>
      <c r="B215" s="18">
        <v>100000241941</v>
      </c>
      <c r="C215" s="19">
        <v>0</v>
      </c>
      <c r="D215" s="19" t="s">
        <v>840</v>
      </c>
      <c r="E215" s="17" t="s">
        <v>1385</v>
      </c>
      <c r="F215" s="20">
        <v>119572.5</v>
      </c>
      <c r="G215" s="20">
        <v>-84459.74</v>
      </c>
      <c r="H215" s="20">
        <v>35112.76</v>
      </c>
    </row>
    <row r="216" spans="1:8">
      <c r="A216" s="19">
        <v>116</v>
      </c>
      <c r="B216" s="18">
        <v>100000241942</v>
      </c>
      <c r="C216" s="19">
        <v>0</v>
      </c>
      <c r="D216" s="19" t="s">
        <v>840</v>
      </c>
      <c r="E216" s="17" t="s">
        <v>1386</v>
      </c>
      <c r="F216" s="20">
        <v>119572.5</v>
      </c>
      <c r="G216" s="20">
        <v>-84459.74</v>
      </c>
      <c r="H216" s="20">
        <v>35112.76</v>
      </c>
    </row>
    <row r="217" spans="1:8">
      <c r="A217" s="19">
        <v>117</v>
      </c>
      <c r="B217" s="18">
        <v>100000241943</v>
      </c>
      <c r="C217" s="19">
        <v>0</v>
      </c>
      <c r="D217" s="19" t="s">
        <v>840</v>
      </c>
      <c r="E217" s="17" t="s">
        <v>1386</v>
      </c>
      <c r="F217" s="20">
        <v>119572.5</v>
      </c>
      <c r="G217" s="20">
        <v>-84459.74</v>
      </c>
      <c r="H217" s="20">
        <v>35112.76</v>
      </c>
    </row>
    <row r="218" spans="1:8">
      <c r="A218" s="19">
        <v>118</v>
      </c>
      <c r="B218" s="18">
        <v>100000241944</v>
      </c>
      <c r="C218" s="19">
        <v>0</v>
      </c>
      <c r="D218" s="19" t="s">
        <v>840</v>
      </c>
      <c r="E218" s="17" t="s">
        <v>1386</v>
      </c>
      <c r="F218" s="20">
        <v>119572.5</v>
      </c>
      <c r="G218" s="20">
        <v>-84459.74</v>
      </c>
      <c r="H218" s="20">
        <v>35112.76</v>
      </c>
    </row>
    <row r="219" spans="1:8">
      <c r="A219" s="19">
        <v>119</v>
      </c>
      <c r="B219" s="18">
        <v>100000241945</v>
      </c>
      <c r="C219" s="19">
        <v>0</v>
      </c>
      <c r="D219" s="19" t="s">
        <v>840</v>
      </c>
      <c r="E219" s="17" t="s">
        <v>1386</v>
      </c>
      <c r="F219" s="20">
        <v>119572.5</v>
      </c>
      <c r="G219" s="20">
        <v>-84459.74</v>
      </c>
      <c r="H219" s="20">
        <v>35112.76</v>
      </c>
    </row>
    <row r="220" spans="1:8">
      <c r="A220" s="19">
        <v>120</v>
      </c>
      <c r="B220" s="18">
        <v>100000241946</v>
      </c>
      <c r="C220" s="19">
        <v>0</v>
      </c>
      <c r="D220" s="19" t="s">
        <v>840</v>
      </c>
      <c r="E220" s="17" t="s">
        <v>1386</v>
      </c>
      <c r="F220" s="20">
        <v>119572.5</v>
      </c>
      <c r="G220" s="20">
        <v>-84459.74</v>
      </c>
      <c r="H220" s="20">
        <v>35112.76</v>
      </c>
    </row>
    <row r="221" spans="1:8">
      <c r="A221" s="19">
        <v>121</v>
      </c>
      <c r="B221" s="18">
        <v>100000241947</v>
      </c>
      <c r="C221" s="19">
        <v>0</v>
      </c>
      <c r="D221" s="19" t="s">
        <v>840</v>
      </c>
      <c r="E221" s="17" t="s">
        <v>1386</v>
      </c>
      <c r="F221" s="20">
        <v>119572.5</v>
      </c>
      <c r="G221" s="20">
        <v>-84459.74</v>
      </c>
      <c r="H221" s="20">
        <v>35112.76</v>
      </c>
    </row>
    <row r="222" spans="1:8">
      <c r="A222" s="19">
        <v>122</v>
      </c>
      <c r="B222" s="18">
        <v>100000241948</v>
      </c>
      <c r="C222" s="19">
        <v>0</v>
      </c>
      <c r="D222" s="19" t="s">
        <v>840</v>
      </c>
      <c r="E222" s="17" t="s">
        <v>1386</v>
      </c>
      <c r="F222" s="20">
        <v>119572.5</v>
      </c>
      <c r="G222" s="20">
        <v>-84459.74</v>
      </c>
      <c r="H222" s="20">
        <v>35112.76</v>
      </c>
    </row>
    <row r="223" spans="1:8">
      <c r="A223" s="19">
        <v>123</v>
      </c>
      <c r="B223" s="18">
        <v>100000241949</v>
      </c>
      <c r="C223" s="19">
        <v>0</v>
      </c>
      <c r="D223" s="19" t="s">
        <v>840</v>
      </c>
      <c r="E223" s="17" t="s">
        <v>1386</v>
      </c>
      <c r="F223" s="20">
        <v>119572.5</v>
      </c>
      <c r="G223" s="20">
        <v>-84459.74</v>
      </c>
      <c r="H223" s="20">
        <v>35112.76</v>
      </c>
    </row>
    <row r="224" spans="1:8">
      <c r="A224" s="19">
        <v>124</v>
      </c>
      <c r="B224" s="18">
        <v>100000241950</v>
      </c>
      <c r="C224" s="19">
        <v>0</v>
      </c>
      <c r="D224" s="19" t="s">
        <v>840</v>
      </c>
      <c r="E224" s="17" t="s">
        <v>1386</v>
      </c>
      <c r="F224" s="20">
        <v>119572.5</v>
      </c>
      <c r="G224" s="20">
        <v>-84459.74</v>
      </c>
      <c r="H224" s="20">
        <v>35112.76</v>
      </c>
    </row>
    <row r="225" spans="1:8">
      <c r="A225" s="19">
        <v>125</v>
      </c>
      <c r="B225" s="18">
        <v>100000241951</v>
      </c>
      <c r="C225" s="19">
        <v>0</v>
      </c>
      <c r="D225" s="19" t="s">
        <v>840</v>
      </c>
      <c r="E225" s="17" t="s">
        <v>1386</v>
      </c>
      <c r="F225" s="20">
        <v>119572.5</v>
      </c>
      <c r="G225" s="20">
        <v>-84459.74</v>
      </c>
      <c r="H225" s="20">
        <v>35112.76</v>
      </c>
    </row>
    <row r="226" spans="1:8">
      <c r="A226" s="19">
        <v>126</v>
      </c>
      <c r="B226" s="18">
        <v>100000241952</v>
      </c>
      <c r="C226" s="19">
        <v>0</v>
      </c>
      <c r="D226" s="19" t="s">
        <v>840</v>
      </c>
      <c r="E226" s="17" t="s">
        <v>1386</v>
      </c>
      <c r="F226" s="20">
        <v>119572.5</v>
      </c>
      <c r="G226" s="20">
        <v>-84459.74</v>
      </c>
      <c r="H226" s="20">
        <v>35112.76</v>
      </c>
    </row>
    <row r="227" spans="1:8">
      <c r="A227" s="19">
        <v>127</v>
      </c>
      <c r="B227" s="18">
        <v>100000241953</v>
      </c>
      <c r="C227" s="19">
        <v>0</v>
      </c>
      <c r="D227" s="19" t="s">
        <v>840</v>
      </c>
      <c r="E227" s="17" t="s">
        <v>1386</v>
      </c>
      <c r="F227" s="20">
        <v>119572.5</v>
      </c>
      <c r="G227" s="20">
        <v>-84459.74</v>
      </c>
      <c r="H227" s="20">
        <v>35112.76</v>
      </c>
    </row>
    <row r="228" spans="1:8">
      <c r="A228" s="19">
        <v>128</v>
      </c>
      <c r="B228" s="18">
        <v>100000241954</v>
      </c>
      <c r="C228" s="19">
        <v>0</v>
      </c>
      <c r="D228" s="19" t="s">
        <v>840</v>
      </c>
      <c r="E228" s="17" t="s">
        <v>1386</v>
      </c>
      <c r="F228" s="20">
        <v>119572.5</v>
      </c>
      <c r="G228" s="20">
        <v>-84459.74</v>
      </c>
      <c r="H228" s="20">
        <v>35112.76</v>
      </c>
    </row>
    <row r="229" spans="1:8">
      <c r="A229" s="19">
        <v>129</v>
      </c>
      <c r="B229" s="18">
        <v>100000241955</v>
      </c>
      <c r="C229" s="19">
        <v>0</v>
      </c>
      <c r="D229" s="19" t="s">
        <v>840</v>
      </c>
      <c r="E229" s="17" t="s">
        <v>1386</v>
      </c>
      <c r="F229" s="20">
        <v>119572.5</v>
      </c>
      <c r="G229" s="20">
        <v>-84459.74</v>
      </c>
      <c r="H229" s="20">
        <v>35112.76</v>
      </c>
    </row>
    <row r="230" spans="1:8">
      <c r="A230" s="19">
        <v>130</v>
      </c>
      <c r="B230" s="18">
        <v>100000241956</v>
      </c>
      <c r="C230" s="19">
        <v>0</v>
      </c>
      <c r="D230" s="19" t="s">
        <v>840</v>
      </c>
      <c r="E230" s="17" t="s">
        <v>1386</v>
      </c>
      <c r="F230" s="20">
        <v>119572.5</v>
      </c>
      <c r="G230" s="20">
        <v>-84459.74</v>
      </c>
      <c r="H230" s="20">
        <v>35112.76</v>
      </c>
    </row>
    <row r="231" spans="1:8">
      <c r="A231" s="19">
        <v>131</v>
      </c>
      <c r="B231" s="18">
        <v>100000241957</v>
      </c>
      <c r="C231" s="19">
        <v>0</v>
      </c>
      <c r="D231" s="19" t="s">
        <v>840</v>
      </c>
      <c r="E231" s="17" t="s">
        <v>1386</v>
      </c>
      <c r="F231" s="20">
        <v>119572.5</v>
      </c>
      <c r="G231" s="20">
        <v>-84459.74</v>
      </c>
      <c r="H231" s="20">
        <v>35112.76</v>
      </c>
    </row>
    <row r="232" spans="1:8">
      <c r="A232" s="19">
        <v>132</v>
      </c>
      <c r="B232" s="18">
        <v>100000241958</v>
      </c>
      <c r="C232" s="19">
        <v>0</v>
      </c>
      <c r="D232" s="19" t="s">
        <v>840</v>
      </c>
      <c r="E232" s="17" t="s">
        <v>1386</v>
      </c>
      <c r="F232" s="20">
        <v>119572.5</v>
      </c>
      <c r="G232" s="20">
        <v>-84459.74</v>
      </c>
      <c r="H232" s="20">
        <v>35112.76</v>
      </c>
    </row>
    <row r="233" spans="1:8">
      <c r="A233" s="19">
        <v>133</v>
      </c>
      <c r="B233" s="18">
        <v>100000241959</v>
      </c>
      <c r="C233" s="19">
        <v>0</v>
      </c>
      <c r="D233" s="19" t="s">
        <v>840</v>
      </c>
      <c r="E233" s="17" t="s">
        <v>1386</v>
      </c>
      <c r="F233" s="20">
        <v>119572.5</v>
      </c>
      <c r="G233" s="20">
        <v>-84459.74</v>
      </c>
      <c r="H233" s="20">
        <v>35112.76</v>
      </c>
    </row>
    <row r="234" spans="1:8">
      <c r="A234" s="19">
        <v>134</v>
      </c>
      <c r="B234" s="18">
        <v>100000241960</v>
      </c>
      <c r="C234" s="19">
        <v>0</v>
      </c>
      <c r="D234" s="19" t="s">
        <v>840</v>
      </c>
      <c r="E234" s="17" t="s">
        <v>1386</v>
      </c>
      <c r="F234" s="20">
        <v>119572.5</v>
      </c>
      <c r="G234" s="20">
        <v>-84459.74</v>
      </c>
      <c r="H234" s="20">
        <v>35112.76</v>
      </c>
    </row>
    <row r="235" spans="1:8">
      <c r="A235" s="19">
        <v>135</v>
      </c>
      <c r="B235" s="18">
        <v>100000241961</v>
      </c>
      <c r="C235" s="19">
        <v>0</v>
      </c>
      <c r="D235" s="19" t="s">
        <v>840</v>
      </c>
      <c r="E235" s="17" t="s">
        <v>1386</v>
      </c>
      <c r="F235" s="20">
        <v>119572.5</v>
      </c>
      <c r="G235" s="20">
        <v>-84459.74</v>
      </c>
      <c r="H235" s="20">
        <v>35112.76</v>
      </c>
    </row>
    <row r="236" spans="1:8">
      <c r="A236" s="19">
        <v>136</v>
      </c>
      <c r="B236" s="18">
        <v>100000241962</v>
      </c>
      <c r="C236" s="19">
        <v>0</v>
      </c>
      <c r="D236" s="19" t="s">
        <v>840</v>
      </c>
      <c r="E236" s="17" t="s">
        <v>1386</v>
      </c>
      <c r="F236" s="20">
        <v>119572.5</v>
      </c>
      <c r="G236" s="20">
        <v>-84459.74</v>
      </c>
      <c r="H236" s="20">
        <v>35112.76</v>
      </c>
    </row>
    <row r="237" spans="1:8">
      <c r="A237" s="19">
        <v>137</v>
      </c>
      <c r="B237" s="18">
        <v>100000241963</v>
      </c>
      <c r="C237" s="19">
        <v>0</v>
      </c>
      <c r="D237" s="19" t="s">
        <v>840</v>
      </c>
      <c r="E237" s="17" t="s">
        <v>1386</v>
      </c>
      <c r="F237" s="20">
        <v>119572.5</v>
      </c>
      <c r="G237" s="20">
        <v>-84459.74</v>
      </c>
      <c r="H237" s="20">
        <v>35112.76</v>
      </c>
    </row>
    <row r="238" spans="1:8">
      <c r="A238" s="19">
        <v>138</v>
      </c>
      <c r="B238" s="18">
        <v>100000241964</v>
      </c>
      <c r="C238" s="19">
        <v>0</v>
      </c>
      <c r="D238" s="19" t="s">
        <v>840</v>
      </c>
      <c r="E238" s="17" t="s">
        <v>1386</v>
      </c>
      <c r="F238" s="20">
        <v>119572.5</v>
      </c>
      <c r="G238" s="20">
        <v>-84459.74</v>
      </c>
      <c r="H238" s="20">
        <v>35112.76</v>
      </c>
    </row>
    <row r="239" spans="1:8">
      <c r="A239" s="19">
        <v>139</v>
      </c>
      <c r="B239" s="18">
        <v>100000241965</v>
      </c>
      <c r="C239" s="19">
        <v>0</v>
      </c>
      <c r="D239" s="19" t="s">
        <v>840</v>
      </c>
      <c r="E239" s="17" t="s">
        <v>1386</v>
      </c>
      <c r="F239" s="20">
        <v>119572.5</v>
      </c>
      <c r="G239" s="20">
        <v>-84459.74</v>
      </c>
      <c r="H239" s="20">
        <v>35112.76</v>
      </c>
    </row>
    <row r="240" spans="1:8">
      <c r="A240" s="19">
        <v>140</v>
      </c>
      <c r="B240" s="18">
        <v>100000241966</v>
      </c>
      <c r="C240" s="19">
        <v>0</v>
      </c>
      <c r="D240" s="19" t="s">
        <v>840</v>
      </c>
      <c r="E240" s="17" t="s">
        <v>1386</v>
      </c>
      <c r="F240" s="20">
        <v>119572.5</v>
      </c>
      <c r="G240" s="20">
        <v>-84459.74</v>
      </c>
      <c r="H240" s="20">
        <v>35112.76</v>
      </c>
    </row>
    <row r="241" spans="1:8">
      <c r="A241" s="19">
        <v>141</v>
      </c>
      <c r="B241" s="18">
        <v>100000241967</v>
      </c>
      <c r="C241" s="19">
        <v>0</v>
      </c>
      <c r="D241" s="19" t="s">
        <v>840</v>
      </c>
      <c r="E241" s="17" t="s">
        <v>1386</v>
      </c>
      <c r="F241" s="20">
        <v>119572.5</v>
      </c>
      <c r="G241" s="20">
        <v>-84459.74</v>
      </c>
      <c r="H241" s="20">
        <v>35112.76</v>
      </c>
    </row>
    <row r="242" spans="1:8">
      <c r="A242" s="19">
        <v>142</v>
      </c>
      <c r="B242" s="18">
        <v>100000241968</v>
      </c>
      <c r="C242" s="19">
        <v>0</v>
      </c>
      <c r="D242" s="19" t="s">
        <v>840</v>
      </c>
      <c r="E242" s="17" t="s">
        <v>1386</v>
      </c>
      <c r="F242" s="20">
        <v>119572.5</v>
      </c>
      <c r="G242" s="20">
        <v>-84459.74</v>
      </c>
      <c r="H242" s="20">
        <v>35112.76</v>
      </c>
    </row>
    <row r="243" spans="1:8">
      <c r="A243" s="19">
        <v>143</v>
      </c>
      <c r="B243" s="18">
        <v>100000241969</v>
      </c>
      <c r="C243" s="19">
        <v>0</v>
      </c>
      <c r="D243" s="19" t="s">
        <v>840</v>
      </c>
      <c r="E243" s="17" t="s">
        <v>1386</v>
      </c>
      <c r="F243" s="20">
        <v>119572.5</v>
      </c>
      <c r="G243" s="20">
        <v>-84459.74</v>
      </c>
      <c r="H243" s="20">
        <v>35112.76</v>
      </c>
    </row>
    <row r="244" spans="1:8">
      <c r="A244" s="19">
        <v>144</v>
      </c>
      <c r="B244" s="18">
        <v>100000241970</v>
      </c>
      <c r="C244" s="19">
        <v>0</v>
      </c>
      <c r="D244" s="19" t="s">
        <v>840</v>
      </c>
      <c r="E244" s="17" t="s">
        <v>1386</v>
      </c>
      <c r="F244" s="20">
        <v>119572.5</v>
      </c>
      <c r="G244" s="20">
        <v>-84459.74</v>
      </c>
      <c r="H244" s="20">
        <v>35112.76</v>
      </c>
    </row>
    <row r="245" spans="1:8">
      <c r="A245" s="19">
        <v>145</v>
      </c>
      <c r="B245" s="18">
        <v>100000241971</v>
      </c>
      <c r="C245" s="19">
        <v>0</v>
      </c>
      <c r="D245" s="19" t="s">
        <v>840</v>
      </c>
      <c r="E245" s="17" t="s">
        <v>1386</v>
      </c>
      <c r="F245" s="20">
        <v>119572.5</v>
      </c>
      <c r="G245" s="20">
        <v>-84459.74</v>
      </c>
      <c r="H245" s="20">
        <v>35112.76</v>
      </c>
    </row>
    <row r="246" spans="1:8">
      <c r="A246" s="19">
        <v>146</v>
      </c>
      <c r="B246" s="18">
        <v>100000241972</v>
      </c>
      <c r="C246" s="19">
        <v>0</v>
      </c>
      <c r="D246" s="19" t="s">
        <v>840</v>
      </c>
      <c r="E246" s="17" t="s">
        <v>1387</v>
      </c>
      <c r="F246" s="20">
        <v>119572.5</v>
      </c>
      <c r="G246" s="20">
        <v>-84459.74</v>
      </c>
      <c r="H246" s="20">
        <v>35112.76</v>
      </c>
    </row>
    <row r="247" spans="1:8">
      <c r="A247" s="19">
        <v>147</v>
      </c>
      <c r="B247" s="18">
        <v>100000241973</v>
      </c>
      <c r="C247" s="19">
        <v>0</v>
      </c>
      <c r="D247" s="19" t="s">
        <v>840</v>
      </c>
      <c r="E247" s="17" t="s">
        <v>1387</v>
      </c>
      <c r="F247" s="20">
        <v>119572.5</v>
      </c>
      <c r="G247" s="20">
        <v>-84459.74</v>
      </c>
      <c r="H247" s="20">
        <v>35112.76</v>
      </c>
    </row>
    <row r="248" spans="1:8">
      <c r="A248" s="19">
        <v>148</v>
      </c>
      <c r="B248" s="18">
        <v>100000241974</v>
      </c>
      <c r="C248" s="19">
        <v>0</v>
      </c>
      <c r="D248" s="19" t="s">
        <v>840</v>
      </c>
      <c r="E248" s="17" t="s">
        <v>1387</v>
      </c>
      <c r="F248" s="20">
        <v>119572.5</v>
      </c>
      <c r="G248" s="20">
        <v>-84459.74</v>
      </c>
      <c r="H248" s="20">
        <v>35112.76</v>
      </c>
    </row>
    <row r="249" spans="1:8">
      <c r="A249" s="19">
        <v>149</v>
      </c>
      <c r="B249" s="18">
        <v>100000241975</v>
      </c>
      <c r="C249" s="19">
        <v>0</v>
      </c>
      <c r="D249" s="19" t="s">
        <v>840</v>
      </c>
      <c r="E249" s="17" t="s">
        <v>1387</v>
      </c>
      <c r="F249" s="20">
        <v>119572.5</v>
      </c>
      <c r="G249" s="20">
        <v>-84459.74</v>
      </c>
      <c r="H249" s="20">
        <v>35112.76</v>
      </c>
    </row>
    <row r="250" spans="1:8">
      <c r="A250" s="19">
        <v>150</v>
      </c>
      <c r="B250" s="18">
        <v>100000241976</v>
      </c>
      <c r="C250" s="19">
        <v>0</v>
      </c>
      <c r="D250" s="19" t="s">
        <v>840</v>
      </c>
      <c r="E250" s="17" t="s">
        <v>1387</v>
      </c>
      <c r="F250" s="20">
        <v>119572.5</v>
      </c>
      <c r="G250" s="20">
        <v>-84459.74</v>
      </c>
      <c r="H250" s="20">
        <v>35112.76</v>
      </c>
    </row>
    <row r="251" spans="1:8">
      <c r="A251" s="19">
        <v>151</v>
      </c>
      <c r="B251" s="18">
        <v>100000241977</v>
      </c>
      <c r="C251" s="19">
        <v>0</v>
      </c>
      <c r="D251" s="19" t="s">
        <v>840</v>
      </c>
      <c r="E251" s="17" t="s">
        <v>1387</v>
      </c>
      <c r="F251" s="20">
        <v>119572.5</v>
      </c>
      <c r="G251" s="20">
        <v>-84459.74</v>
      </c>
      <c r="H251" s="20">
        <v>35112.76</v>
      </c>
    </row>
    <row r="252" spans="1:8">
      <c r="A252" s="19">
        <v>152</v>
      </c>
      <c r="B252" s="18">
        <v>100000241978</v>
      </c>
      <c r="C252" s="19">
        <v>0</v>
      </c>
      <c r="D252" s="19" t="s">
        <v>840</v>
      </c>
      <c r="E252" s="17" t="s">
        <v>1387</v>
      </c>
      <c r="F252" s="20">
        <v>119572.5</v>
      </c>
      <c r="G252" s="20">
        <v>-84459.74</v>
      </c>
      <c r="H252" s="20">
        <v>35112.76</v>
      </c>
    </row>
    <row r="253" spans="1:8">
      <c r="A253" s="19">
        <v>153</v>
      </c>
      <c r="B253" s="18">
        <v>100000241979</v>
      </c>
      <c r="C253" s="19">
        <v>0</v>
      </c>
      <c r="D253" s="19" t="s">
        <v>840</v>
      </c>
      <c r="E253" s="17" t="s">
        <v>1388</v>
      </c>
      <c r="F253" s="20">
        <v>119572.5</v>
      </c>
      <c r="G253" s="20">
        <v>-84459.74</v>
      </c>
      <c r="H253" s="20">
        <v>35112.76</v>
      </c>
    </row>
    <row r="254" spans="1:8">
      <c r="A254" s="19">
        <v>154</v>
      </c>
      <c r="B254" s="18">
        <v>100000241980</v>
      </c>
      <c r="C254" s="19">
        <v>0</v>
      </c>
      <c r="D254" s="19" t="s">
        <v>840</v>
      </c>
      <c r="E254" s="17" t="s">
        <v>1388</v>
      </c>
      <c r="F254" s="20">
        <v>119572.5</v>
      </c>
      <c r="G254" s="20">
        <v>-84459.74</v>
      </c>
      <c r="H254" s="20">
        <v>35112.76</v>
      </c>
    </row>
    <row r="255" spans="1:8">
      <c r="A255" s="19">
        <v>155</v>
      </c>
      <c r="B255" s="18">
        <v>100000241981</v>
      </c>
      <c r="C255" s="19">
        <v>0</v>
      </c>
      <c r="D255" s="19" t="s">
        <v>840</v>
      </c>
      <c r="E255" s="17" t="s">
        <v>1388</v>
      </c>
      <c r="F255" s="20">
        <v>119572.5</v>
      </c>
      <c r="G255" s="20">
        <v>-84459.74</v>
      </c>
      <c r="H255" s="20">
        <v>35112.76</v>
      </c>
    </row>
    <row r="256" spans="1:8">
      <c r="A256" s="19">
        <v>156</v>
      </c>
      <c r="B256" s="18">
        <v>100000241982</v>
      </c>
      <c r="C256" s="19">
        <v>0</v>
      </c>
      <c r="D256" s="19" t="s">
        <v>840</v>
      </c>
      <c r="E256" s="17" t="s">
        <v>1388</v>
      </c>
      <c r="F256" s="20">
        <v>119572.5</v>
      </c>
      <c r="G256" s="20">
        <v>-84459.74</v>
      </c>
      <c r="H256" s="20">
        <v>35112.76</v>
      </c>
    </row>
    <row r="257" spans="1:8">
      <c r="A257" s="19">
        <v>157</v>
      </c>
      <c r="B257" s="18">
        <v>100000241983</v>
      </c>
      <c r="C257" s="19">
        <v>0</v>
      </c>
      <c r="D257" s="19" t="s">
        <v>840</v>
      </c>
      <c r="E257" s="17" t="s">
        <v>1388</v>
      </c>
      <c r="F257" s="20">
        <v>119572.5</v>
      </c>
      <c r="G257" s="20">
        <v>-84459.74</v>
      </c>
      <c r="H257" s="20">
        <v>35112.76</v>
      </c>
    </row>
    <row r="258" spans="1:8">
      <c r="A258" s="19">
        <v>158</v>
      </c>
      <c r="B258" s="18">
        <v>100000241984</v>
      </c>
      <c r="C258" s="19">
        <v>0</v>
      </c>
      <c r="D258" s="19" t="s">
        <v>840</v>
      </c>
      <c r="E258" s="17" t="s">
        <v>1388</v>
      </c>
      <c r="F258" s="20">
        <v>119572.5</v>
      </c>
      <c r="G258" s="20">
        <v>-84459.74</v>
      </c>
      <c r="H258" s="20">
        <v>35112.76</v>
      </c>
    </row>
    <row r="259" spans="1:8">
      <c r="A259" s="19">
        <v>159</v>
      </c>
      <c r="B259" s="18">
        <v>100000241985</v>
      </c>
      <c r="C259" s="19">
        <v>0</v>
      </c>
      <c r="D259" s="19" t="s">
        <v>840</v>
      </c>
      <c r="E259" s="17" t="s">
        <v>1389</v>
      </c>
      <c r="F259" s="20">
        <v>119572.5</v>
      </c>
      <c r="G259" s="20">
        <v>-84459.74</v>
      </c>
      <c r="H259" s="20">
        <v>35112.76</v>
      </c>
    </row>
    <row r="260" spans="1:8">
      <c r="A260" s="19">
        <v>160</v>
      </c>
      <c r="B260" s="18">
        <v>100000241986</v>
      </c>
      <c r="C260" s="19">
        <v>0</v>
      </c>
      <c r="D260" s="19" t="s">
        <v>840</v>
      </c>
      <c r="E260" s="17" t="s">
        <v>1389</v>
      </c>
      <c r="F260" s="20">
        <v>119572.5</v>
      </c>
      <c r="G260" s="20">
        <v>-84459.74</v>
      </c>
      <c r="H260" s="20">
        <v>35112.76</v>
      </c>
    </row>
    <row r="261" spans="1:8">
      <c r="A261" s="19">
        <v>161</v>
      </c>
      <c r="B261" s="18">
        <v>100000241987</v>
      </c>
      <c r="C261" s="19">
        <v>0</v>
      </c>
      <c r="D261" s="19" t="s">
        <v>840</v>
      </c>
      <c r="E261" s="17" t="s">
        <v>1389</v>
      </c>
      <c r="F261" s="20">
        <v>119572.5</v>
      </c>
      <c r="G261" s="20">
        <v>-84459.74</v>
      </c>
      <c r="H261" s="20">
        <v>35112.76</v>
      </c>
    </row>
    <row r="262" spans="1:8">
      <c r="A262" s="19">
        <v>162</v>
      </c>
      <c r="B262" s="18">
        <v>100000241988</v>
      </c>
      <c r="C262" s="19">
        <v>0</v>
      </c>
      <c r="D262" s="19" t="s">
        <v>840</v>
      </c>
      <c r="E262" s="17" t="s">
        <v>1389</v>
      </c>
      <c r="F262" s="20">
        <v>119572.5</v>
      </c>
      <c r="G262" s="20">
        <v>-84459.74</v>
      </c>
      <c r="H262" s="20">
        <v>35112.76</v>
      </c>
    </row>
    <row r="263" spans="1:8">
      <c r="A263" s="19">
        <v>163</v>
      </c>
      <c r="B263" s="18">
        <v>100000241989</v>
      </c>
      <c r="C263" s="19">
        <v>0</v>
      </c>
      <c r="D263" s="19" t="s">
        <v>840</v>
      </c>
      <c r="E263" s="17" t="s">
        <v>1389</v>
      </c>
      <c r="F263" s="20">
        <v>119572.5</v>
      </c>
      <c r="G263" s="20">
        <v>-84459.74</v>
      </c>
      <c r="H263" s="20">
        <v>35112.76</v>
      </c>
    </row>
    <row r="264" spans="1:8">
      <c r="A264" s="19">
        <v>164</v>
      </c>
      <c r="B264" s="18">
        <v>100000241990</v>
      </c>
      <c r="C264" s="19">
        <v>0</v>
      </c>
      <c r="D264" s="19" t="s">
        <v>840</v>
      </c>
      <c r="E264" s="17" t="s">
        <v>1389</v>
      </c>
      <c r="F264" s="20">
        <v>119572.5</v>
      </c>
      <c r="G264" s="20">
        <v>-84459.74</v>
      </c>
      <c r="H264" s="20">
        <v>35112.76</v>
      </c>
    </row>
    <row r="265" spans="1:8">
      <c r="A265" s="19">
        <v>165</v>
      </c>
      <c r="B265" s="18">
        <v>100000241991</v>
      </c>
      <c r="C265" s="19">
        <v>0</v>
      </c>
      <c r="D265" s="19" t="s">
        <v>840</v>
      </c>
      <c r="E265" s="17" t="s">
        <v>1389</v>
      </c>
      <c r="F265" s="20">
        <v>119572.5</v>
      </c>
      <c r="G265" s="20">
        <v>-84459.74</v>
      </c>
      <c r="H265" s="20">
        <v>35112.76</v>
      </c>
    </row>
    <row r="266" spans="1:8">
      <c r="A266" s="19">
        <v>166</v>
      </c>
      <c r="B266" s="18">
        <v>100000241992</v>
      </c>
      <c r="C266" s="19">
        <v>0</v>
      </c>
      <c r="D266" s="19" t="s">
        <v>840</v>
      </c>
      <c r="E266" s="17" t="s">
        <v>1389</v>
      </c>
      <c r="F266" s="20">
        <v>119572.5</v>
      </c>
      <c r="G266" s="20">
        <v>-84459.74</v>
      </c>
      <c r="H266" s="20">
        <v>35112.76</v>
      </c>
    </row>
    <row r="267" spans="1:8">
      <c r="A267" s="19">
        <v>167</v>
      </c>
      <c r="B267" s="18">
        <v>100000241993</v>
      </c>
      <c r="C267" s="19">
        <v>0</v>
      </c>
      <c r="D267" s="19" t="s">
        <v>840</v>
      </c>
      <c r="E267" s="17" t="s">
        <v>1389</v>
      </c>
      <c r="F267" s="20">
        <v>119572.5</v>
      </c>
      <c r="G267" s="20">
        <v>-84459.74</v>
      </c>
      <c r="H267" s="20">
        <v>35112.76</v>
      </c>
    </row>
    <row r="268" spans="1:8">
      <c r="A268" s="19">
        <v>168</v>
      </c>
      <c r="B268" s="18">
        <v>100000241994</v>
      </c>
      <c r="C268" s="19">
        <v>0</v>
      </c>
      <c r="D268" s="19" t="s">
        <v>840</v>
      </c>
      <c r="E268" s="17" t="s">
        <v>1389</v>
      </c>
      <c r="F268" s="20">
        <v>119572.5</v>
      </c>
      <c r="G268" s="20">
        <v>-84459.74</v>
      </c>
      <c r="H268" s="20">
        <v>35112.76</v>
      </c>
    </row>
    <row r="269" spans="1:8">
      <c r="A269" s="19">
        <v>169</v>
      </c>
      <c r="B269" s="18">
        <v>100000241995</v>
      </c>
      <c r="C269" s="19">
        <v>0</v>
      </c>
      <c r="D269" s="19" t="s">
        <v>840</v>
      </c>
      <c r="E269" s="17" t="s">
        <v>1389</v>
      </c>
      <c r="F269" s="20">
        <v>119572.5</v>
      </c>
      <c r="G269" s="20">
        <v>-84459.74</v>
      </c>
      <c r="H269" s="20">
        <v>35112.76</v>
      </c>
    </row>
    <row r="270" spans="1:8">
      <c r="A270" s="19">
        <v>170</v>
      </c>
      <c r="B270" s="18">
        <v>100000241996</v>
      </c>
      <c r="C270" s="19">
        <v>0</v>
      </c>
      <c r="D270" s="19" t="s">
        <v>840</v>
      </c>
      <c r="E270" s="17" t="s">
        <v>1389</v>
      </c>
      <c r="F270" s="20">
        <v>119572.5</v>
      </c>
      <c r="G270" s="20">
        <v>-84459.74</v>
      </c>
      <c r="H270" s="20">
        <v>35112.76</v>
      </c>
    </row>
    <row r="271" spans="1:8">
      <c r="A271" s="19">
        <v>171</v>
      </c>
      <c r="B271" s="18">
        <v>100000241997</v>
      </c>
      <c r="C271" s="19">
        <v>0</v>
      </c>
      <c r="D271" s="19" t="s">
        <v>840</v>
      </c>
      <c r="E271" s="17" t="s">
        <v>1389</v>
      </c>
      <c r="F271" s="20">
        <v>119572.5</v>
      </c>
      <c r="G271" s="20">
        <v>-84459.74</v>
      </c>
      <c r="H271" s="20">
        <v>35112.76</v>
      </c>
    </row>
    <row r="272" spans="1:8">
      <c r="A272" s="19">
        <v>172</v>
      </c>
      <c r="B272" s="18">
        <v>100000241998</v>
      </c>
      <c r="C272" s="19">
        <v>0</v>
      </c>
      <c r="D272" s="19" t="s">
        <v>840</v>
      </c>
      <c r="E272" s="17" t="s">
        <v>1390</v>
      </c>
      <c r="F272" s="20">
        <v>119572.5</v>
      </c>
      <c r="G272" s="20">
        <v>-84459.74</v>
      </c>
      <c r="H272" s="20">
        <v>35112.76</v>
      </c>
    </row>
    <row r="273" spans="1:8">
      <c r="A273" s="19">
        <v>173</v>
      </c>
      <c r="B273" s="18">
        <v>100000241999</v>
      </c>
      <c r="C273" s="19">
        <v>0</v>
      </c>
      <c r="D273" s="19" t="s">
        <v>840</v>
      </c>
      <c r="E273" s="17" t="s">
        <v>1390</v>
      </c>
      <c r="F273" s="20">
        <v>119572.5</v>
      </c>
      <c r="G273" s="20">
        <v>-84459.74</v>
      </c>
      <c r="H273" s="20">
        <v>35112.76</v>
      </c>
    </row>
    <row r="274" spans="1:8">
      <c r="A274" s="19">
        <v>174</v>
      </c>
      <c r="B274" s="18">
        <v>100000242000</v>
      </c>
      <c r="C274" s="19">
        <v>0</v>
      </c>
      <c r="D274" s="19" t="s">
        <v>840</v>
      </c>
      <c r="E274" s="17" t="s">
        <v>1390</v>
      </c>
      <c r="F274" s="20">
        <v>119572.5</v>
      </c>
      <c r="G274" s="20">
        <v>-84459.74</v>
      </c>
      <c r="H274" s="20">
        <v>35112.76</v>
      </c>
    </row>
    <row r="275" spans="1:8">
      <c r="A275" s="19">
        <v>175</v>
      </c>
      <c r="B275" s="18">
        <v>100000242001</v>
      </c>
      <c r="C275" s="19">
        <v>0</v>
      </c>
      <c r="D275" s="19" t="s">
        <v>840</v>
      </c>
      <c r="E275" s="17" t="s">
        <v>1391</v>
      </c>
      <c r="F275" s="20">
        <v>119572.5</v>
      </c>
      <c r="G275" s="20">
        <v>-84459.74</v>
      </c>
      <c r="H275" s="20">
        <v>35112.76</v>
      </c>
    </row>
    <row r="276" spans="1:8">
      <c r="A276" s="19">
        <v>176</v>
      </c>
      <c r="B276" s="18">
        <v>100000242002</v>
      </c>
      <c r="C276" s="19">
        <v>0</v>
      </c>
      <c r="D276" s="19" t="s">
        <v>840</v>
      </c>
      <c r="E276" s="17" t="s">
        <v>1391</v>
      </c>
      <c r="F276" s="20">
        <v>119572.5</v>
      </c>
      <c r="G276" s="20">
        <v>-84459.74</v>
      </c>
      <c r="H276" s="20">
        <v>35112.76</v>
      </c>
    </row>
    <row r="277" spans="1:8">
      <c r="A277" s="19">
        <v>177</v>
      </c>
      <c r="B277" s="18">
        <v>100000242003</v>
      </c>
      <c r="C277" s="19">
        <v>0</v>
      </c>
      <c r="D277" s="19" t="s">
        <v>840</v>
      </c>
      <c r="E277" s="17" t="s">
        <v>1391</v>
      </c>
      <c r="F277" s="20">
        <v>119572.5</v>
      </c>
      <c r="G277" s="20">
        <v>-84459.74</v>
      </c>
      <c r="H277" s="20">
        <v>35112.76</v>
      </c>
    </row>
    <row r="278" spans="1:8">
      <c r="A278" s="19">
        <v>178</v>
      </c>
      <c r="B278" s="18">
        <v>100000242004</v>
      </c>
      <c r="C278" s="19">
        <v>0</v>
      </c>
      <c r="D278" s="19" t="s">
        <v>840</v>
      </c>
      <c r="E278" s="17" t="s">
        <v>1391</v>
      </c>
      <c r="F278" s="20">
        <v>119572.5</v>
      </c>
      <c r="G278" s="20">
        <v>-84459.74</v>
      </c>
      <c r="H278" s="20">
        <v>35112.76</v>
      </c>
    </row>
    <row r="279" spans="1:8">
      <c r="A279" s="19">
        <v>179</v>
      </c>
      <c r="B279" s="18">
        <v>100000242005</v>
      </c>
      <c r="C279" s="19">
        <v>0</v>
      </c>
      <c r="D279" s="19" t="s">
        <v>840</v>
      </c>
      <c r="E279" s="17" t="s">
        <v>1391</v>
      </c>
      <c r="F279" s="20">
        <v>119572.5</v>
      </c>
      <c r="G279" s="20">
        <v>-84459.74</v>
      </c>
      <c r="H279" s="20">
        <v>35112.76</v>
      </c>
    </row>
    <row r="280" spans="1:8">
      <c r="A280" s="19">
        <v>180</v>
      </c>
      <c r="B280" s="18">
        <v>100000242006</v>
      </c>
      <c r="C280" s="19">
        <v>0</v>
      </c>
      <c r="D280" s="19" t="s">
        <v>840</v>
      </c>
      <c r="E280" s="17" t="s">
        <v>1391</v>
      </c>
      <c r="F280" s="20">
        <v>119572.5</v>
      </c>
      <c r="G280" s="20">
        <v>-84459.74</v>
      </c>
      <c r="H280" s="20">
        <v>35112.76</v>
      </c>
    </row>
    <row r="281" spans="1:8">
      <c r="A281" s="19">
        <v>181</v>
      </c>
      <c r="B281" s="18">
        <v>100000242007</v>
      </c>
      <c r="C281" s="19">
        <v>0</v>
      </c>
      <c r="D281" s="19" t="s">
        <v>840</v>
      </c>
      <c r="E281" s="17" t="s">
        <v>1391</v>
      </c>
      <c r="F281" s="20">
        <v>119572.5</v>
      </c>
      <c r="G281" s="20">
        <v>-84459.74</v>
      </c>
      <c r="H281" s="20">
        <v>35112.76</v>
      </c>
    </row>
    <row r="282" spans="1:8">
      <c r="A282" s="19">
        <v>182</v>
      </c>
      <c r="B282" s="18">
        <v>100000242008</v>
      </c>
      <c r="C282" s="19">
        <v>0</v>
      </c>
      <c r="D282" s="19" t="s">
        <v>840</v>
      </c>
      <c r="E282" s="17" t="s">
        <v>1391</v>
      </c>
      <c r="F282" s="20">
        <v>119572.5</v>
      </c>
      <c r="G282" s="20">
        <v>-84459.74</v>
      </c>
      <c r="H282" s="20">
        <v>35112.76</v>
      </c>
    </row>
    <row r="283" spans="1:8">
      <c r="A283" s="19">
        <v>183</v>
      </c>
      <c r="B283" s="18">
        <v>100000242009</v>
      </c>
      <c r="C283" s="19">
        <v>0</v>
      </c>
      <c r="D283" s="19" t="s">
        <v>840</v>
      </c>
      <c r="E283" s="17" t="s">
        <v>1391</v>
      </c>
      <c r="F283" s="20">
        <v>119572.5</v>
      </c>
      <c r="G283" s="20">
        <v>-84459.74</v>
      </c>
      <c r="H283" s="20">
        <v>35112.76</v>
      </c>
    </row>
    <row r="284" spans="1:8">
      <c r="A284" s="19">
        <v>184</v>
      </c>
      <c r="B284" s="18">
        <v>100000242010</v>
      </c>
      <c r="C284" s="19">
        <v>0</v>
      </c>
      <c r="D284" s="19" t="s">
        <v>840</v>
      </c>
      <c r="E284" s="17" t="s">
        <v>1391</v>
      </c>
      <c r="F284" s="20">
        <v>119572.5</v>
      </c>
      <c r="G284" s="20">
        <v>-84459.74</v>
      </c>
      <c r="H284" s="20">
        <v>35112.76</v>
      </c>
    </row>
    <row r="285" spans="1:8">
      <c r="A285" s="19">
        <v>185</v>
      </c>
      <c r="B285" s="18">
        <v>100000242011</v>
      </c>
      <c r="C285" s="19">
        <v>0</v>
      </c>
      <c r="D285" s="19" t="s">
        <v>840</v>
      </c>
      <c r="E285" s="17" t="s">
        <v>1391</v>
      </c>
      <c r="F285" s="20">
        <v>119572.5</v>
      </c>
      <c r="G285" s="20">
        <v>-84459.74</v>
      </c>
      <c r="H285" s="20">
        <v>35112.76</v>
      </c>
    </row>
    <row r="286" spans="1:8">
      <c r="A286" s="19">
        <v>186</v>
      </c>
      <c r="B286" s="18">
        <v>100000242012</v>
      </c>
      <c r="C286" s="19">
        <v>0</v>
      </c>
      <c r="D286" s="19" t="s">
        <v>840</v>
      </c>
      <c r="E286" s="17" t="s">
        <v>1391</v>
      </c>
      <c r="F286" s="20">
        <v>119572.5</v>
      </c>
      <c r="G286" s="20">
        <v>-84459.74</v>
      </c>
      <c r="H286" s="20">
        <v>35112.76</v>
      </c>
    </row>
    <row r="287" spans="1:8">
      <c r="A287" s="19">
        <v>187</v>
      </c>
      <c r="B287" s="18">
        <v>100000242013</v>
      </c>
      <c r="C287" s="19">
        <v>0</v>
      </c>
      <c r="D287" s="19" t="s">
        <v>840</v>
      </c>
      <c r="E287" s="17" t="s">
        <v>1392</v>
      </c>
      <c r="F287" s="20">
        <v>119572.5</v>
      </c>
      <c r="G287" s="20">
        <v>-84459.74</v>
      </c>
      <c r="H287" s="20">
        <v>35112.76</v>
      </c>
    </row>
    <row r="288" spans="1:8">
      <c r="A288" s="19">
        <v>188</v>
      </c>
      <c r="B288" s="18">
        <v>100000242014</v>
      </c>
      <c r="C288" s="19">
        <v>0</v>
      </c>
      <c r="D288" s="19" t="s">
        <v>840</v>
      </c>
      <c r="E288" s="17" t="s">
        <v>1392</v>
      </c>
      <c r="F288" s="20">
        <v>119572.5</v>
      </c>
      <c r="G288" s="20">
        <v>-84459.74</v>
      </c>
      <c r="H288" s="20">
        <v>35112.76</v>
      </c>
    </row>
    <row r="289" spans="1:8">
      <c r="A289" s="19">
        <v>189</v>
      </c>
      <c r="B289" s="18">
        <v>100000242015</v>
      </c>
      <c r="C289" s="19">
        <v>0</v>
      </c>
      <c r="D289" s="19" t="s">
        <v>840</v>
      </c>
      <c r="E289" s="17" t="s">
        <v>1392</v>
      </c>
      <c r="F289" s="20">
        <v>119572.5</v>
      </c>
      <c r="G289" s="20">
        <v>-84459.74</v>
      </c>
      <c r="H289" s="20">
        <v>35112.76</v>
      </c>
    </row>
    <row r="290" spans="1:8">
      <c r="A290" s="19">
        <v>190</v>
      </c>
      <c r="B290" s="18">
        <v>100000242016</v>
      </c>
      <c r="C290" s="19">
        <v>0</v>
      </c>
      <c r="D290" s="19" t="s">
        <v>840</v>
      </c>
      <c r="E290" s="17" t="s">
        <v>1392</v>
      </c>
      <c r="F290" s="20">
        <v>119572.5</v>
      </c>
      <c r="G290" s="20">
        <v>-84459.74</v>
      </c>
      <c r="H290" s="20">
        <v>35112.76</v>
      </c>
    </row>
    <row r="291" spans="1:8">
      <c r="A291" s="19">
        <v>191</v>
      </c>
      <c r="B291" s="18">
        <v>100000242017</v>
      </c>
      <c r="C291" s="19">
        <v>0</v>
      </c>
      <c r="D291" s="19" t="s">
        <v>840</v>
      </c>
      <c r="E291" s="17" t="s">
        <v>1392</v>
      </c>
      <c r="F291" s="20">
        <v>119572.5</v>
      </c>
      <c r="G291" s="20">
        <v>-84459.74</v>
      </c>
      <c r="H291" s="20">
        <v>35112.76</v>
      </c>
    </row>
    <row r="292" spans="1:8">
      <c r="A292" s="19">
        <v>192</v>
      </c>
      <c r="B292" s="18">
        <v>100000242018</v>
      </c>
      <c r="C292" s="19">
        <v>0</v>
      </c>
      <c r="D292" s="19" t="s">
        <v>840</v>
      </c>
      <c r="E292" s="17" t="s">
        <v>1392</v>
      </c>
      <c r="F292" s="20">
        <v>119572.5</v>
      </c>
      <c r="G292" s="20">
        <v>-84459.74</v>
      </c>
      <c r="H292" s="20">
        <v>35112.76</v>
      </c>
    </row>
    <row r="293" spans="1:8">
      <c r="A293" s="19">
        <v>193</v>
      </c>
      <c r="B293" s="18">
        <v>100000242019</v>
      </c>
      <c r="C293" s="19">
        <v>0</v>
      </c>
      <c r="D293" s="19" t="s">
        <v>840</v>
      </c>
      <c r="E293" s="17" t="s">
        <v>1392</v>
      </c>
      <c r="F293" s="20">
        <v>119572.5</v>
      </c>
      <c r="G293" s="20">
        <v>-84459.74</v>
      </c>
      <c r="H293" s="20">
        <v>35112.76</v>
      </c>
    </row>
    <row r="294" spans="1:8">
      <c r="A294" s="19">
        <v>194</v>
      </c>
      <c r="B294" s="18">
        <v>100000242020</v>
      </c>
      <c r="C294" s="19">
        <v>0</v>
      </c>
      <c r="D294" s="19" t="s">
        <v>840</v>
      </c>
      <c r="E294" s="17" t="s">
        <v>1392</v>
      </c>
      <c r="F294" s="20">
        <v>119572.5</v>
      </c>
      <c r="G294" s="20">
        <v>-84459.74</v>
      </c>
      <c r="H294" s="20">
        <v>35112.76</v>
      </c>
    </row>
    <row r="295" spans="1:8">
      <c r="A295" s="19">
        <v>195</v>
      </c>
      <c r="B295" s="18">
        <v>100000242021</v>
      </c>
      <c r="C295" s="19">
        <v>0</v>
      </c>
      <c r="D295" s="19" t="s">
        <v>840</v>
      </c>
      <c r="E295" s="17" t="s">
        <v>1393</v>
      </c>
      <c r="F295" s="20">
        <v>119572.5</v>
      </c>
      <c r="G295" s="20">
        <v>-84459.74</v>
      </c>
      <c r="H295" s="20">
        <v>35112.76</v>
      </c>
    </row>
    <row r="296" spans="1:8">
      <c r="A296" s="19">
        <v>196</v>
      </c>
      <c r="B296" s="18">
        <v>100000242022</v>
      </c>
      <c r="C296" s="19">
        <v>0</v>
      </c>
      <c r="D296" s="19" t="s">
        <v>840</v>
      </c>
      <c r="E296" s="17" t="s">
        <v>1393</v>
      </c>
      <c r="F296" s="20">
        <v>119572.5</v>
      </c>
      <c r="G296" s="20">
        <v>-84459.74</v>
      </c>
      <c r="H296" s="20">
        <v>35112.76</v>
      </c>
    </row>
    <row r="297" spans="1:8">
      <c r="A297" s="19">
        <v>197</v>
      </c>
      <c r="B297" s="18">
        <v>100000242023</v>
      </c>
      <c r="C297" s="19">
        <v>0</v>
      </c>
      <c r="D297" s="19" t="s">
        <v>840</v>
      </c>
      <c r="E297" s="17" t="s">
        <v>1393</v>
      </c>
      <c r="F297" s="20">
        <v>119572.5</v>
      </c>
      <c r="G297" s="20">
        <v>-84459.74</v>
      </c>
      <c r="H297" s="20">
        <v>35112.76</v>
      </c>
    </row>
    <row r="298" spans="1:8">
      <c r="A298" s="19">
        <v>198</v>
      </c>
      <c r="B298" s="18">
        <v>100000242024</v>
      </c>
      <c r="C298" s="19">
        <v>0</v>
      </c>
      <c r="D298" s="19" t="s">
        <v>840</v>
      </c>
      <c r="E298" s="17" t="s">
        <v>1393</v>
      </c>
      <c r="F298" s="20">
        <v>119572.5</v>
      </c>
      <c r="G298" s="20">
        <v>-84459.74</v>
      </c>
      <c r="H298" s="20">
        <v>35112.76</v>
      </c>
    </row>
    <row r="299" spans="1:8">
      <c r="A299" s="19">
        <v>199</v>
      </c>
      <c r="B299" s="18">
        <v>100000242025</v>
      </c>
      <c r="C299" s="19">
        <v>0</v>
      </c>
      <c r="D299" s="19" t="s">
        <v>840</v>
      </c>
      <c r="E299" s="17" t="s">
        <v>1394</v>
      </c>
      <c r="F299" s="20">
        <v>119572.5</v>
      </c>
      <c r="G299" s="20">
        <v>-84459.74</v>
      </c>
      <c r="H299" s="20">
        <v>35112.76</v>
      </c>
    </row>
    <row r="300" spans="1:8">
      <c r="A300" s="19">
        <v>200</v>
      </c>
      <c r="B300" s="18">
        <v>100000242026</v>
      </c>
      <c r="C300" s="19">
        <v>0</v>
      </c>
      <c r="D300" s="19" t="s">
        <v>840</v>
      </c>
      <c r="E300" s="17" t="s">
        <v>1394</v>
      </c>
      <c r="F300" s="20">
        <v>119572.5</v>
      </c>
      <c r="G300" s="20">
        <v>-84459.74</v>
      </c>
      <c r="H300" s="20">
        <v>35112.76</v>
      </c>
    </row>
    <row r="301" spans="1:8">
      <c r="A301" s="19">
        <v>201</v>
      </c>
      <c r="B301" s="18">
        <v>100000242027</v>
      </c>
      <c r="C301" s="19">
        <v>0</v>
      </c>
      <c r="D301" s="19" t="s">
        <v>840</v>
      </c>
      <c r="E301" s="17" t="s">
        <v>1394</v>
      </c>
      <c r="F301" s="20">
        <v>119572.5</v>
      </c>
      <c r="G301" s="20">
        <v>-84459.74</v>
      </c>
      <c r="H301" s="20">
        <v>35112.76</v>
      </c>
    </row>
    <row r="302" spans="1:8">
      <c r="A302" s="19">
        <v>202</v>
      </c>
      <c r="B302" s="18">
        <v>100000242028</v>
      </c>
      <c r="C302" s="19">
        <v>0</v>
      </c>
      <c r="D302" s="19" t="s">
        <v>840</v>
      </c>
      <c r="E302" s="17" t="s">
        <v>1395</v>
      </c>
      <c r="F302" s="20">
        <v>119572.5</v>
      </c>
      <c r="G302" s="20">
        <v>-84459.74</v>
      </c>
      <c r="H302" s="20">
        <v>35112.76</v>
      </c>
    </row>
    <row r="303" spans="1:8">
      <c r="A303" s="19">
        <v>203</v>
      </c>
      <c r="B303" s="18">
        <v>100000242029</v>
      </c>
      <c r="C303" s="19">
        <v>0</v>
      </c>
      <c r="D303" s="19" t="s">
        <v>840</v>
      </c>
      <c r="E303" s="17" t="s">
        <v>1396</v>
      </c>
      <c r="F303" s="20">
        <v>119572.5</v>
      </c>
      <c r="G303" s="20">
        <v>-84459.74</v>
      </c>
      <c r="H303" s="20">
        <v>35112.76</v>
      </c>
    </row>
    <row r="304" spans="1:8">
      <c r="A304" s="19">
        <v>204</v>
      </c>
      <c r="B304" s="18">
        <v>100000242030</v>
      </c>
      <c r="C304" s="19">
        <v>0</v>
      </c>
      <c r="D304" s="19" t="s">
        <v>840</v>
      </c>
      <c r="E304" s="17" t="s">
        <v>1396</v>
      </c>
      <c r="F304" s="20">
        <v>119572.5</v>
      </c>
      <c r="G304" s="20">
        <v>-84459.74</v>
      </c>
      <c r="H304" s="20">
        <v>35112.76</v>
      </c>
    </row>
    <row r="305" spans="1:8">
      <c r="A305" s="19">
        <v>205</v>
      </c>
      <c r="B305" s="18">
        <v>100000242031</v>
      </c>
      <c r="C305" s="19">
        <v>0</v>
      </c>
      <c r="D305" s="19" t="s">
        <v>840</v>
      </c>
      <c r="E305" s="17" t="s">
        <v>1396</v>
      </c>
      <c r="F305" s="20">
        <v>119572.5</v>
      </c>
      <c r="G305" s="20">
        <v>-84459.74</v>
      </c>
      <c r="H305" s="20">
        <v>35112.76</v>
      </c>
    </row>
    <row r="306" spans="1:8">
      <c r="A306" s="19">
        <v>206</v>
      </c>
      <c r="B306" s="18">
        <v>100000242032</v>
      </c>
      <c r="C306" s="19">
        <v>0</v>
      </c>
      <c r="D306" s="19" t="s">
        <v>840</v>
      </c>
      <c r="E306" s="17" t="s">
        <v>1396</v>
      </c>
      <c r="F306" s="20">
        <v>119572.5</v>
      </c>
      <c r="G306" s="20">
        <v>-84459.74</v>
      </c>
      <c r="H306" s="20">
        <v>35112.76</v>
      </c>
    </row>
    <row r="307" spans="1:8">
      <c r="A307" s="19">
        <v>207</v>
      </c>
      <c r="B307" s="18">
        <v>100000242033</v>
      </c>
      <c r="C307" s="19">
        <v>0</v>
      </c>
      <c r="D307" s="19" t="s">
        <v>840</v>
      </c>
      <c r="E307" s="17" t="s">
        <v>1396</v>
      </c>
      <c r="F307" s="20">
        <v>119572.5</v>
      </c>
      <c r="G307" s="20">
        <v>-84459.74</v>
      </c>
      <c r="H307" s="20">
        <v>35112.76</v>
      </c>
    </row>
    <row r="308" spans="1:8">
      <c r="A308" s="19">
        <v>208</v>
      </c>
      <c r="B308" s="18">
        <v>100000242034</v>
      </c>
      <c r="C308" s="19">
        <v>0</v>
      </c>
      <c r="D308" s="19" t="s">
        <v>840</v>
      </c>
      <c r="E308" s="17" t="s">
        <v>1396</v>
      </c>
      <c r="F308" s="20">
        <v>119572.5</v>
      </c>
      <c r="G308" s="20">
        <v>-84459.74</v>
      </c>
      <c r="H308" s="20">
        <v>35112.76</v>
      </c>
    </row>
    <row r="309" spans="1:8">
      <c r="A309" s="19">
        <v>209</v>
      </c>
      <c r="B309" s="18">
        <v>100000242035</v>
      </c>
      <c r="C309" s="19">
        <v>0</v>
      </c>
      <c r="D309" s="19" t="s">
        <v>840</v>
      </c>
      <c r="E309" s="17" t="s">
        <v>1397</v>
      </c>
      <c r="F309" s="20">
        <v>119572.5</v>
      </c>
      <c r="G309" s="20">
        <v>-84459.74</v>
      </c>
      <c r="H309" s="20">
        <v>35112.76</v>
      </c>
    </row>
    <row r="310" spans="1:8">
      <c r="A310" s="19">
        <v>210</v>
      </c>
      <c r="B310" s="18">
        <v>100000242036</v>
      </c>
      <c r="C310" s="19">
        <v>0</v>
      </c>
      <c r="D310" s="19" t="s">
        <v>840</v>
      </c>
      <c r="E310" s="17" t="s">
        <v>1397</v>
      </c>
      <c r="F310" s="20">
        <v>119572.5</v>
      </c>
      <c r="G310" s="20">
        <v>-84459.74</v>
      </c>
      <c r="H310" s="20">
        <v>35112.76</v>
      </c>
    </row>
    <row r="311" spans="1:8">
      <c r="A311" s="19">
        <v>211</v>
      </c>
      <c r="B311" s="18">
        <v>100000242037</v>
      </c>
      <c r="C311" s="19">
        <v>0</v>
      </c>
      <c r="D311" s="19" t="s">
        <v>840</v>
      </c>
      <c r="E311" s="17" t="s">
        <v>1397</v>
      </c>
      <c r="F311" s="20">
        <v>119572.5</v>
      </c>
      <c r="G311" s="20">
        <v>-84459.74</v>
      </c>
      <c r="H311" s="20">
        <v>35112.76</v>
      </c>
    </row>
    <row r="312" spans="1:8">
      <c r="A312" s="19">
        <v>212</v>
      </c>
      <c r="B312" s="18">
        <v>100000242038</v>
      </c>
      <c r="C312" s="19">
        <v>0</v>
      </c>
      <c r="D312" s="19" t="s">
        <v>840</v>
      </c>
      <c r="E312" s="17" t="s">
        <v>1397</v>
      </c>
      <c r="F312" s="20">
        <v>119572.5</v>
      </c>
      <c r="G312" s="20">
        <v>-84459.74</v>
      </c>
      <c r="H312" s="20">
        <v>35112.76</v>
      </c>
    </row>
    <row r="313" spans="1:8">
      <c r="A313" s="19">
        <v>213</v>
      </c>
      <c r="B313" s="18">
        <v>100000242039</v>
      </c>
      <c r="C313" s="19">
        <v>0</v>
      </c>
      <c r="D313" s="19" t="s">
        <v>840</v>
      </c>
      <c r="E313" s="17" t="s">
        <v>1398</v>
      </c>
      <c r="F313" s="20">
        <v>119572.5</v>
      </c>
      <c r="G313" s="20">
        <v>-84459.74</v>
      </c>
      <c r="H313" s="20">
        <v>35112.76</v>
      </c>
    </row>
    <row r="314" spans="1:8">
      <c r="A314" s="19">
        <v>214</v>
      </c>
      <c r="B314" s="18">
        <v>100000242040</v>
      </c>
      <c r="C314" s="19">
        <v>0</v>
      </c>
      <c r="D314" s="19" t="s">
        <v>840</v>
      </c>
      <c r="E314" s="17" t="s">
        <v>1398</v>
      </c>
      <c r="F314" s="20">
        <v>119572.5</v>
      </c>
      <c r="G314" s="20">
        <v>-84459.74</v>
      </c>
      <c r="H314" s="20">
        <v>35112.76</v>
      </c>
    </row>
    <row r="315" spans="1:8">
      <c r="A315" s="19">
        <v>215</v>
      </c>
      <c r="B315" s="18">
        <v>100000242041</v>
      </c>
      <c r="C315" s="19">
        <v>0</v>
      </c>
      <c r="D315" s="19" t="s">
        <v>840</v>
      </c>
      <c r="E315" s="17" t="s">
        <v>1398</v>
      </c>
      <c r="F315" s="20">
        <v>119572.5</v>
      </c>
      <c r="G315" s="20">
        <v>-84459.74</v>
      </c>
      <c r="H315" s="20">
        <v>35112.76</v>
      </c>
    </row>
    <row r="316" spans="1:8">
      <c r="A316" s="19">
        <v>216</v>
      </c>
      <c r="B316" s="18">
        <v>100000242042</v>
      </c>
      <c r="C316" s="19">
        <v>0</v>
      </c>
      <c r="D316" s="19" t="s">
        <v>840</v>
      </c>
      <c r="E316" s="17" t="s">
        <v>1399</v>
      </c>
      <c r="F316" s="20">
        <v>119572.5</v>
      </c>
      <c r="G316" s="20">
        <v>-84459.74</v>
      </c>
      <c r="H316" s="20">
        <v>35112.76</v>
      </c>
    </row>
    <row r="317" spans="1:8">
      <c r="A317" s="19">
        <v>217</v>
      </c>
      <c r="B317" s="18">
        <v>100000242043</v>
      </c>
      <c r="C317" s="19">
        <v>0</v>
      </c>
      <c r="D317" s="19" t="s">
        <v>840</v>
      </c>
      <c r="E317" s="17" t="s">
        <v>1399</v>
      </c>
      <c r="F317" s="20">
        <v>119572.5</v>
      </c>
      <c r="G317" s="20">
        <v>-81976.820000000007</v>
      </c>
      <c r="H317" s="20">
        <v>37595.68</v>
      </c>
    </row>
    <row r="318" spans="1:8">
      <c r="A318" s="19">
        <v>218</v>
      </c>
      <c r="B318" s="18">
        <v>100000242044</v>
      </c>
      <c r="C318" s="19">
        <v>0</v>
      </c>
      <c r="D318" s="19" t="s">
        <v>840</v>
      </c>
      <c r="E318" s="17" t="s">
        <v>1399</v>
      </c>
      <c r="F318" s="20">
        <v>119572.5</v>
      </c>
      <c r="G318" s="20">
        <v>-81976.820000000007</v>
      </c>
      <c r="H318" s="20">
        <v>37595.68</v>
      </c>
    </row>
    <row r="319" spans="1:8">
      <c r="A319" s="19">
        <v>219</v>
      </c>
      <c r="B319" s="18">
        <v>100000400380</v>
      </c>
      <c r="C319" s="19">
        <v>0</v>
      </c>
      <c r="D319" s="19" t="s">
        <v>420</v>
      </c>
      <c r="E319" s="17" t="s">
        <v>1400</v>
      </c>
      <c r="F319" s="20">
        <v>22277400</v>
      </c>
      <c r="G319" s="20">
        <v>-8204888.9100000001</v>
      </c>
      <c r="H319" s="20">
        <v>14072511.09</v>
      </c>
    </row>
    <row r="320" spans="1:8">
      <c r="A320" s="19">
        <v>220</v>
      </c>
      <c r="B320" s="18">
        <v>100000400381</v>
      </c>
      <c r="C320" s="19">
        <v>0</v>
      </c>
      <c r="D320" s="19" t="s">
        <v>420</v>
      </c>
      <c r="E320" s="17" t="s">
        <v>1401</v>
      </c>
      <c r="F320" s="20">
        <v>5049544</v>
      </c>
      <c r="G320" s="20">
        <v>-1772284.77</v>
      </c>
      <c r="H320" s="20">
        <v>3277259.23</v>
      </c>
    </row>
    <row r="321" spans="1:8">
      <c r="A321" s="19">
        <v>221</v>
      </c>
      <c r="B321" s="18">
        <v>100000403482</v>
      </c>
      <c r="C321" s="19">
        <v>0</v>
      </c>
      <c r="D321" s="19" t="s">
        <v>136</v>
      </c>
      <c r="E321" s="17" t="s">
        <v>1402</v>
      </c>
      <c r="F321" s="20">
        <v>44405</v>
      </c>
      <c r="G321" s="20">
        <v>-15162.06</v>
      </c>
      <c r="H321" s="20">
        <v>29242.94</v>
      </c>
    </row>
    <row r="322" spans="1:8">
      <c r="A322" s="19">
        <v>222</v>
      </c>
      <c r="B322" s="18">
        <v>100000403483</v>
      </c>
      <c r="C322" s="19">
        <v>0</v>
      </c>
      <c r="D322" s="19" t="s">
        <v>136</v>
      </c>
      <c r="E322" s="17" t="s">
        <v>1403</v>
      </c>
      <c r="F322" s="20">
        <v>44405</v>
      </c>
      <c r="G322" s="20">
        <v>-15162.07</v>
      </c>
      <c r="H322" s="20">
        <v>29242.93</v>
      </c>
    </row>
    <row r="323" spans="1:8">
      <c r="A323" s="19">
        <v>223</v>
      </c>
      <c r="B323" s="18">
        <v>100000403484</v>
      </c>
      <c r="C323" s="19">
        <v>0</v>
      </c>
      <c r="D323" s="19" t="s">
        <v>136</v>
      </c>
      <c r="E323" s="17" t="s">
        <v>1404</v>
      </c>
      <c r="F323" s="20">
        <v>44405</v>
      </c>
      <c r="G323" s="20">
        <v>-15162.06</v>
      </c>
      <c r="H323" s="20">
        <v>29242.94</v>
      </c>
    </row>
    <row r="324" spans="1:8">
      <c r="A324" s="19">
        <v>224</v>
      </c>
      <c r="B324" s="18">
        <v>100000403485</v>
      </c>
      <c r="C324" s="19">
        <v>0</v>
      </c>
      <c r="D324" s="19" t="s">
        <v>136</v>
      </c>
      <c r="E324" s="17" t="s">
        <v>1405</v>
      </c>
      <c r="F324" s="20">
        <v>44405</v>
      </c>
      <c r="G324" s="20">
        <v>-15162.07</v>
      </c>
      <c r="H324" s="20">
        <v>29242.93</v>
      </c>
    </row>
    <row r="325" spans="1:8">
      <c r="A325" s="19">
        <v>225</v>
      </c>
      <c r="B325" s="18">
        <v>100000403486</v>
      </c>
      <c r="C325" s="19">
        <v>0</v>
      </c>
      <c r="D325" s="19" t="s">
        <v>136</v>
      </c>
      <c r="E325" s="17" t="s">
        <v>1406</v>
      </c>
      <c r="F325" s="20">
        <v>44405</v>
      </c>
      <c r="G325" s="20">
        <v>-15162.06</v>
      </c>
      <c r="H325" s="20">
        <v>29242.94</v>
      </c>
    </row>
    <row r="326" spans="1:8">
      <c r="A326" s="19">
        <v>226</v>
      </c>
      <c r="B326" s="18">
        <v>100000403487</v>
      </c>
      <c r="C326" s="19">
        <v>0</v>
      </c>
      <c r="D326" s="19" t="s">
        <v>136</v>
      </c>
      <c r="E326" s="17" t="s">
        <v>1407</v>
      </c>
      <c r="F326" s="20">
        <v>44405</v>
      </c>
      <c r="G326" s="20">
        <v>-15162.07</v>
      </c>
      <c r="H326" s="20">
        <v>29242.93</v>
      </c>
    </row>
    <row r="327" spans="1:8">
      <c r="A327" s="19">
        <v>227</v>
      </c>
      <c r="B327" s="18">
        <v>100000403488</v>
      </c>
      <c r="C327" s="19">
        <v>0</v>
      </c>
      <c r="D327" s="19" t="s">
        <v>136</v>
      </c>
      <c r="E327" s="17" t="s">
        <v>1408</v>
      </c>
      <c r="F327" s="20">
        <v>44405</v>
      </c>
      <c r="G327" s="20">
        <v>-15162.06</v>
      </c>
      <c r="H327" s="20">
        <v>29242.94</v>
      </c>
    </row>
    <row r="328" spans="1:8">
      <c r="A328" s="19">
        <v>228</v>
      </c>
      <c r="B328" s="18">
        <v>100000403489</v>
      </c>
      <c r="C328" s="19">
        <v>0</v>
      </c>
      <c r="D328" s="19" t="s">
        <v>136</v>
      </c>
      <c r="E328" s="17" t="s">
        <v>1409</v>
      </c>
      <c r="F328" s="20">
        <v>44405</v>
      </c>
      <c r="G328" s="20">
        <v>-15162.07</v>
      </c>
      <c r="H328" s="20">
        <v>29242.93</v>
      </c>
    </row>
    <row r="329" spans="1:8">
      <c r="A329" s="19">
        <v>229</v>
      </c>
      <c r="B329" s="18">
        <v>100000403492</v>
      </c>
      <c r="C329" s="19">
        <v>0</v>
      </c>
      <c r="D329" s="19" t="s">
        <v>136</v>
      </c>
      <c r="E329" s="17" t="s">
        <v>1410</v>
      </c>
      <c r="F329" s="20">
        <v>44405</v>
      </c>
      <c r="G329" s="20">
        <v>-15162.06</v>
      </c>
      <c r="H329" s="20">
        <v>29242.94</v>
      </c>
    </row>
    <row r="330" spans="1:8">
      <c r="A330" s="19">
        <v>230</v>
      </c>
      <c r="B330" s="18">
        <v>100000403493</v>
      </c>
      <c r="C330" s="19">
        <v>0</v>
      </c>
      <c r="D330" s="19" t="s">
        <v>136</v>
      </c>
      <c r="E330" s="17" t="s">
        <v>1411</v>
      </c>
      <c r="F330" s="20">
        <v>44405</v>
      </c>
      <c r="G330" s="20">
        <v>-15162.07</v>
      </c>
      <c r="H330" s="20">
        <v>29242.93</v>
      </c>
    </row>
    <row r="331" spans="1:8">
      <c r="A331" s="19">
        <v>231</v>
      </c>
      <c r="B331" s="18">
        <v>100000403494</v>
      </c>
      <c r="C331" s="19">
        <v>0</v>
      </c>
      <c r="D331" s="19" t="s">
        <v>136</v>
      </c>
      <c r="E331" s="17" t="s">
        <v>1412</v>
      </c>
      <c r="F331" s="20">
        <v>44405</v>
      </c>
      <c r="G331" s="20">
        <v>-15162.06</v>
      </c>
      <c r="H331" s="20">
        <v>29242.94</v>
      </c>
    </row>
    <row r="332" spans="1:8">
      <c r="A332" s="19">
        <v>232</v>
      </c>
      <c r="B332" s="18">
        <v>100000403495</v>
      </c>
      <c r="C332" s="19">
        <v>0</v>
      </c>
      <c r="D332" s="19" t="s">
        <v>136</v>
      </c>
      <c r="E332" s="17" t="s">
        <v>1413</v>
      </c>
      <c r="F332" s="20">
        <v>44405</v>
      </c>
      <c r="G332" s="20">
        <v>-15162.07</v>
      </c>
      <c r="H332" s="20">
        <v>29242.93</v>
      </c>
    </row>
    <row r="333" spans="1:8">
      <c r="A333" s="19">
        <v>233</v>
      </c>
      <c r="B333" s="18">
        <v>100000403496</v>
      </c>
      <c r="C333" s="19">
        <v>0</v>
      </c>
      <c r="D333" s="19" t="s">
        <v>136</v>
      </c>
      <c r="E333" s="17" t="s">
        <v>1414</v>
      </c>
      <c r="F333" s="20">
        <v>44405</v>
      </c>
      <c r="G333" s="20">
        <v>-15162.07</v>
      </c>
      <c r="H333" s="20">
        <v>29242.93</v>
      </c>
    </row>
    <row r="334" spans="1:8">
      <c r="A334" s="19">
        <v>234</v>
      </c>
      <c r="B334" s="18">
        <v>100000403497</v>
      </c>
      <c r="C334" s="19">
        <v>0</v>
      </c>
      <c r="D334" s="19" t="s">
        <v>136</v>
      </c>
      <c r="E334" s="17" t="s">
        <v>1415</v>
      </c>
      <c r="F334" s="20">
        <v>44405</v>
      </c>
      <c r="G334" s="20">
        <v>-15162.06</v>
      </c>
      <c r="H334" s="20">
        <v>29242.94</v>
      </c>
    </row>
    <row r="335" spans="1:8">
      <c r="A335" s="19">
        <v>235</v>
      </c>
      <c r="B335" s="18">
        <v>100000403498</v>
      </c>
      <c r="C335" s="19">
        <v>0</v>
      </c>
      <c r="D335" s="19" t="s">
        <v>136</v>
      </c>
      <c r="E335" s="17" t="s">
        <v>1416</v>
      </c>
      <c r="F335" s="20">
        <v>44405</v>
      </c>
      <c r="G335" s="20">
        <v>-15162.07</v>
      </c>
      <c r="H335" s="20">
        <v>29242.93</v>
      </c>
    </row>
    <row r="336" spans="1:8">
      <c r="A336" s="19">
        <v>236</v>
      </c>
      <c r="B336" s="18">
        <v>100000403499</v>
      </c>
      <c r="C336" s="19">
        <v>0</v>
      </c>
      <c r="D336" s="19" t="s">
        <v>136</v>
      </c>
      <c r="E336" s="17" t="s">
        <v>1417</v>
      </c>
      <c r="F336" s="20">
        <v>44405</v>
      </c>
      <c r="G336" s="20">
        <v>-15162.06</v>
      </c>
      <c r="H336" s="20">
        <v>29242.94</v>
      </c>
    </row>
    <row r="337" spans="1:8">
      <c r="A337" s="19">
        <v>237</v>
      </c>
      <c r="B337" s="18">
        <v>100000403500</v>
      </c>
      <c r="C337" s="19">
        <v>0</v>
      </c>
      <c r="D337" s="19" t="s">
        <v>136</v>
      </c>
      <c r="E337" s="17" t="s">
        <v>1418</v>
      </c>
      <c r="F337" s="20">
        <v>44405</v>
      </c>
      <c r="G337" s="20">
        <v>-15162.06</v>
      </c>
      <c r="H337" s="20">
        <v>29242.94</v>
      </c>
    </row>
    <row r="338" spans="1:8">
      <c r="A338" s="19">
        <v>238</v>
      </c>
      <c r="B338" s="18">
        <v>100000403501</v>
      </c>
      <c r="C338" s="19">
        <v>0</v>
      </c>
      <c r="D338" s="19" t="s">
        <v>136</v>
      </c>
      <c r="E338" s="17" t="s">
        <v>1419</v>
      </c>
      <c r="F338" s="20">
        <v>44405</v>
      </c>
      <c r="G338" s="20">
        <v>-15162.07</v>
      </c>
      <c r="H338" s="20">
        <v>29242.93</v>
      </c>
    </row>
    <row r="339" spans="1:8">
      <c r="A339" s="19">
        <v>239</v>
      </c>
      <c r="B339" s="18">
        <v>100000403502</v>
      </c>
      <c r="C339" s="19">
        <v>0</v>
      </c>
      <c r="D339" s="19" t="s">
        <v>136</v>
      </c>
      <c r="E339" s="17" t="s">
        <v>1420</v>
      </c>
      <c r="F339" s="20">
        <v>44405</v>
      </c>
      <c r="G339" s="20">
        <v>-15162.07</v>
      </c>
      <c r="H339" s="20">
        <v>29242.93</v>
      </c>
    </row>
    <row r="340" spans="1:8">
      <c r="A340" s="19">
        <v>240</v>
      </c>
      <c r="B340" s="18">
        <v>100000403503</v>
      </c>
      <c r="C340" s="19">
        <v>0</v>
      </c>
      <c r="D340" s="19" t="s">
        <v>136</v>
      </c>
      <c r="E340" s="17" t="s">
        <v>1421</v>
      </c>
      <c r="F340" s="20">
        <v>44405</v>
      </c>
      <c r="G340" s="20">
        <v>-15162.06</v>
      </c>
      <c r="H340" s="20">
        <v>29242.94</v>
      </c>
    </row>
    <row r="341" spans="1:8">
      <c r="A341" s="19">
        <v>241</v>
      </c>
      <c r="B341" s="18">
        <v>100000403504</v>
      </c>
      <c r="C341" s="19">
        <v>0</v>
      </c>
      <c r="D341" s="19" t="s">
        <v>136</v>
      </c>
      <c r="E341" s="17" t="s">
        <v>1422</v>
      </c>
      <c r="F341" s="20">
        <v>44405</v>
      </c>
      <c r="G341" s="20">
        <v>-15162.06</v>
      </c>
      <c r="H341" s="20">
        <v>29242.94</v>
      </c>
    </row>
    <row r="342" spans="1:8">
      <c r="A342" s="19">
        <v>242</v>
      </c>
      <c r="B342" s="18">
        <v>100000403505</v>
      </c>
      <c r="C342" s="19">
        <v>0</v>
      </c>
      <c r="D342" s="19" t="s">
        <v>136</v>
      </c>
      <c r="E342" s="17" t="s">
        <v>1423</v>
      </c>
      <c r="F342" s="20">
        <v>44405</v>
      </c>
      <c r="G342" s="20">
        <v>-15162.07</v>
      </c>
      <c r="H342" s="20">
        <v>29242.93</v>
      </c>
    </row>
    <row r="343" spans="1:8">
      <c r="A343" s="19">
        <v>243</v>
      </c>
      <c r="B343" s="18">
        <v>100000403506</v>
      </c>
      <c r="C343" s="19">
        <v>0</v>
      </c>
      <c r="D343" s="19" t="s">
        <v>136</v>
      </c>
      <c r="E343" s="17" t="s">
        <v>1424</v>
      </c>
      <c r="F343" s="20">
        <v>44405</v>
      </c>
      <c r="G343" s="20">
        <v>-15162.07</v>
      </c>
      <c r="H343" s="20">
        <v>29242.93</v>
      </c>
    </row>
    <row r="344" spans="1:8">
      <c r="A344" s="19">
        <v>244</v>
      </c>
      <c r="B344" s="18">
        <v>100000403507</v>
      </c>
      <c r="C344" s="19">
        <v>0</v>
      </c>
      <c r="D344" s="19" t="s">
        <v>136</v>
      </c>
      <c r="E344" s="17" t="s">
        <v>1425</v>
      </c>
      <c r="F344" s="20">
        <v>44405</v>
      </c>
      <c r="G344" s="20">
        <v>-15162.06</v>
      </c>
      <c r="H344" s="20">
        <v>29242.94</v>
      </c>
    </row>
    <row r="345" spans="1:8">
      <c r="A345" s="19">
        <v>245</v>
      </c>
      <c r="B345" s="18">
        <v>100000403508</v>
      </c>
      <c r="C345" s="19">
        <v>0</v>
      </c>
      <c r="D345" s="19" t="s">
        <v>136</v>
      </c>
      <c r="E345" s="17" t="s">
        <v>1426</v>
      </c>
      <c r="F345" s="20">
        <v>44405</v>
      </c>
      <c r="G345" s="20">
        <v>-15162.06</v>
      </c>
      <c r="H345" s="20">
        <v>29242.94</v>
      </c>
    </row>
    <row r="346" spans="1:8">
      <c r="A346" s="19">
        <v>246</v>
      </c>
      <c r="B346" s="18">
        <v>100000403509</v>
      </c>
      <c r="C346" s="19">
        <v>0</v>
      </c>
      <c r="D346" s="19" t="s">
        <v>136</v>
      </c>
      <c r="E346" s="17" t="s">
        <v>1427</v>
      </c>
      <c r="F346" s="20">
        <v>44405</v>
      </c>
      <c r="G346" s="20">
        <v>-15162.07</v>
      </c>
      <c r="H346" s="20">
        <v>29242.93</v>
      </c>
    </row>
    <row r="347" spans="1:8">
      <c r="A347" s="19">
        <v>247</v>
      </c>
      <c r="B347" s="18">
        <v>100000403510</v>
      </c>
      <c r="C347" s="19">
        <v>0</v>
      </c>
      <c r="D347" s="19" t="s">
        <v>136</v>
      </c>
      <c r="E347" s="17" t="s">
        <v>1428</v>
      </c>
      <c r="F347" s="20">
        <v>44405</v>
      </c>
      <c r="G347" s="20">
        <v>-15162.06</v>
      </c>
      <c r="H347" s="20">
        <v>29242.94</v>
      </c>
    </row>
    <row r="348" spans="1:8">
      <c r="A348" s="19">
        <v>248</v>
      </c>
      <c r="B348" s="18">
        <v>100000403511</v>
      </c>
      <c r="C348" s="19">
        <v>0</v>
      </c>
      <c r="D348" s="19" t="s">
        <v>136</v>
      </c>
      <c r="E348" s="17" t="s">
        <v>1429</v>
      </c>
      <c r="F348" s="20">
        <v>44405</v>
      </c>
      <c r="G348" s="20">
        <v>-15162.07</v>
      </c>
      <c r="H348" s="20">
        <v>29242.93</v>
      </c>
    </row>
    <row r="349" spans="1:8">
      <c r="A349" s="19">
        <v>249</v>
      </c>
      <c r="B349" s="18">
        <v>100000403512</v>
      </c>
      <c r="C349" s="19">
        <v>0</v>
      </c>
      <c r="D349" s="19" t="s">
        <v>136</v>
      </c>
      <c r="E349" s="17" t="s">
        <v>1430</v>
      </c>
      <c r="F349" s="20">
        <v>44405</v>
      </c>
      <c r="G349" s="20">
        <v>-15162.06</v>
      </c>
      <c r="H349" s="20">
        <v>29242.94</v>
      </c>
    </row>
    <row r="350" spans="1:8">
      <c r="A350" s="19">
        <v>250</v>
      </c>
      <c r="B350" s="18">
        <v>100000403513</v>
      </c>
      <c r="C350" s="19">
        <v>0</v>
      </c>
      <c r="D350" s="19" t="s">
        <v>136</v>
      </c>
      <c r="E350" s="17" t="s">
        <v>1431</v>
      </c>
      <c r="F350" s="20">
        <v>44405</v>
      </c>
      <c r="G350" s="20">
        <v>-15162.07</v>
      </c>
      <c r="H350" s="20">
        <v>29242.93</v>
      </c>
    </row>
    <row r="351" spans="1:8">
      <c r="A351" s="19">
        <v>251</v>
      </c>
      <c r="B351" s="18">
        <v>100000403514</v>
      </c>
      <c r="C351" s="19">
        <v>0</v>
      </c>
      <c r="D351" s="19" t="s">
        <v>136</v>
      </c>
      <c r="E351" s="17" t="s">
        <v>1432</v>
      </c>
      <c r="F351" s="20">
        <v>44405</v>
      </c>
      <c r="G351" s="20">
        <v>-15162.06</v>
      </c>
      <c r="H351" s="20">
        <v>29242.94</v>
      </c>
    </row>
    <row r="352" spans="1:8">
      <c r="A352" s="19">
        <v>252</v>
      </c>
      <c r="B352" s="18">
        <v>100000403515</v>
      </c>
      <c r="C352" s="19">
        <v>0</v>
      </c>
      <c r="D352" s="19" t="s">
        <v>136</v>
      </c>
      <c r="E352" s="17" t="s">
        <v>1433</v>
      </c>
      <c r="F352" s="20">
        <v>44405</v>
      </c>
      <c r="G352" s="20">
        <v>-15162.07</v>
      </c>
      <c r="H352" s="20">
        <v>29242.93</v>
      </c>
    </row>
    <row r="353" spans="1:8">
      <c r="A353" s="19">
        <v>253</v>
      </c>
      <c r="B353" s="18">
        <v>100000403516</v>
      </c>
      <c r="C353" s="19">
        <v>0</v>
      </c>
      <c r="D353" s="19" t="s">
        <v>136</v>
      </c>
      <c r="E353" s="17" t="s">
        <v>1434</v>
      </c>
      <c r="F353" s="20">
        <v>44405</v>
      </c>
      <c r="G353" s="20">
        <v>-15162.06</v>
      </c>
      <c r="H353" s="20">
        <v>29242.94</v>
      </c>
    </row>
    <row r="354" spans="1:8">
      <c r="A354" s="19">
        <v>254</v>
      </c>
      <c r="B354" s="18">
        <v>100000403517</v>
      </c>
      <c r="C354" s="19">
        <v>0</v>
      </c>
      <c r="D354" s="19" t="s">
        <v>136</v>
      </c>
      <c r="E354" s="17" t="s">
        <v>1435</v>
      </c>
      <c r="F354" s="20">
        <v>44405</v>
      </c>
      <c r="G354" s="20">
        <v>-15162.07</v>
      </c>
      <c r="H354" s="20">
        <v>29242.93</v>
      </c>
    </row>
    <row r="355" spans="1:8">
      <c r="A355" s="19">
        <v>255</v>
      </c>
      <c r="B355" s="18">
        <v>100000403518</v>
      </c>
      <c r="C355" s="19">
        <v>0</v>
      </c>
      <c r="D355" s="19" t="s">
        <v>136</v>
      </c>
      <c r="E355" s="17" t="s">
        <v>1436</v>
      </c>
      <c r="F355" s="20">
        <v>44405</v>
      </c>
      <c r="G355" s="20">
        <v>-15162.07</v>
      </c>
      <c r="H355" s="20">
        <v>29242.93</v>
      </c>
    </row>
    <row r="356" spans="1:8">
      <c r="A356" s="19">
        <v>256</v>
      </c>
      <c r="B356" s="18">
        <v>100000403519</v>
      </c>
      <c r="C356" s="19">
        <v>0</v>
      </c>
      <c r="D356" s="19" t="s">
        <v>136</v>
      </c>
      <c r="E356" s="17" t="s">
        <v>1437</v>
      </c>
      <c r="F356" s="20">
        <v>44405</v>
      </c>
      <c r="G356" s="20">
        <v>-15162.06</v>
      </c>
      <c r="H356" s="20">
        <v>29242.94</v>
      </c>
    </row>
    <row r="357" spans="1:8">
      <c r="A357" s="19">
        <v>257</v>
      </c>
      <c r="B357" s="18">
        <v>100000403520</v>
      </c>
      <c r="C357" s="19">
        <v>0</v>
      </c>
      <c r="D357" s="19" t="s">
        <v>136</v>
      </c>
      <c r="E357" s="17" t="s">
        <v>1438</v>
      </c>
      <c r="F357" s="20">
        <v>44405</v>
      </c>
      <c r="G357" s="20">
        <v>-15162.07</v>
      </c>
      <c r="H357" s="20">
        <v>29242.93</v>
      </c>
    </row>
    <row r="358" spans="1:8">
      <c r="A358" s="19">
        <v>258</v>
      </c>
      <c r="B358" s="18">
        <v>100000403521</v>
      </c>
      <c r="C358" s="19">
        <v>0</v>
      </c>
      <c r="D358" s="19" t="s">
        <v>136</v>
      </c>
      <c r="E358" s="17" t="s">
        <v>1439</v>
      </c>
      <c r="F358" s="20">
        <v>44405</v>
      </c>
      <c r="G358" s="20">
        <v>-15162.06</v>
      </c>
      <c r="H358" s="20">
        <v>29242.94</v>
      </c>
    </row>
    <row r="359" spans="1:8">
      <c r="A359" s="19">
        <v>259</v>
      </c>
      <c r="B359" s="18">
        <v>100000403522</v>
      </c>
      <c r="C359" s="19">
        <v>0</v>
      </c>
      <c r="D359" s="19" t="s">
        <v>136</v>
      </c>
      <c r="E359" s="17" t="s">
        <v>1440</v>
      </c>
      <c r="F359" s="20">
        <v>44405</v>
      </c>
      <c r="G359" s="20">
        <v>-15162.07</v>
      </c>
      <c r="H359" s="20">
        <v>29242.93</v>
      </c>
    </row>
    <row r="360" spans="1:8">
      <c r="A360" s="19">
        <v>260</v>
      </c>
      <c r="B360" s="18">
        <v>100000403523</v>
      </c>
      <c r="C360" s="19">
        <v>0</v>
      </c>
      <c r="D360" s="19" t="s">
        <v>136</v>
      </c>
      <c r="E360" s="17" t="s">
        <v>1441</v>
      </c>
      <c r="F360" s="20">
        <v>44405</v>
      </c>
      <c r="G360" s="20">
        <v>-15162.06</v>
      </c>
      <c r="H360" s="20">
        <v>29242.94</v>
      </c>
    </row>
    <row r="361" spans="1:8">
      <c r="A361" s="19">
        <v>261</v>
      </c>
      <c r="B361" s="18">
        <v>100000403524</v>
      </c>
      <c r="C361" s="19">
        <v>0</v>
      </c>
      <c r="D361" s="19" t="s">
        <v>136</v>
      </c>
      <c r="E361" s="17" t="s">
        <v>1442</v>
      </c>
      <c r="F361" s="20">
        <v>44405</v>
      </c>
      <c r="G361" s="20">
        <v>-15162.07</v>
      </c>
      <c r="H361" s="20">
        <v>29242.93</v>
      </c>
    </row>
    <row r="362" spans="1:8">
      <c r="A362" s="19">
        <v>262</v>
      </c>
      <c r="B362" s="18">
        <v>100000403525</v>
      </c>
      <c r="C362" s="19">
        <v>0</v>
      </c>
      <c r="D362" s="19" t="s">
        <v>136</v>
      </c>
      <c r="E362" s="17" t="s">
        <v>1443</v>
      </c>
      <c r="F362" s="20">
        <v>44405</v>
      </c>
      <c r="G362" s="20">
        <v>-15162.06</v>
      </c>
      <c r="H362" s="20">
        <v>29242.94</v>
      </c>
    </row>
    <row r="363" spans="1:8">
      <c r="A363" s="19">
        <v>263</v>
      </c>
      <c r="B363" s="18">
        <v>100000403526</v>
      </c>
      <c r="C363" s="19">
        <v>0</v>
      </c>
      <c r="D363" s="19" t="s">
        <v>136</v>
      </c>
      <c r="E363" s="17" t="s">
        <v>1444</v>
      </c>
      <c r="F363" s="20">
        <v>44405</v>
      </c>
      <c r="G363" s="20">
        <v>-15162.06</v>
      </c>
      <c r="H363" s="20">
        <v>29242.94</v>
      </c>
    </row>
    <row r="364" spans="1:8">
      <c r="A364" s="19">
        <v>264</v>
      </c>
      <c r="B364" s="18">
        <v>100000403527</v>
      </c>
      <c r="C364" s="19">
        <v>0</v>
      </c>
      <c r="D364" s="19" t="s">
        <v>136</v>
      </c>
      <c r="E364" s="17" t="s">
        <v>1445</v>
      </c>
      <c r="F364" s="20">
        <v>44405</v>
      </c>
      <c r="G364" s="20">
        <v>-15162.07</v>
      </c>
      <c r="H364" s="20">
        <v>29242.93</v>
      </c>
    </row>
    <row r="365" spans="1:8">
      <c r="A365" s="19">
        <v>265</v>
      </c>
      <c r="B365" s="18">
        <v>100000404616</v>
      </c>
      <c r="C365" s="19">
        <v>0</v>
      </c>
      <c r="D365" s="19" t="s">
        <v>705</v>
      </c>
      <c r="E365" s="17" t="s">
        <v>1446</v>
      </c>
      <c r="F365" s="20">
        <v>44405</v>
      </c>
      <c r="G365" s="20">
        <v>-15278.06</v>
      </c>
      <c r="H365" s="20">
        <v>29126.94</v>
      </c>
    </row>
    <row r="366" spans="1:8">
      <c r="A366" s="19">
        <v>266</v>
      </c>
      <c r="B366" s="18">
        <v>100000404617</v>
      </c>
      <c r="C366" s="19">
        <v>0</v>
      </c>
      <c r="D366" s="19" t="s">
        <v>705</v>
      </c>
      <c r="E366" s="17" t="s">
        <v>1447</v>
      </c>
      <c r="F366" s="20">
        <v>44405</v>
      </c>
      <c r="G366" s="20">
        <v>-15278.05</v>
      </c>
      <c r="H366" s="20">
        <v>29126.95</v>
      </c>
    </row>
    <row r="367" spans="1:8">
      <c r="A367" s="19">
        <v>267</v>
      </c>
      <c r="B367" s="18">
        <v>100000417379</v>
      </c>
      <c r="C367" s="19">
        <v>0</v>
      </c>
      <c r="D367" s="19" t="s">
        <v>365</v>
      </c>
      <c r="E367" s="17" t="s">
        <v>426</v>
      </c>
      <c r="F367" s="20">
        <v>769656</v>
      </c>
      <c r="G367" s="20">
        <v>-63786.559999999998</v>
      </c>
      <c r="H367" s="20">
        <v>705869.44</v>
      </c>
    </row>
    <row r="368" spans="1:8">
      <c r="A368" s="19">
        <v>268</v>
      </c>
      <c r="B368" s="18">
        <v>100000417380</v>
      </c>
      <c r="C368" s="19">
        <v>0</v>
      </c>
      <c r="D368" s="19" t="s">
        <v>365</v>
      </c>
      <c r="E368" s="17" t="s">
        <v>426</v>
      </c>
      <c r="F368" s="20">
        <v>769656</v>
      </c>
      <c r="G368" s="20">
        <v>-63786.559999999998</v>
      </c>
      <c r="H368" s="20">
        <v>705869.44</v>
      </c>
    </row>
    <row r="369" spans="1:8">
      <c r="A369" s="19">
        <v>269</v>
      </c>
      <c r="B369" s="18">
        <v>100000417381</v>
      </c>
      <c r="C369" s="19">
        <v>0</v>
      </c>
      <c r="D369" s="19" t="s">
        <v>365</v>
      </c>
      <c r="E369" s="17" t="s">
        <v>426</v>
      </c>
      <c r="F369" s="20">
        <v>769656</v>
      </c>
      <c r="G369" s="20">
        <v>-63786.559999999998</v>
      </c>
      <c r="H369" s="20">
        <v>705869.44</v>
      </c>
    </row>
    <row r="370" spans="1:8">
      <c r="A370" s="19">
        <v>270</v>
      </c>
      <c r="B370" s="18">
        <v>100000417382</v>
      </c>
      <c r="C370" s="19">
        <v>0</v>
      </c>
      <c r="D370" s="19" t="s">
        <v>365</v>
      </c>
      <c r="E370" s="17" t="s">
        <v>426</v>
      </c>
      <c r="F370" s="20">
        <v>769656</v>
      </c>
      <c r="G370" s="20">
        <v>-63786.559999999998</v>
      </c>
      <c r="H370" s="20">
        <v>705869.44</v>
      </c>
    </row>
    <row r="371" spans="1:8">
      <c r="A371" s="19">
        <v>271</v>
      </c>
      <c r="B371" s="18">
        <v>100000430647</v>
      </c>
      <c r="C371" s="19">
        <v>0</v>
      </c>
      <c r="D371" s="19" t="s">
        <v>40</v>
      </c>
      <c r="E371" s="17" t="s">
        <v>1448</v>
      </c>
      <c r="F371" s="20">
        <v>74900</v>
      </c>
      <c r="G371" s="20">
        <v>-25129.95</v>
      </c>
      <c r="H371" s="20">
        <v>49770.05</v>
      </c>
    </row>
    <row r="372" spans="1:8">
      <c r="A372" s="19">
        <v>272</v>
      </c>
      <c r="B372" s="18">
        <v>100000430648</v>
      </c>
      <c r="C372" s="19">
        <v>0</v>
      </c>
      <c r="D372" s="19" t="s">
        <v>40</v>
      </c>
      <c r="E372" s="17" t="s">
        <v>1448</v>
      </c>
      <c r="F372" s="20">
        <v>74900</v>
      </c>
      <c r="G372" s="20">
        <v>-25129.94</v>
      </c>
      <c r="H372" s="20">
        <v>49770.06</v>
      </c>
    </row>
    <row r="373" spans="1:8">
      <c r="A373" s="19">
        <v>273</v>
      </c>
      <c r="B373" s="18">
        <v>100000430649</v>
      </c>
      <c r="C373" s="19">
        <v>0</v>
      </c>
      <c r="D373" s="19" t="s">
        <v>40</v>
      </c>
      <c r="E373" s="17" t="s">
        <v>1448</v>
      </c>
      <c r="F373" s="20">
        <v>74900</v>
      </c>
      <c r="G373" s="20">
        <v>-25129.94</v>
      </c>
      <c r="H373" s="20">
        <v>49770.06</v>
      </c>
    </row>
    <row r="374" spans="1:8">
      <c r="A374" s="19">
        <v>274</v>
      </c>
      <c r="B374" s="18">
        <v>100000430650</v>
      </c>
      <c r="C374" s="19">
        <v>0</v>
      </c>
      <c r="D374" s="19" t="s">
        <v>40</v>
      </c>
      <c r="E374" s="17" t="s">
        <v>1448</v>
      </c>
      <c r="F374" s="20">
        <v>74900</v>
      </c>
      <c r="G374" s="20">
        <v>-25129.95</v>
      </c>
      <c r="H374" s="20">
        <v>49770.05</v>
      </c>
    </row>
    <row r="375" spans="1:8">
      <c r="A375" s="19">
        <v>275</v>
      </c>
      <c r="B375" s="18">
        <v>100000430651</v>
      </c>
      <c r="C375" s="19">
        <v>0</v>
      </c>
      <c r="D375" s="19" t="s">
        <v>40</v>
      </c>
      <c r="E375" s="17" t="s">
        <v>1448</v>
      </c>
      <c r="F375" s="20">
        <v>74900</v>
      </c>
      <c r="G375" s="20">
        <v>-25129.95</v>
      </c>
      <c r="H375" s="20">
        <v>49770.05</v>
      </c>
    </row>
    <row r="376" spans="1:8">
      <c r="A376" s="19">
        <v>276</v>
      </c>
      <c r="B376" s="18">
        <v>100000430652</v>
      </c>
      <c r="C376" s="19">
        <v>0</v>
      </c>
      <c r="D376" s="19" t="s">
        <v>40</v>
      </c>
      <c r="E376" s="17" t="s">
        <v>1448</v>
      </c>
      <c r="F376" s="20">
        <v>74900</v>
      </c>
      <c r="G376" s="20">
        <v>-25129.94</v>
      </c>
      <c r="H376" s="20">
        <v>49770.06</v>
      </c>
    </row>
    <row r="377" spans="1:8">
      <c r="A377" s="19">
        <v>277</v>
      </c>
      <c r="B377" s="18">
        <v>100000430653</v>
      </c>
      <c r="C377" s="19">
        <v>0</v>
      </c>
      <c r="D377" s="19" t="s">
        <v>40</v>
      </c>
      <c r="E377" s="17" t="s">
        <v>1448</v>
      </c>
      <c r="F377" s="20">
        <v>74900</v>
      </c>
      <c r="G377" s="20">
        <v>-25129.94</v>
      </c>
      <c r="H377" s="20">
        <v>49770.06</v>
      </c>
    </row>
    <row r="378" spans="1:8">
      <c r="A378" s="19">
        <v>278</v>
      </c>
      <c r="B378" s="18">
        <v>100000430654</v>
      </c>
      <c r="C378" s="19">
        <v>0</v>
      </c>
      <c r="D378" s="19" t="s">
        <v>40</v>
      </c>
      <c r="E378" s="17" t="s">
        <v>1448</v>
      </c>
      <c r="F378" s="20">
        <v>74900</v>
      </c>
      <c r="G378" s="20">
        <v>-25129.95</v>
      </c>
      <c r="H378" s="20">
        <v>49770.05</v>
      </c>
    </row>
    <row r="379" spans="1:8">
      <c r="A379" s="19">
        <v>279</v>
      </c>
      <c r="B379" s="18">
        <v>100000430655</v>
      </c>
      <c r="C379" s="19">
        <v>0</v>
      </c>
      <c r="D379" s="19" t="s">
        <v>40</v>
      </c>
      <c r="E379" s="17" t="s">
        <v>1448</v>
      </c>
      <c r="F379" s="20">
        <v>74900</v>
      </c>
      <c r="G379" s="20">
        <v>-25129.95</v>
      </c>
      <c r="H379" s="20">
        <v>49770.05</v>
      </c>
    </row>
    <row r="380" spans="1:8">
      <c r="A380" s="19">
        <v>280</v>
      </c>
      <c r="B380" s="18">
        <v>100000430656</v>
      </c>
      <c r="C380" s="19">
        <v>0</v>
      </c>
      <c r="D380" s="19" t="s">
        <v>40</v>
      </c>
      <c r="E380" s="17" t="s">
        <v>1448</v>
      </c>
      <c r="F380" s="20">
        <v>74900</v>
      </c>
      <c r="G380" s="20">
        <v>-25129.94</v>
      </c>
      <c r="H380" s="20">
        <v>49770.06</v>
      </c>
    </row>
    <row r="381" spans="1:8">
      <c r="A381" s="19">
        <v>281</v>
      </c>
      <c r="B381" s="18">
        <v>100000430657</v>
      </c>
      <c r="C381" s="19">
        <v>0</v>
      </c>
      <c r="D381" s="19" t="s">
        <v>40</v>
      </c>
      <c r="E381" s="17" t="s">
        <v>1448</v>
      </c>
      <c r="F381" s="20">
        <v>74900</v>
      </c>
      <c r="G381" s="20">
        <v>-25129.95</v>
      </c>
      <c r="H381" s="20">
        <v>49770.05</v>
      </c>
    </row>
    <row r="382" spans="1:8">
      <c r="A382" s="19">
        <v>282</v>
      </c>
      <c r="B382" s="18">
        <v>100000430658</v>
      </c>
      <c r="C382" s="19">
        <v>0</v>
      </c>
      <c r="D382" s="19" t="s">
        <v>40</v>
      </c>
      <c r="E382" s="17" t="s">
        <v>1448</v>
      </c>
      <c r="F382" s="20">
        <v>74900</v>
      </c>
      <c r="G382" s="20">
        <v>-25129.94</v>
      </c>
      <c r="H382" s="20">
        <v>49770.06</v>
      </c>
    </row>
    <row r="383" spans="1:8">
      <c r="A383" s="19">
        <v>283</v>
      </c>
      <c r="B383" s="18">
        <v>100000430659</v>
      </c>
      <c r="C383" s="19">
        <v>0</v>
      </c>
      <c r="D383" s="19" t="s">
        <v>40</v>
      </c>
      <c r="E383" s="17" t="s">
        <v>1448</v>
      </c>
      <c r="F383" s="20">
        <v>74900</v>
      </c>
      <c r="G383" s="20">
        <v>-25129.95</v>
      </c>
      <c r="H383" s="20">
        <v>49770.05</v>
      </c>
    </row>
    <row r="384" spans="1:8">
      <c r="A384" s="19">
        <v>284</v>
      </c>
      <c r="B384" s="18">
        <v>100000430660</v>
      </c>
      <c r="C384" s="19">
        <v>0</v>
      </c>
      <c r="D384" s="19" t="s">
        <v>40</v>
      </c>
      <c r="E384" s="17" t="s">
        <v>1448</v>
      </c>
      <c r="F384" s="20">
        <v>74900</v>
      </c>
      <c r="G384" s="20">
        <v>-25129.94</v>
      </c>
      <c r="H384" s="20">
        <v>49770.06</v>
      </c>
    </row>
    <row r="385" spans="1:8">
      <c r="A385" s="19">
        <v>285</v>
      </c>
      <c r="B385" s="18">
        <v>100000430661</v>
      </c>
      <c r="C385" s="19">
        <v>0</v>
      </c>
      <c r="D385" s="19" t="s">
        <v>40</v>
      </c>
      <c r="E385" s="17" t="s">
        <v>1448</v>
      </c>
      <c r="F385" s="20">
        <v>74900</v>
      </c>
      <c r="G385" s="20">
        <v>-25129.94</v>
      </c>
      <c r="H385" s="20">
        <v>49770.06</v>
      </c>
    </row>
    <row r="386" spans="1:8">
      <c r="A386" s="19">
        <v>286</v>
      </c>
      <c r="B386" s="18">
        <v>100000430662</v>
      </c>
      <c r="C386" s="19">
        <v>0</v>
      </c>
      <c r="D386" s="19" t="s">
        <v>40</v>
      </c>
      <c r="E386" s="17" t="s">
        <v>1448</v>
      </c>
      <c r="F386" s="20">
        <v>74900</v>
      </c>
      <c r="G386" s="20">
        <v>-25129.95</v>
      </c>
      <c r="H386" s="20">
        <v>49770.05</v>
      </c>
    </row>
    <row r="387" spans="1:8">
      <c r="A387" s="19">
        <v>287</v>
      </c>
      <c r="B387" s="18">
        <v>100000430663</v>
      </c>
      <c r="C387" s="19">
        <v>0</v>
      </c>
      <c r="D387" s="19" t="s">
        <v>40</v>
      </c>
      <c r="E387" s="17" t="s">
        <v>1448</v>
      </c>
      <c r="F387" s="20">
        <v>74900</v>
      </c>
      <c r="G387" s="20">
        <v>-25129.94</v>
      </c>
      <c r="H387" s="20">
        <v>49770.06</v>
      </c>
    </row>
    <row r="388" spans="1:8">
      <c r="A388" s="19">
        <v>288</v>
      </c>
      <c r="B388" s="18">
        <v>100000430664</v>
      </c>
      <c r="C388" s="19">
        <v>0</v>
      </c>
      <c r="D388" s="19" t="s">
        <v>40</v>
      </c>
      <c r="E388" s="17" t="s">
        <v>1448</v>
      </c>
      <c r="F388" s="20">
        <v>74900</v>
      </c>
      <c r="G388" s="20">
        <v>-25129.95</v>
      </c>
      <c r="H388" s="20">
        <v>49770.05</v>
      </c>
    </row>
    <row r="389" spans="1:8">
      <c r="A389" s="19">
        <v>289</v>
      </c>
      <c r="B389" s="18">
        <v>100000430665</v>
      </c>
      <c r="C389" s="19">
        <v>0</v>
      </c>
      <c r="D389" s="19" t="s">
        <v>40</v>
      </c>
      <c r="E389" s="17" t="s">
        <v>1448</v>
      </c>
      <c r="F389" s="20">
        <v>74900</v>
      </c>
      <c r="G389" s="20">
        <v>-25129.95</v>
      </c>
      <c r="H389" s="20">
        <v>49770.05</v>
      </c>
    </row>
    <row r="390" spans="1:8">
      <c r="A390" s="19">
        <v>290</v>
      </c>
      <c r="B390" s="18">
        <v>100000430666</v>
      </c>
      <c r="C390" s="19">
        <v>0</v>
      </c>
      <c r="D390" s="19" t="s">
        <v>40</v>
      </c>
      <c r="E390" s="17" t="s">
        <v>1448</v>
      </c>
      <c r="F390" s="20">
        <v>74900</v>
      </c>
      <c r="G390" s="20">
        <v>-25129.94</v>
      </c>
      <c r="H390" s="20">
        <v>49770.06</v>
      </c>
    </row>
    <row r="391" spans="1:8">
      <c r="A391" s="19">
        <v>291</v>
      </c>
      <c r="B391" s="18">
        <v>100000430667</v>
      </c>
      <c r="C391" s="19">
        <v>0</v>
      </c>
      <c r="D391" s="19" t="s">
        <v>40</v>
      </c>
      <c r="E391" s="17" t="s">
        <v>1448</v>
      </c>
      <c r="F391" s="20">
        <v>74900</v>
      </c>
      <c r="G391" s="20">
        <v>-25129.95</v>
      </c>
      <c r="H391" s="20">
        <v>49770.05</v>
      </c>
    </row>
    <row r="392" spans="1:8">
      <c r="A392" s="19">
        <v>292</v>
      </c>
      <c r="B392" s="18">
        <v>100000430668</v>
      </c>
      <c r="C392" s="19">
        <v>0</v>
      </c>
      <c r="D392" s="19" t="s">
        <v>40</v>
      </c>
      <c r="E392" s="17" t="s">
        <v>1448</v>
      </c>
      <c r="F392" s="20">
        <v>74900</v>
      </c>
      <c r="G392" s="20">
        <v>-25129.94</v>
      </c>
      <c r="H392" s="20">
        <v>49770.06</v>
      </c>
    </row>
    <row r="393" spans="1:8">
      <c r="A393" s="19">
        <v>293</v>
      </c>
      <c r="B393" s="18">
        <v>100000430669</v>
      </c>
      <c r="C393" s="19">
        <v>0</v>
      </c>
      <c r="D393" s="19" t="s">
        <v>40</v>
      </c>
      <c r="E393" s="17" t="s">
        <v>1448</v>
      </c>
      <c r="F393" s="20">
        <v>74900</v>
      </c>
      <c r="G393" s="20">
        <v>-25129.95</v>
      </c>
      <c r="H393" s="20">
        <v>49770.05</v>
      </c>
    </row>
    <row r="394" spans="1:8">
      <c r="A394" s="19">
        <v>294</v>
      </c>
      <c r="B394" s="18">
        <v>100000430670</v>
      </c>
      <c r="C394" s="19">
        <v>0</v>
      </c>
      <c r="D394" s="19" t="s">
        <v>40</v>
      </c>
      <c r="E394" s="17" t="s">
        <v>1448</v>
      </c>
      <c r="F394" s="20">
        <v>74900</v>
      </c>
      <c r="G394" s="20">
        <v>-25129.94</v>
      </c>
      <c r="H394" s="20">
        <v>49770.06</v>
      </c>
    </row>
    <row r="395" spans="1:8">
      <c r="A395" s="19">
        <v>295</v>
      </c>
      <c r="B395" s="18">
        <v>100000430671</v>
      </c>
      <c r="C395" s="19">
        <v>0</v>
      </c>
      <c r="D395" s="19" t="s">
        <v>40</v>
      </c>
      <c r="E395" s="17" t="s">
        <v>1448</v>
      </c>
      <c r="F395" s="20">
        <v>74900</v>
      </c>
      <c r="G395" s="20">
        <v>-25129.95</v>
      </c>
      <c r="H395" s="20">
        <v>49770.05</v>
      </c>
    </row>
    <row r="396" spans="1:8">
      <c r="A396" s="19">
        <v>296</v>
      </c>
      <c r="B396" s="18">
        <v>100000430672</v>
      </c>
      <c r="C396" s="19">
        <v>0</v>
      </c>
      <c r="D396" s="19" t="s">
        <v>40</v>
      </c>
      <c r="E396" s="17" t="s">
        <v>1448</v>
      </c>
      <c r="F396" s="20">
        <v>74900</v>
      </c>
      <c r="G396" s="20">
        <v>-25129.94</v>
      </c>
      <c r="H396" s="20">
        <v>49770.06</v>
      </c>
    </row>
    <row r="397" spans="1:8">
      <c r="A397" s="19">
        <v>297</v>
      </c>
      <c r="B397" s="18">
        <v>100000430673</v>
      </c>
      <c r="C397" s="19">
        <v>0</v>
      </c>
      <c r="D397" s="19" t="s">
        <v>40</v>
      </c>
      <c r="E397" s="17" t="s">
        <v>1448</v>
      </c>
      <c r="F397" s="20">
        <v>74900</v>
      </c>
      <c r="G397" s="20">
        <v>-25129.95</v>
      </c>
      <c r="H397" s="20">
        <v>49770.05</v>
      </c>
    </row>
    <row r="398" spans="1:8">
      <c r="A398" s="19">
        <v>298</v>
      </c>
      <c r="B398" s="18">
        <v>100000430674</v>
      </c>
      <c r="C398" s="19">
        <v>0</v>
      </c>
      <c r="D398" s="19" t="s">
        <v>40</v>
      </c>
      <c r="E398" s="17" t="s">
        <v>1448</v>
      </c>
      <c r="F398" s="20">
        <v>74900</v>
      </c>
      <c r="G398" s="20">
        <v>-25129.94</v>
      </c>
      <c r="H398" s="20">
        <v>49770.06</v>
      </c>
    </row>
    <row r="399" spans="1:8">
      <c r="A399" s="19">
        <v>299</v>
      </c>
      <c r="B399" s="18">
        <v>100000433913</v>
      </c>
      <c r="C399" s="19">
        <v>0</v>
      </c>
      <c r="D399" s="19" t="s">
        <v>89</v>
      </c>
      <c r="E399" s="17" t="s">
        <v>1449</v>
      </c>
      <c r="F399" s="20">
        <v>119947</v>
      </c>
      <c r="G399" s="20">
        <v>-40834.07</v>
      </c>
      <c r="H399" s="20">
        <v>79112.929999999993</v>
      </c>
    </row>
    <row r="400" spans="1:8">
      <c r="A400" s="19">
        <v>300</v>
      </c>
      <c r="B400" s="18">
        <v>100000433914</v>
      </c>
      <c r="C400" s="19">
        <v>0</v>
      </c>
      <c r="D400" s="19" t="s">
        <v>89</v>
      </c>
      <c r="E400" s="17" t="s">
        <v>1449</v>
      </c>
      <c r="F400" s="20">
        <v>119947</v>
      </c>
      <c r="G400" s="20">
        <v>-40834.080000000002</v>
      </c>
      <c r="H400" s="20">
        <v>79112.92</v>
      </c>
    </row>
    <row r="401" spans="1:8">
      <c r="A401" s="19">
        <v>301</v>
      </c>
      <c r="B401" s="18">
        <v>100000433915</v>
      </c>
      <c r="C401" s="19">
        <v>0</v>
      </c>
      <c r="D401" s="19" t="s">
        <v>89</v>
      </c>
      <c r="E401" s="17" t="s">
        <v>1449</v>
      </c>
      <c r="F401" s="20">
        <v>119947</v>
      </c>
      <c r="G401" s="20">
        <v>-40834.1</v>
      </c>
      <c r="H401" s="20">
        <v>79112.899999999994</v>
      </c>
    </row>
    <row r="402" spans="1:8">
      <c r="A402" s="19">
        <v>302</v>
      </c>
      <c r="B402" s="18">
        <v>100000433916</v>
      </c>
      <c r="C402" s="19">
        <v>0</v>
      </c>
      <c r="D402" s="19" t="s">
        <v>89</v>
      </c>
      <c r="E402" s="17" t="s">
        <v>1449</v>
      </c>
      <c r="F402" s="20">
        <v>119947</v>
      </c>
      <c r="G402" s="20">
        <v>-40834.07</v>
      </c>
      <c r="H402" s="20">
        <v>79112.929999999993</v>
      </c>
    </row>
    <row r="403" spans="1:8">
      <c r="A403" s="19">
        <v>303</v>
      </c>
      <c r="B403" s="18">
        <v>100000433917</v>
      </c>
      <c r="C403" s="19">
        <v>0</v>
      </c>
      <c r="D403" s="19" t="s">
        <v>89</v>
      </c>
      <c r="E403" s="17" t="s">
        <v>1449</v>
      </c>
      <c r="F403" s="20">
        <v>119947</v>
      </c>
      <c r="G403" s="20">
        <v>-40834.080000000002</v>
      </c>
      <c r="H403" s="20">
        <v>79112.92</v>
      </c>
    </row>
    <row r="404" spans="1:8">
      <c r="A404" s="19">
        <v>304</v>
      </c>
      <c r="B404" s="18">
        <v>100000433918</v>
      </c>
      <c r="C404" s="19">
        <v>0</v>
      </c>
      <c r="D404" s="19" t="s">
        <v>89</v>
      </c>
      <c r="E404" s="17" t="s">
        <v>1449</v>
      </c>
      <c r="F404" s="20">
        <v>119947</v>
      </c>
      <c r="G404" s="20">
        <v>-40834.07</v>
      </c>
      <c r="H404" s="20">
        <v>79112.929999999993</v>
      </c>
    </row>
    <row r="405" spans="1:8">
      <c r="A405" s="19">
        <v>305</v>
      </c>
      <c r="B405" s="18">
        <v>100000433919</v>
      </c>
      <c r="C405" s="19">
        <v>0</v>
      </c>
      <c r="D405" s="19" t="s">
        <v>89</v>
      </c>
      <c r="E405" s="17" t="s">
        <v>1449</v>
      </c>
      <c r="F405" s="20">
        <v>119947</v>
      </c>
      <c r="G405" s="20">
        <v>-40834.080000000002</v>
      </c>
      <c r="H405" s="20">
        <v>79112.92</v>
      </c>
    </row>
    <row r="406" spans="1:8">
      <c r="A406" s="19">
        <v>306</v>
      </c>
      <c r="B406" s="18">
        <v>100000433920</v>
      </c>
      <c r="C406" s="19">
        <v>0</v>
      </c>
      <c r="D406" s="19" t="s">
        <v>89</v>
      </c>
      <c r="E406" s="17" t="s">
        <v>1449</v>
      </c>
      <c r="F406" s="20">
        <v>119947</v>
      </c>
      <c r="G406" s="20">
        <v>-40834.07</v>
      </c>
      <c r="H406" s="20">
        <v>79112.929999999993</v>
      </c>
    </row>
    <row r="407" spans="1:8">
      <c r="A407" s="19">
        <v>307</v>
      </c>
      <c r="B407" s="18">
        <v>100000433921</v>
      </c>
      <c r="C407" s="19">
        <v>0</v>
      </c>
      <c r="D407" s="19" t="s">
        <v>89</v>
      </c>
      <c r="E407" s="17" t="s">
        <v>1449</v>
      </c>
      <c r="F407" s="20">
        <v>119947</v>
      </c>
      <c r="G407" s="20">
        <v>-40834.07</v>
      </c>
      <c r="H407" s="20">
        <v>79112.929999999993</v>
      </c>
    </row>
    <row r="408" spans="1:8">
      <c r="A408" s="19">
        <v>308</v>
      </c>
      <c r="B408" s="18">
        <v>100000433922</v>
      </c>
      <c r="C408" s="19">
        <v>0</v>
      </c>
      <c r="D408" s="19" t="s">
        <v>89</v>
      </c>
      <c r="E408" s="17" t="s">
        <v>1449</v>
      </c>
      <c r="F408" s="20">
        <v>119947</v>
      </c>
      <c r="G408" s="20">
        <v>-40834.080000000002</v>
      </c>
      <c r="H408" s="20">
        <v>79112.92</v>
      </c>
    </row>
    <row r="409" spans="1:8">
      <c r="A409" s="19">
        <v>309</v>
      </c>
      <c r="B409" s="18">
        <v>100000433923</v>
      </c>
      <c r="C409" s="19">
        <v>0</v>
      </c>
      <c r="D409" s="19" t="s">
        <v>89</v>
      </c>
      <c r="E409" s="17" t="s">
        <v>1449</v>
      </c>
      <c r="F409" s="20">
        <v>119947</v>
      </c>
      <c r="G409" s="20">
        <v>-40834.080000000002</v>
      </c>
      <c r="H409" s="20">
        <v>79112.92</v>
      </c>
    </row>
    <row r="410" spans="1:8">
      <c r="A410" s="19">
        <v>310</v>
      </c>
      <c r="B410" s="18">
        <v>100000433924</v>
      </c>
      <c r="C410" s="19">
        <v>0</v>
      </c>
      <c r="D410" s="19" t="s">
        <v>89</v>
      </c>
      <c r="E410" s="17" t="s">
        <v>1449</v>
      </c>
      <c r="F410" s="20">
        <v>119947</v>
      </c>
      <c r="G410" s="20">
        <v>-40834.07</v>
      </c>
      <c r="H410" s="20">
        <v>79112.929999999993</v>
      </c>
    </row>
    <row r="411" spans="1:8">
      <c r="A411" s="19">
        <v>311</v>
      </c>
      <c r="B411" s="18">
        <v>100000433925</v>
      </c>
      <c r="C411" s="19">
        <v>0</v>
      </c>
      <c r="D411" s="19" t="s">
        <v>89</v>
      </c>
      <c r="E411" s="17" t="s">
        <v>1449</v>
      </c>
      <c r="F411" s="20">
        <v>119947</v>
      </c>
      <c r="G411" s="20">
        <v>-40834.07</v>
      </c>
      <c r="H411" s="20">
        <v>79112.929999999993</v>
      </c>
    </row>
    <row r="412" spans="1:8">
      <c r="A412" s="19">
        <v>312</v>
      </c>
      <c r="B412" s="18">
        <v>100000433926</v>
      </c>
      <c r="C412" s="19">
        <v>0</v>
      </c>
      <c r="D412" s="19" t="s">
        <v>89</v>
      </c>
      <c r="E412" s="17" t="s">
        <v>1449</v>
      </c>
      <c r="F412" s="20">
        <v>119947</v>
      </c>
      <c r="G412" s="20">
        <v>-40834.080000000002</v>
      </c>
      <c r="H412" s="20">
        <v>79112.92</v>
      </c>
    </row>
    <row r="413" spans="1:8">
      <c r="A413" s="19">
        <v>313</v>
      </c>
      <c r="B413" s="18">
        <v>100000433927</v>
      </c>
      <c r="C413" s="19">
        <v>0</v>
      </c>
      <c r="D413" s="19" t="s">
        <v>89</v>
      </c>
      <c r="E413" s="17" t="s">
        <v>1449</v>
      </c>
      <c r="F413" s="20">
        <v>119947</v>
      </c>
      <c r="G413" s="20">
        <v>-40834.080000000002</v>
      </c>
      <c r="H413" s="20">
        <v>79112.92</v>
      </c>
    </row>
    <row r="414" spans="1:8">
      <c r="A414" s="19">
        <v>314</v>
      </c>
      <c r="B414" s="18">
        <v>100000433928</v>
      </c>
      <c r="C414" s="19">
        <v>0</v>
      </c>
      <c r="D414" s="19" t="s">
        <v>89</v>
      </c>
      <c r="E414" s="17" t="s">
        <v>1449</v>
      </c>
      <c r="F414" s="20">
        <v>119947</v>
      </c>
      <c r="G414" s="20">
        <v>-40834.080000000002</v>
      </c>
      <c r="H414" s="20">
        <v>79112.92</v>
      </c>
    </row>
    <row r="415" spans="1:8">
      <c r="A415" s="19">
        <v>315</v>
      </c>
      <c r="B415" s="18">
        <v>100000433929</v>
      </c>
      <c r="C415" s="19">
        <v>0</v>
      </c>
      <c r="D415" s="19" t="s">
        <v>89</v>
      </c>
      <c r="E415" s="17" t="s">
        <v>1449</v>
      </c>
      <c r="F415" s="20">
        <v>119947</v>
      </c>
      <c r="G415" s="20">
        <v>-40834.07</v>
      </c>
      <c r="H415" s="20">
        <v>79112.929999999993</v>
      </c>
    </row>
    <row r="416" spans="1:8">
      <c r="A416" s="19">
        <v>316</v>
      </c>
      <c r="B416" s="18">
        <v>100000433930</v>
      </c>
      <c r="C416" s="19">
        <v>0</v>
      </c>
      <c r="D416" s="19" t="s">
        <v>89</v>
      </c>
      <c r="E416" s="17" t="s">
        <v>1449</v>
      </c>
      <c r="F416" s="20">
        <v>119947</v>
      </c>
      <c r="G416" s="20">
        <v>-40834.080000000002</v>
      </c>
      <c r="H416" s="20">
        <v>79112.92</v>
      </c>
    </row>
    <row r="417" spans="1:8">
      <c r="A417" s="19">
        <v>317</v>
      </c>
      <c r="B417" s="18">
        <v>100000433931</v>
      </c>
      <c r="C417" s="19">
        <v>0</v>
      </c>
      <c r="D417" s="19" t="s">
        <v>89</v>
      </c>
      <c r="E417" s="17" t="s">
        <v>1449</v>
      </c>
      <c r="F417" s="20">
        <v>119947</v>
      </c>
      <c r="G417" s="20">
        <v>-40834.07</v>
      </c>
      <c r="H417" s="20">
        <v>79112.929999999993</v>
      </c>
    </row>
    <row r="418" spans="1:8">
      <c r="A418" s="19">
        <v>318</v>
      </c>
      <c r="B418" s="18">
        <v>100000433932</v>
      </c>
      <c r="C418" s="19">
        <v>0</v>
      </c>
      <c r="D418" s="19" t="s">
        <v>89</v>
      </c>
      <c r="E418" s="17" t="s">
        <v>1449</v>
      </c>
      <c r="F418" s="20">
        <v>119947</v>
      </c>
      <c r="G418" s="20">
        <v>-40834.080000000002</v>
      </c>
      <c r="H418" s="20">
        <v>79112.92</v>
      </c>
    </row>
    <row r="419" spans="1:8">
      <c r="A419" s="19">
        <v>319</v>
      </c>
      <c r="B419" s="18">
        <v>100000433933</v>
      </c>
      <c r="C419" s="19">
        <v>0</v>
      </c>
      <c r="D419" s="19" t="s">
        <v>89</v>
      </c>
      <c r="E419" s="17" t="s">
        <v>1449</v>
      </c>
      <c r="F419" s="20">
        <v>119947</v>
      </c>
      <c r="G419" s="20">
        <v>-40834.07</v>
      </c>
      <c r="H419" s="20">
        <v>79112.929999999993</v>
      </c>
    </row>
    <row r="420" spans="1:8">
      <c r="A420" s="19">
        <v>320</v>
      </c>
      <c r="B420" s="18">
        <v>100000433934</v>
      </c>
      <c r="C420" s="19">
        <v>0</v>
      </c>
      <c r="D420" s="19" t="s">
        <v>89</v>
      </c>
      <c r="E420" s="17" t="s">
        <v>1449</v>
      </c>
      <c r="F420" s="20">
        <v>119947</v>
      </c>
      <c r="G420" s="20">
        <v>-40834.080000000002</v>
      </c>
      <c r="H420" s="20">
        <v>79112.92</v>
      </c>
    </row>
    <row r="421" spans="1:8">
      <c r="A421" s="19">
        <v>321</v>
      </c>
      <c r="B421" s="18">
        <v>100000433935</v>
      </c>
      <c r="C421" s="19">
        <v>0</v>
      </c>
      <c r="D421" s="19" t="s">
        <v>89</v>
      </c>
      <c r="E421" s="17" t="s">
        <v>1449</v>
      </c>
      <c r="F421" s="20">
        <v>119947</v>
      </c>
      <c r="G421" s="20">
        <v>-40834.07</v>
      </c>
      <c r="H421" s="20">
        <v>79112.929999999993</v>
      </c>
    </row>
    <row r="422" spans="1:8">
      <c r="A422" s="19">
        <v>322</v>
      </c>
      <c r="B422" s="18">
        <v>100000433936</v>
      </c>
      <c r="C422" s="19">
        <v>0</v>
      </c>
      <c r="D422" s="19" t="s">
        <v>89</v>
      </c>
      <c r="E422" s="17" t="s">
        <v>1449</v>
      </c>
      <c r="F422" s="20">
        <v>119947</v>
      </c>
      <c r="G422" s="20">
        <v>-40834.07</v>
      </c>
      <c r="H422" s="20">
        <v>79112.929999999993</v>
      </c>
    </row>
    <row r="423" spans="1:8">
      <c r="A423" s="19">
        <v>323</v>
      </c>
      <c r="B423" s="18">
        <v>100000433937</v>
      </c>
      <c r="C423" s="19">
        <v>0</v>
      </c>
      <c r="D423" s="19" t="s">
        <v>89</v>
      </c>
      <c r="E423" s="17" t="s">
        <v>1449</v>
      </c>
      <c r="F423" s="20">
        <v>119947</v>
      </c>
      <c r="G423" s="20">
        <v>-40834.080000000002</v>
      </c>
      <c r="H423" s="20">
        <v>79112.92</v>
      </c>
    </row>
    <row r="424" spans="1:8">
      <c r="A424" s="19">
        <v>324</v>
      </c>
      <c r="B424" s="18">
        <v>100000433938</v>
      </c>
      <c r="C424" s="19">
        <v>0</v>
      </c>
      <c r="D424" s="19" t="s">
        <v>89</v>
      </c>
      <c r="E424" s="17" t="s">
        <v>1449</v>
      </c>
      <c r="F424" s="20">
        <v>119947</v>
      </c>
      <c r="G424" s="20">
        <v>-40834.080000000002</v>
      </c>
      <c r="H424" s="20">
        <v>79112.92</v>
      </c>
    </row>
    <row r="425" spans="1:8">
      <c r="A425" s="19">
        <v>325</v>
      </c>
      <c r="B425" s="18">
        <v>100000433939</v>
      </c>
      <c r="C425" s="19">
        <v>0</v>
      </c>
      <c r="D425" s="19" t="s">
        <v>89</v>
      </c>
      <c r="E425" s="17" t="s">
        <v>1449</v>
      </c>
      <c r="F425" s="20">
        <v>119947</v>
      </c>
      <c r="G425" s="20">
        <v>-40834.07</v>
      </c>
      <c r="H425" s="20">
        <v>79112.929999999993</v>
      </c>
    </row>
    <row r="426" spans="1:8">
      <c r="A426" s="19">
        <v>326</v>
      </c>
      <c r="B426" s="18">
        <v>100000433940</v>
      </c>
      <c r="C426" s="19">
        <v>0</v>
      </c>
      <c r="D426" s="19" t="s">
        <v>89</v>
      </c>
      <c r="E426" s="17" t="s">
        <v>1449</v>
      </c>
      <c r="F426" s="20">
        <v>119947</v>
      </c>
      <c r="G426" s="20">
        <v>-40834.07</v>
      </c>
      <c r="H426" s="20">
        <v>79112.929999999993</v>
      </c>
    </row>
    <row r="427" spans="1:8">
      <c r="A427" s="19">
        <v>327</v>
      </c>
      <c r="B427" s="18">
        <v>100000433941</v>
      </c>
      <c r="C427" s="19">
        <v>0</v>
      </c>
      <c r="D427" s="19" t="s">
        <v>89</v>
      </c>
      <c r="E427" s="17" t="s">
        <v>1449</v>
      </c>
      <c r="F427" s="20">
        <v>119947</v>
      </c>
      <c r="G427" s="20">
        <v>-40834.080000000002</v>
      </c>
      <c r="H427" s="20">
        <v>79112.92</v>
      </c>
    </row>
    <row r="428" spans="1:8">
      <c r="A428" s="19">
        <v>328</v>
      </c>
      <c r="B428" s="18">
        <v>100000433942</v>
      </c>
      <c r="C428" s="19">
        <v>0</v>
      </c>
      <c r="D428" s="19" t="s">
        <v>89</v>
      </c>
      <c r="E428" s="17" t="s">
        <v>1449</v>
      </c>
      <c r="F428" s="20">
        <v>119947</v>
      </c>
      <c r="G428" s="20">
        <v>-40834.089999999997</v>
      </c>
      <c r="H428" s="20">
        <v>79112.91</v>
      </c>
    </row>
    <row r="429" spans="1:8">
      <c r="A429" s="19">
        <v>329</v>
      </c>
      <c r="B429" s="18">
        <v>100000433943</v>
      </c>
      <c r="C429" s="19">
        <v>0</v>
      </c>
      <c r="D429" s="19" t="s">
        <v>89</v>
      </c>
      <c r="E429" s="17" t="s">
        <v>1449</v>
      </c>
      <c r="F429" s="20">
        <v>119947</v>
      </c>
      <c r="G429" s="20">
        <v>-40834.07</v>
      </c>
      <c r="H429" s="20">
        <v>79112.929999999993</v>
      </c>
    </row>
    <row r="430" spans="1:8">
      <c r="A430" s="19">
        <v>330</v>
      </c>
      <c r="B430" s="18">
        <v>100000433944</v>
      </c>
      <c r="C430" s="19">
        <v>0</v>
      </c>
      <c r="D430" s="19" t="s">
        <v>89</v>
      </c>
      <c r="E430" s="17" t="s">
        <v>1449</v>
      </c>
      <c r="F430" s="20">
        <v>119947</v>
      </c>
      <c r="G430" s="20">
        <v>-40834.07</v>
      </c>
      <c r="H430" s="20">
        <v>79112.929999999993</v>
      </c>
    </row>
    <row r="431" spans="1:8">
      <c r="A431" s="19">
        <v>331</v>
      </c>
      <c r="B431" s="18">
        <v>100000433945</v>
      </c>
      <c r="C431" s="19">
        <v>0</v>
      </c>
      <c r="D431" s="19" t="s">
        <v>89</v>
      </c>
      <c r="E431" s="17" t="s">
        <v>1449</v>
      </c>
      <c r="F431" s="20">
        <v>119947</v>
      </c>
      <c r="G431" s="20">
        <v>-40834.089999999997</v>
      </c>
      <c r="H431" s="20">
        <v>79112.91</v>
      </c>
    </row>
    <row r="432" spans="1:8">
      <c r="A432" s="19">
        <v>332</v>
      </c>
      <c r="B432" s="18">
        <v>100000433946</v>
      </c>
      <c r="C432" s="19">
        <v>0</v>
      </c>
      <c r="D432" s="19" t="s">
        <v>89</v>
      </c>
      <c r="E432" s="17" t="s">
        <v>1449</v>
      </c>
      <c r="F432" s="20">
        <v>119947</v>
      </c>
      <c r="G432" s="20">
        <v>-40834.089999999997</v>
      </c>
      <c r="H432" s="20">
        <v>79112.91</v>
      </c>
    </row>
    <row r="433" spans="1:8">
      <c r="A433" s="19">
        <v>333</v>
      </c>
      <c r="B433" s="18">
        <v>100000433947</v>
      </c>
      <c r="C433" s="19">
        <v>0</v>
      </c>
      <c r="D433" s="19" t="s">
        <v>89</v>
      </c>
      <c r="E433" s="17" t="s">
        <v>1449</v>
      </c>
      <c r="F433" s="20">
        <v>119947</v>
      </c>
      <c r="G433" s="20">
        <v>-40834.07</v>
      </c>
      <c r="H433" s="20">
        <v>79112.929999999993</v>
      </c>
    </row>
    <row r="434" spans="1:8">
      <c r="A434" s="19">
        <v>334</v>
      </c>
      <c r="B434" s="18">
        <v>100000433948</v>
      </c>
      <c r="C434" s="19">
        <v>0</v>
      </c>
      <c r="D434" s="19" t="s">
        <v>89</v>
      </c>
      <c r="E434" s="17" t="s">
        <v>1449</v>
      </c>
      <c r="F434" s="20">
        <v>119947</v>
      </c>
      <c r="G434" s="20">
        <v>-40834.07</v>
      </c>
      <c r="H434" s="20">
        <v>79112.929999999993</v>
      </c>
    </row>
    <row r="435" spans="1:8">
      <c r="A435" s="19">
        <v>335</v>
      </c>
      <c r="B435" s="18">
        <v>100000433949</v>
      </c>
      <c r="C435" s="19">
        <v>0</v>
      </c>
      <c r="D435" s="19" t="s">
        <v>89</v>
      </c>
      <c r="E435" s="17" t="s">
        <v>1449</v>
      </c>
      <c r="F435" s="20">
        <v>119947</v>
      </c>
      <c r="G435" s="20">
        <v>-40834.089999999997</v>
      </c>
      <c r="H435" s="20">
        <v>79112.91</v>
      </c>
    </row>
    <row r="436" spans="1:8">
      <c r="A436" s="19">
        <v>336</v>
      </c>
      <c r="B436" s="18">
        <v>100000433950</v>
      </c>
      <c r="C436" s="19">
        <v>0</v>
      </c>
      <c r="D436" s="19" t="s">
        <v>89</v>
      </c>
      <c r="E436" s="17" t="s">
        <v>1449</v>
      </c>
      <c r="F436" s="20">
        <v>119947</v>
      </c>
      <c r="G436" s="20">
        <v>-40834.089999999997</v>
      </c>
      <c r="H436" s="20">
        <v>79112.91</v>
      </c>
    </row>
    <row r="437" spans="1:8">
      <c r="A437" s="19">
        <v>337</v>
      </c>
      <c r="B437" s="18">
        <v>100000433951</v>
      </c>
      <c r="C437" s="19">
        <v>0</v>
      </c>
      <c r="D437" s="19" t="s">
        <v>89</v>
      </c>
      <c r="E437" s="17" t="s">
        <v>1449</v>
      </c>
      <c r="F437" s="20">
        <v>119947</v>
      </c>
      <c r="G437" s="20">
        <v>-40834.07</v>
      </c>
      <c r="H437" s="20">
        <v>79112.929999999993</v>
      </c>
    </row>
    <row r="438" spans="1:8">
      <c r="A438" s="19">
        <v>338</v>
      </c>
      <c r="B438" s="18">
        <v>100000433952</v>
      </c>
      <c r="C438" s="19">
        <v>0</v>
      </c>
      <c r="D438" s="19" t="s">
        <v>89</v>
      </c>
      <c r="E438" s="17" t="s">
        <v>1449</v>
      </c>
      <c r="F438" s="20">
        <v>119947</v>
      </c>
      <c r="G438" s="20">
        <v>-40834.07</v>
      </c>
      <c r="H438" s="20">
        <v>79112.929999999993</v>
      </c>
    </row>
    <row r="439" spans="1:8">
      <c r="A439" s="19">
        <v>339</v>
      </c>
      <c r="B439" s="18">
        <v>100000433953</v>
      </c>
      <c r="C439" s="19">
        <v>0</v>
      </c>
      <c r="D439" s="19" t="s">
        <v>89</v>
      </c>
      <c r="E439" s="17" t="s">
        <v>1449</v>
      </c>
      <c r="F439" s="20">
        <v>119947</v>
      </c>
      <c r="G439" s="20">
        <v>-40834.089999999997</v>
      </c>
      <c r="H439" s="20">
        <v>79112.91</v>
      </c>
    </row>
    <row r="440" spans="1:8">
      <c r="A440" s="19">
        <v>340</v>
      </c>
      <c r="B440" s="18">
        <v>100000433954</v>
      </c>
      <c r="C440" s="19">
        <v>0</v>
      </c>
      <c r="D440" s="19" t="s">
        <v>89</v>
      </c>
      <c r="E440" s="17" t="s">
        <v>1449</v>
      </c>
      <c r="F440" s="20">
        <v>119947</v>
      </c>
      <c r="G440" s="20">
        <v>-40834.089999999997</v>
      </c>
      <c r="H440" s="20">
        <v>79112.91</v>
      </c>
    </row>
    <row r="441" spans="1:8">
      <c r="A441" s="19">
        <v>341</v>
      </c>
      <c r="B441" s="18">
        <v>100000433955</v>
      </c>
      <c r="C441" s="19">
        <v>0</v>
      </c>
      <c r="D441" s="19" t="s">
        <v>89</v>
      </c>
      <c r="E441" s="17" t="s">
        <v>1449</v>
      </c>
      <c r="F441" s="20">
        <v>119947</v>
      </c>
      <c r="G441" s="20">
        <v>-40834.07</v>
      </c>
      <c r="H441" s="20">
        <v>79112.929999999993</v>
      </c>
    </row>
    <row r="442" spans="1:8">
      <c r="A442" s="19">
        <v>342</v>
      </c>
      <c r="B442" s="18">
        <v>100000433956</v>
      </c>
      <c r="C442" s="19">
        <v>0</v>
      </c>
      <c r="D442" s="19" t="s">
        <v>89</v>
      </c>
      <c r="E442" s="17" t="s">
        <v>1449</v>
      </c>
      <c r="F442" s="20">
        <v>119947</v>
      </c>
      <c r="G442" s="20">
        <v>-40834.089999999997</v>
      </c>
      <c r="H442" s="20">
        <v>79112.91</v>
      </c>
    </row>
    <row r="443" spans="1:8">
      <c r="A443" s="19">
        <v>343</v>
      </c>
      <c r="B443" s="18">
        <v>100000433957</v>
      </c>
      <c r="C443" s="19">
        <v>0</v>
      </c>
      <c r="D443" s="19" t="s">
        <v>89</v>
      </c>
      <c r="E443" s="17" t="s">
        <v>1449</v>
      </c>
      <c r="F443" s="20">
        <v>119947</v>
      </c>
      <c r="G443" s="20">
        <v>-40834.07</v>
      </c>
      <c r="H443" s="20">
        <v>79112.929999999993</v>
      </c>
    </row>
    <row r="444" spans="1:8">
      <c r="A444" s="19">
        <v>344</v>
      </c>
      <c r="B444" s="18">
        <v>100000433958</v>
      </c>
      <c r="C444" s="19">
        <v>0</v>
      </c>
      <c r="D444" s="19" t="s">
        <v>89</v>
      </c>
      <c r="E444" s="17" t="s">
        <v>1449</v>
      </c>
      <c r="F444" s="20">
        <v>119947</v>
      </c>
      <c r="G444" s="20">
        <v>-40834.089999999997</v>
      </c>
      <c r="H444" s="20">
        <v>79112.91</v>
      </c>
    </row>
    <row r="445" spans="1:8">
      <c r="A445" s="19">
        <v>345</v>
      </c>
      <c r="B445" s="18">
        <v>100000433959</v>
      </c>
      <c r="C445" s="19">
        <v>0</v>
      </c>
      <c r="D445" s="19" t="s">
        <v>89</v>
      </c>
      <c r="E445" s="17" t="s">
        <v>1449</v>
      </c>
      <c r="F445" s="20">
        <v>119947</v>
      </c>
      <c r="G445" s="20">
        <v>-40834.07</v>
      </c>
      <c r="H445" s="20">
        <v>79112.929999999993</v>
      </c>
    </row>
    <row r="446" spans="1:8">
      <c r="A446" s="19">
        <v>346</v>
      </c>
      <c r="B446" s="18">
        <v>100000433960</v>
      </c>
      <c r="C446" s="19">
        <v>0</v>
      </c>
      <c r="D446" s="19" t="s">
        <v>89</v>
      </c>
      <c r="E446" s="17" t="s">
        <v>1449</v>
      </c>
      <c r="F446" s="20">
        <v>119947</v>
      </c>
      <c r="G446" s="20">
        <v>-40834.07</v>
      </c>
      <c r="H446" s="20">
        <v>79112.929999999993</v>
      </c>
    </row>
    <row r="447" spans="1:8">
      <c r="A447" s="19">
        <v>347</v>
      </c>
      <c r="B447" s="18">
        <v>100000433961</v>
      </c>
      <c r="C447" s="19">
        <v>0</v>
      </c>
      <c r="D447" s="19" t="s">
        <v>89</v>
      </c>
      <c r="E447" s="17" t="s">
        <v>1449</v>
      </c>
      <c r="F447" s="20">
        <v>119947</v>
      </c>
      <c r="G447" s="20">
        <v>-40834.089999999997</v>
      </c>
      <c r="H447" s="20">
        <v>79112.91</v>
      </c>
    </row>
    <row r="448" spans="1:8">
      <c r="A448" s="19">
        <v>348</v>
      </c>
      <c r="B448" s="18">
        <v>100000433962</v>
      </c>
      <c r="C448" s="19">
        <v>0</v>
      </c>
      <c r="D448" s="19" t="s">
        <v>89</v>
      </c>
      <c r="E448" s="17" t="s">
        <v>1449</v>
      </c>
      <c r="F448" s="20">
        <v>119947</v>
      </c>
      <c r="G448" s="20">
        <v>-40834.07</v>
      </c>
      <c r="H448" s="20">
        <v>79112.929999999993</v>
      </c>
    </row>
    <row r="449" spans="1:8">
      <c r="A449" s="19">
        <v>349</v>
      </c>
      <c r="B449" s="18">
        <v>100000433963</v>
      </c>
      <c r="C449" s="19">
        <v>0</v>
      </c>
      <c r="D449" s="19" t="s">
        <v>89</v>
      </c>
      <c r="E449" s="17" t="s">
        <v>1449</v>
      </c>
      <c r="F449" s="20">
        <v>119947</v>
      </c>
      <c r="G449" s="20">
        <v>-40834.089999999997</v>
      </c>
      <c r="H449" s="20">
        <v>79112.91</v>
      </c>
    </row>
    <row r="450" spans="1:8">
      <c r="A450" s="19">
        <v>350</v>
      </c>
      <c r="B450" s="18">
        <v>100000433964</v>
      </c>
      <c r="C450" s="19">
        <v>0</v>
      </c>
      <c r="D450" s="19" t="s">
        <v>89</v>
      </c>
      <c r="E450" s="17" t="s">
        <v>1449</v>
      </c>
      <c r="F450" s="20">
        <v>119947</v>
      </c>
      <c r="G450" s="20">
        <v>-40834.089999999997</v>
      </c>
      <c r="H450" s="20">
        <v>79112.91</v>
      </c>
    </row>
    <row r="451" spans="1:8">
      <c r="A451" s="19">
        <v>351</v>
      </c>
      <c r="B451" s="18">
        <v>100000433965</v>
      </c>
      <c r="C451" s="19">
        <v>0</v>
      </c>
      <c r="D451" s="19" t="s">
        <v>89</v>
      </c>
      <c r="E451" s="17" t="s">
        <v>1449</v>
      </c>
      <c r="F451" s="20">
        <v>119947</v>
      </c>
      <c r="G451" s="20">
        <v>-40834.07</v>
      </c>
      <c r="H451" s="20">
        <v>79112.929999999993</v>
      </c>
    </row>
    <row r="452" spans="1:8">
      <c r="A452" s="19">
        <v>352</v>
      </c>
      <c r="B452" s="18">
        <v>100000433966</v>
      </c>
      <c r="C452" s="19">
        <v>0</v>
      </c>
      <c r="D452" s="19" t="s">
        <v>89</v>
      </c>
      <c r="E452" s="17" t="s">
        <v>1449</v>
      </c>
      <c r="F452" s="20">
        <v>119947</v>
      </c>
      <c r="G452" s="20">
        <v>-40834.089999999997</v>
      </c>
      <c r="H452" s="20">
        <v>79112.91</v>
      </c>
    </row>
    <row r="453" spans="1:8">
      <c r="A453" s="19">
        <v>353</v>
      </c>
      <c r="B453" s="18">
        <v>100000433967</v>
      </c>
      <c r="C453" s="19">
        <v>0</v>
      </c>
      <c r="D453" s="19" t="s">
        <v>89</v>
      </c>
      <c r="E453" s="17" t="s">
        <v>1449</v>
      </c>
      <c r="F453" s="20">
        <v>119947</v>
      </c>
      <c r="G453" s="20">
        <v>-40834.07</v>
      </c>
      <c r="H453" s="20">
        <v>79112.929999999993</v>
      </c>
    </row>
    <row r="454" spans="1:8">
      <c r="A454" s="19">
        <v>354</v>
      </c>
      <c r="B454" s="18">
        <v>100000433968</v>
      </c>
      <c r="C454" s="19">
        <v>0</v>
      </c>
      <c r="D454" s="19" t="s">
        <v>89</v>
      </c>
      <c r="E454" s="17" t="s">
        <v>1449</v>
      </c>
      <c r="F454" s="20">
        <v>119947</v>
      </c>
      <c r="G454" s="20">
        <v>-40834.089999999997</v>
      </c>
      <c r="H454" s="20">
        <v>79112.91</v>
      </c>
    </row>
    <row r="455" spans="1:8">
      <c r="A455" s="19">
        <v>355</v>
      </c>
      <c r="B455" s="18">
        <v>100000433969</v>
      </c>
      <c r="C455" s="19">
        <v>0</v>
      </c>
      <c r="D455" s="19" t="s">
        <v>89</v>
      </c>
      <c r="E455" s="17" t="s">
        <v>1449</v>
      </c>
      <c r="F455" s="20">
        <v>119947</v>
      </c>
      <c r="G455" s="20">
        <v>-40834.07</v>
      </c>
      <c r="H455" s="20">
        <v>79112.929999999993</v>
      </c>
    </row>
    <row r="456" spans="1:8">
      <c r="A456" s="19">
        <v>356</v>
      </c>
      <c r="B456" s="18">
        <v>100000433970</v>
      </c>
      <c r="C456" s="19">
        <v>0</v>
      </c>
      <c r="D456" s="19" t="s">
        <v>89</v>
      </c>
      <c r="E456" s="17" t="s">
        <v>1449</v>
      </c>
      <c r="F456" s="20">
        <v>119947</v>
      </c>
      <c r="G456" s="20">
        <v>-40834.089999999997</v>
      </c>
      <c r="H456" s="20">
        <v>79112.91</v>
      </c>
    </row>
    <row r="457" spans="1:8">
      <c r="A457" s="19">
        <v>357</v>
      </c>
      <c r="B457" s="18">
        <v>100000433971</v>
      </c>
      <c r="C457" s="19">
        <v>0</v>
      </c>
      <c r="D457" s="19" t="s">
        <v>89</v>
      </c>
      <c r="E457" s="17" t="s">
        <v>1449</v>
      </c>
      <c r="F457" s="20">
        <v>119947</v>
      </c>
      <c r="G457" s="20">
        <v>-40834.07</v>
      </c>
      <c r="H457" s="20">
        <v>79112.929999999993</v>
      </c>
    </row>
    <row r="458" spans="1:8">
      <c r="A458" s="19">
        <v>358</v>
      </c>
      <c r="B458" s="18">
        <v>100000434928</v>
      </c>
      <c r="C458" s="19">
        <v>0</v>
      </c>
      <c r="D458" s="19" t="s">
        <v>89</v>
      </c>
      <c r="E458" s="17" t="s">
        <v>897</v>
      </c>
      <c r="F458" s="20">
        <v>839415</v>
      </c>
      <c r="G458" s="20">
        <v>-480101.74</v>
      </c>
      <c r="H458" s="20">
        <v>359313.26</v>
      </c>
    </row>
    <row r="459" spans="1:8">
      <c r="A459" s="19">
        <v>359</v>
      </c>
      <c r="B459" s="18">
        <v>100000435117</v>
      </c>
      <c r="C459" s="19">
        <v>0</v>
      </c>
      <c r="D459" s="19" t="s">
        <v>89</v>
      </c>
      <c r="E459" s="17" t="s">
        <v>104</v>
      </c>
      <c r="F459" s="20">
        <v>1183420</v>
      </c>
      <c r="G459" s="20">
        <v>-290335.56</v>
      </c>
      <c r="H459" s="20">
        <v>893084.44</v>
      </c>
    </row>
    <row r="460" spans="1:8">
      <c r="A460" s="19">
        <v>360</v>
      </c>
      <c r="B460" s="18">
        <v>100000435637</v>
      </c>
      <c r="C460" s="19">
        <v>0</v>
      </c>
      <c r="D460" s="19" t="s">
        <v>89</v>
      </c>
      <c r="E460" s="17" t="s">
        <v>898</v>
      </c>
      <c r="F460" s="20">
        <v>1570225</v>
      </c>
      <c r="G460" s="20">
        <v>-250341.75</v>
      </c>
      <c r="H460" s="20">
        <v>1319883.25</v>
      </c>
    </row>
    <row r="461" spans="1:8">
      <c r="A461" s="19">
        <v>361</v>
      </c>
      <c r="B461" s="18">
        <v>100000436967</v>
      </c>
      <c r="C461" s="19">
        <v>0</v>
      </c>
      <c r="D461" s="19" t="s">
        <v>105</v>
      </c>
      <c r="E461" s="17" t="s">
        <v>106</v>
      </c>
      <c r="F461" s="20">
        <v>679000</v>
      </c>
      <c r="G461" s="20">
        <v>-158096.64000000001</v>
      </c>
      <c r="H461" s="20">
        <v>520903.36</v>
      </c>
    </row>
    <row r="462" spans="1:8">
      <c r="A462" s="19">
        <v>362</v>
      </c>
      <c r="B462" s="18">
        <v>100000436968</v>
      </c>
      <c r="C462" s="19">
        <v>0</v>
      </c>
      <c r="D462" s="19" t="s">
        <v>105</v>
      </c>
      <c r="E462" s="17" t="s">
        <v>106</v>
      </c>
      <c r="F462" s="20">
        <v>679000</v>
      </c>
      <c r="G462" s="20">
        <v>-158096.63</v>
      </c>
      <c r="H462" s="20">
        <v>520903.37</v>
      </c>
    </row>
    <row r="463" spans="1:8">
      <c r="A463" s="19">
        <v>363</v>
      </c>
      <c r="B463" s="18">
        <v>100000436969</v>
      </c>
      <c r="C463" s="19">
        <v>0</v>
      </c>
      <c r="D463" s="19" t="s">
        <v>105</v>
      </c>
      <c r="E463" s="17" t="s">
        <v>106</v>
      </c>
      <c r="F463" s="20">
        <v>679000</v>
      </c>
      <c r="G463" s="20">
        <v>-158096.63</v>
      </c>
      <c r="H463" s="20">
        <v>520903.37</v>
      </c>
    </row>
    <row r="464" spans="1:8">
      <c r="A464" s="19">
        <v>364</v>
      </c>
      <c r="B464" s="18">
        <v>100000436970</v>
      </c>
      <c r="C464" s="19">
        <v>0</v>
      </c>
      <c r="D464" s="19" t="s">
        <v>105</v>
      </c>
      <c r="E464" s="17" t="s">
        <v>106</v>
      </c>
      <c r="F464" s="20">
        <v>679000</v>
      </c>
      <c r="G464" s="20">
        <v>-158096.64000000001</v>
      </c>
      <c r="H464" s="20">
        <v>520903.36</v>
      </c>
    </row>
    <row r="465" spans="1:8">
      <c r="A465" s="19">
        <v>365</v>
      </c>
      <c r="B465" s="18">
        <v>100000437050</v>
      </c>
      <c r="C465" s="19">
        <v>0</v>
      </c>
      <c r="D465" s="19" t="s">
        <v>105</v>
      </c>
      <c r="E465" s="17" t="s">
        <v>899</v>
      </c>
      <c r="F465" s="20">
        <v>679000</v>
      </c>
      <c r="G465" s="20">
        <v>-155227.85</v>
      </c>
      <c r="H465" s="20">
        <v>523772.15</v>
      </c>
    </row>
    <row r="466" spans="1:8">
      <c r="A466" s="19">
        <v>366</v>
      </c>
      <c r="B466" s="18">
        <v>100000437051</v>
      </c>
      <c r="C466" s="19">
        <v>0</v>
      </c>
      <c r="D466" s="19" t="s">
        <v>105</v>
      </c>
      <c r="E466" s="17" t="s">
        <v>899</v>
      </c>
      <c r="F466" s="20">
        <v>679000</v>
      </c>
      <c r="G466" s="20">
        <v>-155227.85</v>
      </c>
      <c r="H466" s="20">
        <v>523772.15</v>
      </c>
    </row>
    <row r="467" spans="1:8">
      <c r="A467" s="19">
        <v>367</v>
      </c>
      <c r="B467" s="18">
        <v>100000438944</v>
      </c>
      <c r="C467" s="19">
        <v>0</v>
      </c>
      <c r="D467" s="19" t="s">
        <v>105</v>
      </c>
      <c r="E467" s="17" t="s">
        <v>1450</v>
      </c>
      <c r="F467" s="20">
        <v>94050</v>
      </c>
      <c r="G467" s="20">
        <v>-20482.55</v>
      </c>
      <c r="H467" s="20">
        <v>73567.45</v>
      </c>
    </row>
    <row r="468" spans="1:8">
      <c r="A468" s="19">
        <v>368</v>
      </c>
      <c r="B468" s="18">
        <v>100000438945</v>
      </c>
      <c r="C468" s="19">
        <v>0</v>
      </c>
      <c r="D468" s="19" t="s">
        <v>105</v>
      </c>
      <c r="E468" s="17" t="s">
        <v>1451</v>
      </c>
      <c r="F468" s="20">
        <v>94050</v>
      </c>
      <c r="G468" s="20">
        <v>-20482.55</v>
      </c>
      <c r="H468" s="20">
        <v>73567.45</v>
      </c>
    </row>
    <row r="469" spans="1:8">
      <c r="A469" s="19">
        <v>369</v>
      </c>
      <c r="B469" s="18">
        <v>100000438946</v>
      </c>
      <c r="C469" s="19">
        <v>0</v>
      </c>
      <c r="D469" s="19" t="s">
        <v>105</v>
      </c>
      <c r="E469" s="17" t="s">
        <v>1452</v>
      </c>
      <c r="F469" s="20">
        <v>94050</v>
      </c>
      <c r="G469" s="20">
        <v>-20482.55</v>
      </c>
      <c r="H469" s="20">
        <v>73567.45</v>
      </c>
    </row>
    <row r="470" spans="1:8">
      <c r="A470" s="19">
        <v>370</v>
      </c>
      <c r="B470" s="18">
        <v>100000438947</v>
      </c>
      <c r="C470" s="19">
        <v>0</v>
      </c>
      <c r="D470" s="19" t="s">
        <v>105</v>
      </c>
      <c r="E470" s="17" t="s">
        <v>1453</v>
      </c>
      <c r="F470" s="20">
        <v>94050</v>
      </c>
      <c r="G470" s="20">
        <v>-20482.55</v>
      </c>
      <c r="H470" s="20">
        <v>73567.45</v>
      </c>
    </row>
    <row r="471" spans="1:8">
      <c r="A471" s="19">
        <v>371</v>
      </c>
      <c r="B471" s="18">
        <v>100000438948</v>
      </c>
      <c r="C471" s="19">
        <v>0</v>
      </c>
      <c r="D471" s="19" t="s">
        <v>105</v>
      </c>
      <c r="E471" s="17" t="s">
        <v>1454</v>
      </c>
      <c r="F471" s="20">
        <v>94050</v>
      </c>
      <c r="G471" s="20">
        <v>-20482.55</v>
      </c>
      <c r="H471" s="20">
        <v>73567.45</v>
      </c>
    </row>
    <row r="472" spans="1:8">
      <c r="A472" s="19">
        <v>372</v>
      </c>
      <c r="B472" s="18">
        <v>100000438949</v>
      </c>
      <c r="C472" s="19">
        <v>0</v>
      </c>
      <c r="D472" s="19" t="s">
        <v>105</v>
      </c>
      <c r="E472" s="17" t="s">
        <v>1455</v>
      </c>
      <c r="F472" s="20">
        <v>94050</v>
      </c>
      <c r="G472" s="20">
        <v>-20482.55</v>
      </c>
      <c r="H472" s="20">
        <v>73567.45</v>
      </c>
    </row>
    <row r="473" spans="1:8">
      <c r="A473" s="19">
        <v>373</v>
      </c>
      <c r="B473" s="18">
        <v>100000438950</v>
      </c>
      <c r="C473" s="19">
        <v>0</v>
      </c>
      <c r="D473" s="19" t="s">
        <v>105</v>
      </c>
      <c r="E473" s="17" t="s">
        <v>1456</v>
      </c>
      <c r="F473" s="20">
        <v>94050</v>
      </c>
      <c r="G473" s="20">
        <v>-20482.55</v>
      </c>
      <c r="H473" s="20">
        <v>73567.45</v>
      </c>
    </row>
    <row r="474" spans="1:8">
      <c r="A474" s="19">
        <v>374</v>
      </c>
      <c r="B474" s="18">
        <v>100000438951</v>
      </c>
      <c r="C474" s="19">
        <v>0</v>
      </c>
      <c r="D474" s="19" t="s">
        <v>105</v>
      </c>
      <c r="E474" s="17" t="s">
        <v>1457</v>
      </c>
      <c r="F474" s="20">
        <v>94050</v>
      </c>
      <c r="G474" s="20">
        <v>-20482.55</v>
      </c>
      <c r="H474" s="20">
        <v>73567.45</v>
      </c>
    </row>
    <row r="475" spans="1:8">
      <c r="A475" s="19">
        <v>375</v>
      </c>
      <c r="B475" s="18">
        <v>100000438952</v>
      </c>
      <c r="C475" s="19">
        <v>0</v>
      </c>
      <c r="D475" s="19" t="s">
        <v>105</v>
      </c>
      <c r="E475" s="17" t="s">
        <v>1458</v>
      </c>
      <c r="F475" s="20">
        <v>94050</v>
      </c>
      <c r="G475" s="20">
        <v>-20482.55</v>
      </c>
      <c r="H475" s="20">
        <v>73567.45</v>
      </c>
    </row>
    <row r="476" spans="1:8">
      <c r="A476" s="19">
        <v>376</v>
      </c>
      <c r="B476" s="18">
        <v>100000438953</v>
      </c>
      <c r="C476" s="19">
        <v>0</v>
      </c>
      <c r="D476" s="19" t="s">
        <v>105</v>
      </c>
      <c r="E476" s="17" t="s">
        <v>1459</v>
      </c>
      <c r="F476" s="20">
        <v>94050</v>
      </c>
      <c r="G476" s="20">
        <v>-20482.55</v>
      </c>
      <c r="H476" s="20">
        <v>73567.45</v>
      </c>
    </row>
    <row r="477" spans="1:8">
      <c r="A477" s="19">
        <v>377</v>
      </c>
      <c r="B477" s="18">
        <v>100000438954</v>
      </c>
      <c r="C477" s="19">
        <v>0</v>
      </c>
      <c r="D477" s="19" t="s">
        <v>105</v>
      </c>
      <c r="E477" s="17" t="s">
        <v>1460</v>
      </c>
      <c r="F477" s="20">
        <v>94050</v>
      </c>
      <c r="G477" s="20">
        <v>-20482.55</v>
      </c>
      <c r="H477" s="20">
        <v>73567.45</v>
      </c>
    </row>
    <row r="478" spans="1:8">
      <c r="A478" s="19">
        <v>378</v>
      </c>
      <c r="B478" s="18">
        <v>100000438955</v>
      </c>
      <c r="C478" s="19">
        <v>0</v>
      </c>
      <c r="D478" s="19" t="s">
        <v>105</v>
      </c>
      <c r="E478" s="17" t="s">
        <v>1461</v>
      </c>
      <c r="F478" s="20">
        <v>94050</v>
      </c>
      <c r="G478" s="20">
        <v>-20482.55</v>
      </c>
      <c r="H478" s="20">
        <v>73567.45</v>
      </c>
    </row>
    <row r="479" spans="1:8">
      <c r="A479" s="19">
        <v>379</v>
      </c>
      <c r="B479" s="18">
        <v>100000438956</v>
      </c>
      <c r="C479" s="19">
        <v>0</v>
      </c>
      <c r="D479" s="19" t="s">
        <v>105</v>
      </c>
      <c r="E479" s="17" t="s">
        <v>1462</v>
      </c>
      <c r="F479" s="20">
        <v>94050</v>
      </c>
      <c r="G479" s="20">
        <v>-20482.55</v>
      </c>
      <c r="H479" s="20">
        <v>73567.45</v>
      </c>
    </row>
    <row r="480" spans="1:8">
      <c r="A480" s="19">
        <v>380</v>
      </c>
      <c r="B480" s="18">
        <v>100000438957</v>
      </c>
      <c r="C480" s="19">
        <v>0</v>
      </c>
      <c r="D480" s="19" t="s">
        <v>105</v>
      </c>
      <c r="E480" s="17" t="s">
        <v>1463</v>
      </c>
      <c r="F480" s="20">
        <v>94050</v>
      </c>
      <c r="G480" s="20">
        <v>-20482.55</v>
      </c>
      <c r="H480" s="20">
        <v>73567.45</v>
      </c>
    </row>
    <row r="481" spans="1:8">
      <c r="A481" s="19">
        <v>381</v>
      </c>
      <c r="B481" s="18">
        <v>100000438958</v>
      </c>
      <c r="C481" s="19">
        <v>0</v>
      </c>
      <c r="D481" s="19" t="s">
        <v>105</v>
      </c>
      <c r="E481" s="17" t="s">
        <v>1464</v>
      </c>
      <c r="F481" s="20">
        <v>94050</v>
      </c>
      <c r="G481" s="20">
        <v>-20482.55</v>
      </c>
      <c r="H481" s="20">
        <v>73567.45</v>
      </c>
    </row>
    <row r="482" spans="1:8">
      <c r="A482" s="19">
        <v>382</v>
      </c>
      <c r="B482" s="18">
        <v>100000438959</v>
      </c>
      <c r="C482" s="19">
        <v>0</v>
      </c>
      <c r="D482" s="19" t="s">
        <v>105</v>
      </c>
      <c r="E482" s="17" t="s">
        <v>1465</v>
      </c>
      <c r="F482" s="20">
        <v>94050</v>
      </c>
      <c r="G482" s="20">
        <v>-20482.55</v>
      </c>
      <c r="H482" s="20">
        <v>73567.45</v>
      </c>
    </row>
    <row r="483" spans="1:8">
      <c r="A483" s="19">
        <v>383</v>
      </c>
      <c r="B483" s="18">
        <v>100000438960</v>
      </c>
      <c r="C483" s="19">
        <v>0</v>
      </c>
      <c r="D483" s="19" t="s">
        <v>105</v>
      </c>
      <c r="E483" s="17" t="s">
        <v>1466</v>
      </c>
      <c r="F483" s="20">
        <v>94050</v>
      </c>
      <c r="G483" s="20">
        <v>-20482.55</v>
      </c>
      <c r="H483" s="20">
        <v>73567.45</v>
      </c>
    </row>
    <row r="484" spans="1:8">
      <c r="A484" s="19">
        <v>384</v>
      </c>
      <c r="B484" s="18">
        <v>100000438961</v>
      </c>
      <c r="C484" s="19">
        <v>0</v>
      </c>
      <c r="D484" s="19" t="s">
        <v>105</v>
      </c>
      <c r="E484" s="17" t="s">
        <v>1467</v>
      </c>
      <c r="F484" s="20">
        <v>94050</v>
      </c>
      <c r="G484" s="20">
        <v>-20482.55</v>
      </c>
      <c r="H484" s="20">
        <v>73567.45</v>
      </c>
    </row>
    <row r="485" spans="1:8">
      <c r="A485" s="19">
        <v>385</v>
      </c>
      <c r="B485" s="18">
        <v>100000438962</v>
      </c>
      <c r="C485" s="19">
        <v>0</v>
      </c>
      <c r="D485" s="19" t="s">
        <v>105</v>
      </c>
      <c r="E485" s="17" t="s">
        <v>1468</v>
      </c>
      <c r="F485" s="20">
        <v>94050</v>
      </c>
      <c r="G485" s="20">
        <v>-20482.55</v>
      </c>
      <c r="H485" s="20">
        <v>73567.45</v>
      </c>
    </row>
    <row r="486" spans="1:8">
      <c r="A486" s="19">
        <v>386</v>
      </c>
      <c r="B486" s="18">
        <v>100000438963</v>
      </c>
      <c r="C486" s="19">
        <v>0</v>
      </c>
      <c r="D486" s="19" t="s">
        <v>105</v>
      </c>
      <c r="E486" s="17" t="s">
        <v>1469</v>
      </c>
      <c r="F486" s="20">
        <v>94050</v>
      </c>
      <c r="G486" s="20">
        <v>-20482.55</v>
      </c>
      <c r="H486" s="20">
        <v>73567.45</v>
      </c>
    </row>
    <row r="487" spans="1:8">
      <c r="A487" s="19">
        <v>387</v>
      </c>
      <c r="B487" s="18">
        <v>100000438964</v>
      </c>
      <c r="C487" s="19">
        <v>0</v>
      </c>
      <c r="D487" s="19" t="s">
        <v>105</v>
      </c>
      <c r="E487" s="17" t="s">
        <v>1470</v>
      </c>
      <c r="F487" s="20">
        <v>94050</v>
      </c>
      <c r="G487" s="20">
        <v>-20482.55</v>
      </c>
      <c r="H487" s="20">
        <v>73567.45</v>
      </c>
    </row>
    <row r="488" spans="1:8">
      <c r="A488" s="19">
        <v>388</v>
      </c>
      <c r="B488" s="18">
        <v>100000438965</v>
      </c>
      <c r="C488" s="19">
        <v>0</v>
      </c>
      <c r="D488" s="19" t="s">
        <v>105</v>
      </c>
      <c r="E488" s="17" t="s">
        <v>1471</v>
      </c>
      <c r="F488" s="20">
        <v>94050</v>
      </c>
      <c r="G488" s="20">
        <v>-20482.55</v>
      </c>
      <c r="H488" s="20">
        <v>73567.45</v>
      </c>
    </row>
    <row r="489" spans="1:8">
      <c r="A489" s="19">
        <v>389</v>
      </c>
      <c r="B489" s="18">
        <v>100000438966</v>
      </c>
      <c r="C489" s="19">
        <v>0</v>
      </c>
      <c r="D489" s="19" t="s">
        <v>105</v>
      </c>
      <c r="E489" s="17" t="s">
        <v>1472</v>
      </c>
      <c r="F489" s="20">
        <v>94050</v>
      </c>
      <c r="G489" s="20">
        <v>-20482.55</v>
      </c>
      <c r="H489" s="20">
        <v>73567.45</v>
      </c>
    </row>
    <row r="490" spans="1:8">
      <c r="A490" s="19">
        <v>390</v>
      </c>
      <c r="B490" s="18">
        <v>100000438967</v>
      </c>
      <c r="C490" s="19">
        <v>0</v>
      </c>
      <c r="D490" s="19" t="s">
        <v>105</v>
      </c>
      <c r="E490" s="17" t="s">
        <v>1473</v>
      </c>
      <c r="F490" s="20">
        <v>94050</v>
      </c>
      <c r="G490" s="20">
        <v>-20482.55</v>
      </c>
      <c r="H490" s="20">
        <v>73567.45</v>
      </c>
    </row>
    <row r="491" spans="1:8">
      <c r="A491" s="19">
        <v>391</v>
      </c>
      <c r="B491" s="18">
        <v>100000438968</v>
      </c>
      <c r="C491" s="19">
        <v>0</v>
      </c>
      <c r="D491" s="19" t="s">
        <v>105</v>
      </c>
      <c r="E491" s="17" t="s">
        <v>1474</v>
      </c>
      <c r="F491" s="20">
        <v>94050</v>
      </c>
      <c r="G491" s="20">
        <v>-20482.55</v>
      </c>
      <c r="H491" s="20">
        <v>73567.45</v>
      </c>
    </row>
    <row r="492" spans="1:8">
      <c r="A492" s="19">
        <v>392</v>
      </c>
      <c r="B492" s="18">
        <v>100000438969</v>
      </c>
      <c r="C492" s="19">
        <v>0</v>
      </c>
      <c r="D492" s="19" t="s">
        <v>105</v>
      </c>
      <c r="E492" s="17" t="s">
        <v>1475</v>
      </c>
      <c r="F492" s="20">
        <v>94050</v>
      </c>
      <c r="G492" s="20">
        <v>-20482.55</v>
      </c>
      <c r="H492" s="20">
        <v>73567.45</v>
      </c>
    </row>
    <row r="493" spans="1:8">
      <c r="A493" s="19">
        <v>393</v>
      </c>
      <c r="B493" s="18">
        <v>100000438970</v>
      </c>
      <c r="C493" s="19">
        <v>0</v>
      </c>
      <c r="D493" s="19" t="s">
        <v>105</v>
      </c>
      <c r="E493" s="17" t="s">
        <v>1476</v>
      </c>
      <c r="F493" s="20">
        <v>94050</v>
      </c>
      <c r="G493" s="20">
        <v>-20482.55</v>
      </c>
      <c r="H493" s="20">
        <v>73567.45</v>
      </c>
    </row>
    <row r="494" spans="1:8">
      <c r="A494" s="19">
        <v>394</v>
      </c>
      <c r="B494" s="18">
        <v>100000438971</v>
      </c>
      <c r="C494" s="19">
        <v>0</v>
      </c>
      <c r="D494" s="19" t="s">
        <v>105</v>
      </c>
      <c r="E494" s="17" t="s">
        <v>1477</v>
      </c>
      <c r="F494" s="20">
        <v>94050</v>
      </c>
      <c r="G494" s="20">
        <v>-20482.55</v>
      </c>
      <c r="H494" s="20">
        <v>73567.45</v>
      </c>
    </row>
    <row r="495" spans="1:8">
      <c r="A495" s="19">
        <v>395</v>
      </c>
      <c r="B495" s="18">
        <v>100000438972</v>
      </c>
      <c r="C495" s="19">
        <v>0</v>
      </c>
      <c r="D495" s="19" t="s">
        <v>105</v>
      </c>
      <c r="E495" s="17" t="s">
        <v>1478</v>
      </c>
      <c r="F495" s="20">
        <v>94050</v>
      </c>
      <c r="G495" s="20">
        <v>-20482.55</v>
      </c>
      <c r="H495" s="20">
        <v>73567.45</v>
      </c>
    </row>
    <row r="496" spans="1:8">
      <c r="A496" s="19">
        <v>396</v>
      </c>
      <c r="B496" s="18">
        <v>100000438973</v>
      </c>
      <c r="C496" s="19">
        <v>0</v>
      </c>
      <c r="D496" s="19" t="s">
        <v>105</v>
      </c>
      <c r="E496" s="17" t="s">
        <v>1479</v>
      </c>
      <c r="F496" s="20">
        <v>94050</v>
      </c>
      <c r="G496" s="20">
        <v>-20482.55</v>
      </c>
      <c r="H496" s="20">
        <v>73567.45</v>
      </c>
    </row>
    <row r="497" spans="1:8">
      <c r="A497" s="19">
        <v>397</v>
      </c>
      <c r="B497" s="18">
        <v>100000438974</v>
      </c>
      <c r="C497" s="19">
        <v>0</v>
      </c>
      <c r="D497" s="19" t="s">
        <v>105</v>
      </c>
      <c r="E497" s="17" t="s">
        <v>1480</v>
      </c>
      <c r="F497" s="20">
        <v>94050</v>
      </c>
      <c r="G497" s="20">
        <v>-20482.55</v>
      </c>
      <c r="H497" s="20">
        <v>73567.45</v>
      </c>
    </row>
    <row r="498" spans="1:8">
      <c r="A498" s="19">
        <v>398</v>
      </c>
      <c r="B498" s="18">
        <v>100000438975</v>
      </c>
      <c r="C498" s="19">
        <v>0</v>
      </c>
      <c r="D498" s="19" t="s">
        <v>105</v>
      </c>
      <c r="E498" s="17" t="s">
        <v>1481</v>
      </c>
      <c r="F498" s="20">
        <v>94050</v>
      </c>
      <c r="G498" s="20">
        <v>-20482.55</v>
      </c>
      <c r="H498" s="20">
        <v>73567.45</v>
      </c>
    </row>
    <row r="499" spans="1:8">
      <c r="A499" s="19">
        <v>399</v>
      </c>
      <c r="B499" s="18">
        <v>100000438976</v>
      </c>
      <c r="C499" s="19">
        <v>0</v>
      </c>
      <c r="D499" s="19" t="s">
        <v>105</v>
      </c>
      <c r="E499" s="17" t="s">
        <v>1482</v>
      </c>
      <c r="F499" s="20">
        <v>94050</v>
      </c>
      <c r="G499" s="20">
        <v>-20482.55</v>
      </c>
      <c r="H499" s="20">
        <v>73567.45</v>
      </c>
    </row>
    <row r="500" spans="1:8">
      <c r="A500" s="19">
        <v>400</v>
      </c>
      <c r="B500" s="18">
        <v>100000438977</v>
      </c>
      <c r="C500" s="19">
        <v>0</v>
      </c>
      <c r="D500" s="19" t="s">
        <v>105</v>
      </c>
      <c r="E500" s="17" t="s">
        <v>1483</v>
      </c>
      <c r="F500" s="20">
        <v>94050</v>
      </c>
      <c r="G500" s="20">
        <v>-20482.55</v>
      </c>
      <c r="H500" s="20">
        <v>73567.45</v>
      </c>
    </row>
    <row r="501" spans="1:8">
      <c r="A501" s="19">
        <v>401</v>
      </c>
      <c r="B501" s="18">
        <v>100000438978</v>
      </c>
      <c r="C501" s="19">
        <v>0</v>
      </c>
      <c r="D501" s="19" t="s">
        <v>105</v>
      </c>
      <c r="E501" s="17" t="s">
        <v>1484</v>
      </c>
      <c r="F501" s="20">
        <v>94050</v>
      </c>
      <c r="G501" s="20">
        <v>-20482.55</v>
      </c>
      <c r="H501" s="20">
        <v>73567.45</v>
      </c>
    </row>
    <row r="502" spans="1:8">
      <c r="A502" s="19">
        <v>402</v>
      </c>
      <c r="B502" s="18">
        <v>100000438979</v>
      </c>
      <c r="C502" s="19">
        <v>0</v>
      </c>
      <c r="D502" s="19" t="s">
        <v>105</v>
      </c>
      <c r="E502" s="17" t="s">
        <v>1485</v>
      </c>
      <c r="F502" s="20">
        <v>94050</v>
      </c>
      <c r="G502" s="20">
        <v>-20482.55</v>
      </c>
      <c r="H502" s="20">
        <v>73567.45</v>
      </c>
    </row>
    <row r="503" spans="1:8">
      <c r="A503" s="19">
        <v>403</v>
      </c>
      <c r="B503" s="18">
        <v>100000438980</v>
      </c>
      <c r="C503" s="19">
        <v>0</v>
      </c>
      <c r="D503" s="19" t="s">
        <v>105</v>
      </c>
      <c r="E503" s="17" t="s">
        <v>1486</v>
      </c>
      <c r="F503" s="20">
        <v>94050</v>
      </c>
      <c r="G503" s="20">
        <v>-20482.55</v>
      </c>
      <c r="H503" s="20">
        <v>73567.45</v>
      </c>
    </row>
    <row r="504" spans="1:8">
      <c r="A504" s="19">
        <v>404</v>
      </c>
      <c r="B504" s="18">
        <v>100000438981</v>
      </c>
      <c r="C504" s="19">
        <v>0</v>
      </c>
      <c r="D504" s="19" t="s">
        <v>105</v>
      </c>
      <c r="E504" s="17" t="s">
        <v>1487</v>
      </c>
      <c r="F504" s="20">
        <v>94050</v>
      </c>
      <c r="G504" s="20">
        <v>-20482.55</v>
      </c>
      <c r="H504" s="20">
        <v>73567.45</v>
      </c>
    </row>
    <row r="505" spans="1:8">
      <c r="A505" s="19">
        <v>405</v>
      </c>
      <c r="B505" s="18">
        <v>100000438982</v>
      </c>
      <c r="C505" s="19">
        <v>0</v>
      </c>
      <c r="D505" s="19" t="s">
        <v>105</v>
      </c>
      <c r="E505" s="17" t="s">
        <v>1488</v>
      </c>
      <c r="F505" s="20">
        <v>94050</v>
      </c>
      <c r="G505" s="20">
        <v>-20482.55</v>
      </c>
      <c r="H505" s="20">
        <v>73567.45</v>
      </c>
    </row>
    <row r="506" spans="1:8">
      <c r="A506" s="19">
        <v>406</v>
      </c>
      <c r="B506" s="18">
        <v>100000438983</v>
      </c>
      <c r="C506" s="19">
        <v>0</v>
      </c>
      <c r="D506" s="19" t="s">
        <v>105</v>
      </c>
      <c r="E506" s="17" t="s">
        <v>1489</v>
      </c>
      <c r="F506" s="20">
        <v>94050</v>
      </c>
      <c r="G506" s="20">
        <v>-20482.55</v>
      </c>
      <c r="H506" s="20">
        <v>73567.45</v>
      </c>
    </row>
    <row r="507" spans="1:8">
      <c r="A507" s="19">
        <v>407</v>
      </c>
      <c r="B507" s="18">
        <v>100000438984</v>
      </c>
      <c r="C507" s="19">
        <v>0</v>
      </c>
      <c r="D507" s="19" t="s">
        <v>105</v>
      </c>
      <c r="E507" s="17" t="s">
        <v>1490</v>
      </c>
      <c r="F507" s="20">
        <v>94050</v>
      </c>
      <c r="G507" s="20">
        <v>-20482.55</v>
      </c>
      <c r="H507" s="20">
        <v>73567.45</v>
      </c>
    </row>
    <row r="508" spans="1:8">
      <c r="A508" s="19">
        <v>408</v>
      </c>
      <c r="B508" s="18">
        <v>100000438985</v>
      </c>
      <c r="C508" s="19">
        <v>0</v>
      </c>
      <c r="D508" s="19" t="s">
        <v>105</v>
      </c>
      <c r="E508" s="17" t="s">
        <v>1491</v>
      </c>
      <c r="F508" s="20">
        <v>94050</v>
      </c>
      <c r="G508" s="20">
        <v>-20482.55</v>
      </c>
      <c r="H508" s="20">
        <v>73567.45</v>
      </c>
    </row>
    <row r="509" spans="1:8">
      <c r="A509" s="19">
        <v>409</v>
      </c>
      <c r="B509" s="18">
        <v>100000438986</v>
      </c>
      <c r="C509" s="19">
        <v>0</v>
      </c>
      <c r="D509" s="19" t="s">
        <v>105</v>
      </c>
      <c r="E509" s="17" t="s">
        <v>1492</v>
      </c>
      <c r="F509" s="20">
        <v>94050</v>
      </c>
      <c r="G509" s="20">
        <v>-20482.55</v>
      </c>
      <c r="H509" s="20">
        <v>73567.45</v>
      </c>
    </row>
    <row r="510" spans="1:8">
      <c r="A510" s="19">
        <v>410</v>
      </c>
      <c r="B510" s="18">
        <v>100000438987</v>
      </c>
      <c r="C510" s="19">
        <v>0</v>
      </c>
      <c r="D510" s="19" t="s">
        <v>105</v>
      </c>
      <c r="E510" s="17" t="s">
        <v>1493</v>
      </c>
      <c r="F510" s="20">
        <v>94050</v>
      </c>
      <c r="G510" s="20">
        <v>-20482.55</v>
      </c>
      <c r="H510" s="20">
        <v>73567.45</v>
      </c>
    </row>
    <row r="511" spans="1:8">
      <c r="A511" s="19">
        <v>411</v>
      </c>
      <c r="B511" s="18">
        <v>100000438988</v>
      </c>
      <c r="C511" s="19">
        <v>0</v>
      </c>
      <c r="D511" s="19" t="s">
        <v>105</v>
      </c>
      <c r="E511" s="17" t="s">
        <v>1494</v>
      </c>
      <c r="F511" s="20">
        <v>94050</v>
      </c>
      <c r="G511" s="20">
        <v>-20482.55</v>
      </c>
      <c r="H511" s="20">
        <v>73567.45</v>
      </c>
    </row>
    <row r="512" spans="1:8">
      <c r="A512" s="19">
        <v>412</v>
      </c>
      <c r="B512" s="18">
        <v>100000438989</v>
      </c>
      <c r="C512" s="19">
        <v>0</v>
      </c>
      <c r="D512" s="19" t="s">
        <v>105</v>
      </c>
      <c r="E512" s="17" t="s">
        <v>1495</v>
      </c>
      <c r="F512" s="20">
        <v>94050</v>
      </c>
      <c r="G512" s="20">
        <v>-20482.55</v>
      </c>
      <c r="H512" s="20">
        <v>73567.45</v>
      </c>
    </row>
    <row r="513" spans="1:8">
      <c r="A513" s="19">
        <v>413</v>
      </c>
      <c r="B513" s="18">
        <v>100000438990</v>
      </c>
      <c r="C513" s="19">
        <v>0</v>
      </c>
      <c r="D513" s="19" t="s">
        <v>105</v>
      </c>
      <c r="E513" s="17" t="s">
        <v>1496</v>
      </c>
      <c r="F513" s="20">
        <v>94050</v>
      </c>
      <c r="G513" s="20">
        <v>-20482.55</v>
      </c>
      <c r="H513" s="20">
        <v>73567.45</v>
      </c>
    </row>
    <row r="514" spans="1:8">
      <c r="A514" s="19">
        <v>414</v>
      </c>
      <c r="B514" s="18">
        <v>100000438991</v>
      </c>
      <c r="C514" s="19">
        <v>0</v>
      </c>
      <c r="D514" s="19" t="s">
        <v>105</v>
      </c>
      <c r="E514" s="17" t="s">
        <v>1497</v>
      </c>
      <c r="F514" s="20">
        <v>94050</v>
      </c>
      <c r="G514" s="20">
        <v>-20482.55</v>
      </c>
      <c r="H514" s="20">
        <v>73567.45</v>
      </c>
    </row>
    <row r="515" spans="1:8">
      <c r="A515" s="19">
        <v>415</v>
      </c>
      <c r="B515" s="18">
        <v>100000438992</v>
      </c>
      <c r="C515" s="19">
        <v>0</v>
      </c>
      <c r="D515" s="19" t="s">
        <v>105</v>
      </c>
      <c r="E515" s="17" t="s">
        <v>1498</v>
      </c>
      <c r="F515" s="20">
        <v>94050</v>
      </c>
      <c r="G515" s="20">
        <v>-20482.55</v>
      </c>
      <c r="H515" s="20">
        <v>73567.45</v>
      </c>
    </row>
    <row r="516" spans="1:8">
      <c r="A516" s="19">
        <v>416</v>
      </c>
      <c r="B516" s="18">
        <v>100000438993</v>
      </c>
      <c r="C516" s="19">
        <v>0</v>
      </c>
      <c r="D516" s="19" t="s">
        <v>105</v>
      </c>
      <c r="E516" s="17" t="s">
        <v>1499</v>
      </c>
      <c r="F516" s="20">
        <v>94050</v>
      </c>
      <c r="G516" s="20">
        <v>-20482.55</v>
      </c>
      <c r="H516" s="20">
        <v>73567.45</v>
      </c>
    </row>
    <row r="517" spans="1:8">
      <c r="A517" s="19">
        <v>417</v>
      </c>
      <c r="B517" s="18">
        <v>100000438994</v>
      </c>
      <c r="C517" s="19">
        <v>0</v>
      </c>
      <c r="D517" s="19" t="s">
        <v>105</v>
      </c>
      <c r="E517" s="17" t="s">
        <v>1500</v>
      </c>
      <c r="F517" s="20">
        <v>94050</v>
      </c>
      <c r="G517" s="20">
        <v>-20482.55</v>
      </c>
      <c r="H517" s="20">
        <v>73567.45</v>
      </c>
    </row>
    <row r="518" spans="1:8">
      <c r="A518" s="19">
        <v>418</v>
      </c>
      <c r="B518" s="18">
        <v>100000438995</v>
      </c>
      <c r="C518" s="19">
        <v>0</v>
      </c>
      <c r="D518" s="19" t="s">
        <v>105</v>
      </c>
      <c r="E518" s="17" t="s">
        <v>1501</v>
      </c>
      <c r="F518" s="20">
        <v>94050</v>
      </c>
      <c r="G518" s="20">
        <v>-20482.55</v>
      </c>
      <c r="H518" s="20">
        <v>73567.45</v>
      </c>
    </row>
    <row r="519" spans="1:8">
      <c r="A519" s="19">
        <v>419</v>
      </c>
      <c r="B519" s="18">
        <v>100000438996</v>
      </c>
      <c r="C519" s="19">
        <v>0</v>
      </c>
      <c r="D519" s="19" t="s">
        <v>105</v>
      </c>
      <c r="E519" s="17" t="s">
        <v>1502</v>
      </c>
      <c r="F519" s="20">
        <v>94050</v>
      </c>
      <c r="G519" s="20">
        <v>-20482.55</v>
      </c>
      <c r="H519" s="20">
        <v>73567.45</v>
      </c>
    </row>
    <row r="520" spans="1:8">
      <c r="A520" s="19">
        <v>420</v>
      </c>
      <c r="B520" s="18">
        <v>100000438997</v>
      </c>
      <c r="C520" s="19">
        <v>0</v>
      </c>
      <c r="D520" s="19" t="s">
        <v>105</v>
      </c>
      <c r="E520" s="17" t="s">
        <v>1503</v>
      </c>
      <c r="F520" s="20">
        <v>94050</v>
      </c>
      <c r="G520" s="20">
        <v>-20482.55</v>
      </c>
      <c r="H520" s="20">
        <v>73567.45</v>
      </c>
    </row>
    <row r="521" spans="1:8">
      <c r="A521" s="19">
        <v>421</v>
      </c>
      <c r="B521" s="18">
        <v>100000438998</v>
      </c>
      <c r="C521" s="19">
        <v>0</v>
      </c>
      <c r="D521" s="19" t="s">
        <v>105</v>
      </c>
      <c r="E521" s="17" t="s">
        <v>1504</v>
      </c>
      <c r="F521" s="20">
        <v>94050</v>
      </c>
      <c r="G521" s="20">
        <v>-20482.55</v>
      </c>
      <c r="H521" s="20">
        <v>73567.45</v>
      </c>
    </row>
    <row r="522" spans="1:8">
      <c r="A522" s="19">
        <v>422</v>
      </c>
      <c r="B522" s="18">
        <v>100000438999</v>
      </c>
      <c r="C522" s="19">
        <v>0</v>
      </c>
      <c r="D522" s="19" t="s">
        <v>105</v>
      </c>
      <c r="E522" s="17" t="s">
        <v>1505</v>
      </c>
      <c r="F522" s="20">
        <v>94050</v>
      </c>
      <c r="G522" s="20">
        <v>-20482.55</v>
      </c>
      <c r="H522" s="20">
        <v>73567.45</v>
      </c>
    </row>
    <row r="523" spans="1:8">
      <c r="A523" s="19">
        <v>423</v>
      </c>
      <c r="B523" s="18">
        <v>100000439000</v>
      </c>
      <c r="C523" s="19">
        <v>0</v>
      </c>
      <c r="D523" s="19" t="s">
        <v>105</v>
      </c>
      <c r="E523" s="17" t="s">
        <v>1506</v>
      </c>
      <c r="F523" s="20">
        <v>94050</v>
      </c>
      <c r="G523" s="20">
        <v>-20482.55</v>
      </c>
      <c r="H523" s="20">
        <v>73567.45</v>
      </c>
    </row>
    <row r="524" spans="1:8">
      <c r="A524" s="19">
        <v>424</v>
      </c>
      <c r="B524" s="18">
        <v>100000439001</v>
      </c>
      <c r="C524" s="19">
        <v>0</v>
      </c>
      <c r="D524" s="19" t="s">
        <v>105</v>
      </c>
      <c r="E524" s="17" t="s">
        <v>1507</v>
      </c>
      <c r="F524" s="20">
        <v>94050</v>
      </c>
      <c r="G524" s="20">
        <v>-20482.55</v>
      </c>
      <c r="H524" s="20">
        <v>73567.45</v>
      </c>
    </row>
    <row r="525" spans="1:8">
      <c r="A525" s="19">
        <v>425</v>
      </c>
      <c r="B525" s="18">
        <v>100000439002</v>
      </c>
      <c r="C525" s="19">
        <v>0</v>
      </c>
      <c r="D525" s="19" t="s">
        <v>105</v>
      </c>
      <c r="E525" s="17" t="s">
        <v>1508</v>
      </c>
      <c r="F525" s="20">
        <v>94050</v>
      </c>
      <c r="G525" s="20">
        <v>-20482.55</v>
      </c>
      <c r="H525" s="20">
        <v>73567.45</v>
      </c>
    </row>
    <row r="526" spans="1:8">
      <c r="A526" s="19">
        <v>426</v>
      </c>
      <c r="B526" s="18">
        <v>100000439003</v>
      </c>
      <c r="C526" s="19">
        <v>0</v>
      </c>
      <c r="D526" s="19" t="s">
        <v>105</v>
      </c>
      <c r="E526" s="17" t="s">
        <v>1509</v>
      </c>
      <c r="F526" s="20">
        <v>94050</v>
      </c>
      <c r="G526" s="20">
        <v>-20482.55</v>
      </c>
      <c r="H526" s="20">
        <v>73567.45</v>
      </c>
    </row>
    <row r="527" spans="1:8">
      <c r="A527" s="19">
        <v>427</v>
      </c>
      <c r="B527" s="18">
        <v>100000439004</v>
      </c>
      <c r="C527" s="19">
        <v>0</v>
      </c>
      <c r="D527" s="19" t="s">
        <v>105</v>
      </c>
      <c r="E527" s="17" t="s">
        <v>1510</v>
      </c>
      <c r="F527" s="20">
        <v>94050</v>
      </c>
      <c r="G527" s="20">
        <v>-20482.55</v>
      </c>
      <c r="H527" s="20">
        <v>73567.45</v>
      </c>
    </row>
    <row r="528" spans="1:8">
      <c r="A528" s="19">
        <v>428</v>
      </c>
      <c r="B528" s="18">
        <v>100000439005</v>
      </c>
      <c r="C528" s="19">
        <v>0</v>
      </c>
      <c r="D528" s="19" t="s">
        <v>105</v>
      </c>
      <c r="E528" s="17" t="s">
        <v>1511</v>
      </c>
      <c r="F528" s="20">
        <v>94050</v>
      </c>
      <c r="G528" s="20">
        <v>-20482.55</v>
      </c>
      <c r="H528" s="20">
        <v>73567.45</v>
      </c>
    </row>
    <row r="529" spans="1:8">
      <c r="A529" s="19">
        <v>429</v>
      </c>
      <c r="B529" s="18">
        <v>100000439006</v>
      </c>
      <c r="C529" s="19">
        <v>0</v>
      </c>
      <c r="D529" s="19" t="s">
        <v>105</v>
      </c>
      <c r="E529" s="17" t="s">
        <v>1512</v>
      </c>
      <c r="F529" s="20">
        <v>94050</v>
      </c>
      <c r="G529" s="20">
        <v>-20482.55</v>
      </c>
      <c r="H529" s="20">
        <v>73567.45</v>
      </c>
    </row>
    <row r="530" spans="1:8">
      <c r="A530" s="19">
        <v>430</v>
      </c>
      <c r="B530" s="18">
        <v>100000439007</v>
      </c>
      <c r="C530" s="19">
        <v>0</v>
      </c>
      <c r="D530" s="19" t="s">
        <v>105</v>
      </c>
      <c r="E530" s="17" t="s">
        <v>1513</v>
      </c>
      <c r="F530" s="20">
        <v>94050</v>
      </c>
      <c r="G530" s="20">
        <v>-20482.55</v>
      </c>
      <c r="H530" s="20">
        <v>73567.45</v>
      </c>
    </row>
    <row r="531" spans="1:8">
      <c r="A531" s="19">
        <v>431</v>
      </c>
      <c r="B531" s="18">
        <v>100000439008</v>
      </c>
      <c r="C531" s="19">
        <v>0</v>
      </c>
      <c r="D531" s="19" t="s">
        <v>105</v>
      </c>
      <c r="E531" s="17" t="s">
        <v>1514</v>
      </c>
      <c r="F531" s="20">
        <v>94050</v>
      </c>
      <c r="G531" s="20">
        <v>-20482.55</v>
      </c>
      <c r="H531" s="20">
        <v>73567.45</v>
      </c>
    </row>
    <row r="532" spans="1:8">
      <c r="A532" s="19">
        <v>432</v>
      </c>
      <c r="B532" s="18">
        <v>100000439009</v>
      </c>
      <c r="C532" s="19">
        <v>0</v>
      </c>
      <c r="D532" s="19" t="s">
        <v>105</v>
      </c>
      <c r="E532" s="17" t="s">
        <v>1515</v>
      </c>
      <c r="F532" s="20">
        <v>94050</v>
      </c>
      <c r="G532" s="20">
        <v>-20482.55</v>
      </c>
      <c r="H532" s="20">
        <v>73567.45</v>
      </c>
    </row>
    <row r="533" spans="1:8">
      <c r="A533" s="19">
        <v>433</v>
      </c>
      <c r="B533" s="18">
        <v>100000439010</v>
      </c>
      <c r="C533" s="19">
        <v>0</v>
      </c>
      <c r="D533" s="19" t="s">
        <v>105</v>
      </c>
      <c r="E533" s="17" t="s">
        <v>1516</v>
      </c>
      <c r="F533" s="20">
        <v>94050</v>
      </c>
      <c r="G533" s="20">
        <v>-20482.55</v>
      </c>
      <c r="H533" s="20">
        <v>73567.45</v>
      </c>
    </row>
    <row r="534" spans="1:8">
      <c r="A534" s="19">
        <v>434</v>
      </c>
      <c r="B534" s="18">
        <v>100000439011</v>
      </c>
      <c r="C534" s="19">
        <v>0</v>
      </c>
      <c r="D534" s="19" t="s">
        <v>105</v>
      </c>
      <c r="E534" s="17" t="s">
        <v>1517</v>
      </c>
      <c r="F534" s="20">
        <v>94050</v>
      </c>
      <c r="G534" s="20">
        <v>-20482.55</v>
      </c>
      <c r="H534" s="20">
        <v>73567.45</v>
      </c>
    </row>
    <row r="535" spans="1:8">
      <c r="A535" s="19">
        <v>435</v>
      </c>
      <c r="B535" s="18">
        <v>100000439012</v>
      </c>
      <c r="C535" s="19">
        <v>0</v>
      </c>
      <c r="D535" s="19" t="s">
        <v>105</v>
      </c>
      <c r="E535" s="17" t="s">
        <v>1518</v>
      </c>
      <c r="F535" s="20">
        <v>94050</v>
      </c>
      <c r="G535" s="20">
        <v>-20482.55</v>
      </c>
      <c r="H535" s="20">
        <v>73567.45</v>
      </c>
    </row>
    <row r="536" spans="1:8">
      <c r="A536" s="19">
        <v>436</v>
      </c>
      <c r="B536" s="18">
        <v>100000439013</v>
      </c>
      <c r="C536" s="19">
        <v>0</v>
      </c>
      <c r="D536" s="19" t="s">
        <v>105</v>
      </c>
      <c r="E536" s="17" t="s">
        <v>1519</v>
      </c>
      <c r="F536" s="20">
        <v>94050</v>
      </c>
      <c r="G536" s="20">
        <v>-20482.55</v>
      </c>
      <c r="H536" s="20">
        <v>73567.45</v>
      </c>
    </row>
    <row r="537" spans="1:8">
      <c r="A537" s="19">
        <v>437</v>
      </c>
      <c r="B537" s="18">
        <v>100000439014</v>
      </c>
      <c r="C537" s="19">
        <v>0</v>
      </c>
      <c r="D537" s="19" t="s">
        <v>105</v>
      </c>
      <c r="E537" s="17" t="s">
        <v>1520</v>
      </c>
      <c r="F537" s="20">
        <v>94050</v>
      </c>
      <c r="G537" s="20">
        <v>-20482.55</v>
      </c>
      <c r="H537" s="20">
        <v>73567.45</v>
      </c>
    </row>
    <row r="538" spans="1:8">
      <c r="A538" s="19">
        <v>438</v>
      </c>
      <c r="B538" s="18">
        <v>100000439015</v>
      </c>
      <c r="C538" s="19">
        <v>0</v>
      </c>
      <c r="D538" s="19" t="s">
        <v>105</v>
      </c>
      <c r="E538" s="17" t="s">
        <v>1521</v>
      </c>
      <c r="F538" s="20">
        <v>94050</v>
      </c>
      <c r="G538" s="20">
        <v>-20482.55</v>
      </c>
      <c r="H538" s="20">
        <v>73567.45</v>
      </c>
    </row>
    <row r="539" spans="1:8">
      <c r="A539" s="19">
        <v>439</v>
      </c>
      <c r="B539" s="18">
        <v>100000439016</v>
      </c>
      <c r="C539" s="19">
        <v>0</v>
      </c>
      <c r="D539" s="19" t="s">
        <v>105</v>
      </c>
      <c r="E539" s="17" t="s">
        <v>1522</v>
      </c>
      <c r="F539" s="20">
        <v>94050</v>
      </c>
      <c r="G539" s="20">
        <v>-20482.55</v>
      </c>
      <c r="H539" s="20">
        <v>73567.45</v>
      </c>
    </row>
    <row r="540" spans="1:8">
      <c r="A540" s="19">
        <v>440</v>
      </c>
      <c r="B540" s="18">
        <v>100000439017</v>
      </c>
      <c r="C540" s="19">
        <v>0</v>
      </c>
      <c r="D540" s="19" t="s">
        <v>105</v>
      </c>
      <c r="E540" s="17" t="s">
        <v>1523</v>
      </c>
      <c r="F540" s="20">
        <v>94050</v>
      </c>
      <c r="G540" s="20">
        <v>-20482.55</v>
      </c>
      <c r="H540" s="20">
        <v>73567.45</v>
      </c>
    </row>
    <row r="541" spans="1:8">
      <c r="A541" s="19">
        <v>441</v>
      </c>
      <c r="B541" s="18">
        <v>100000439018</v>
      </c>
      <c r="C541" s="19">
        <v>0</v>
      </c>
      <c r="D541" s="19" t="s">
        <v>105</v>
      </c>
      <c r="E541" s="17" t="s">
        <v>1524</v>
      </c>
      <c r="F541" s="20">
        <v>94050</v>
      </c>
      <c r="G541" s="20">
        <v>-20482.55</v>
      </c>
      <c r="H541" s="20">
        <v>73567.45</v>
      </c>
    </row>
    <row r="542" spans="1:8">
      <c r="A542" s="19">
        <v>442</v>
      </c>
      <c r="B542" s="18">
        <v>100000439019</v>
      </c>
      <c r="C542" s="19">
        <v>0</v>
      </c>
      <c r="D542" s="19" t="s">
        <v>105</v>
      </c>
      <c r="E542" s="17" t="s">
        <v>1525</v>
      </c>
      <c r="F542" s="20">
        <v>94050</v>
      </c>
      <c r="G542" s="20">
        <v>-20482.55</v>
      </c>
      <c r="H542" s="20">
        <v>73567.45</v>
      </c>
    </row>
    <row r="543" spans="1:8">
      <c r="A543" s="19">
        <v>443</v>
      </c>
      <c r="B543" s="18">
        <v>100000439020</v>
      </c>
      <c r="C543" s="19">
        <v>0</v>
      </c>
      <c r="D543" s="19" t="s">
        <v>105</v>
      </c>
      <c r="E543" s="17" t="s">
        <v>1526</v>
      </c>
      <c r="F543" s="20">
        <v>94050</v>
      </c>
      <c r="G543" s="20">
        <v>-20482.55</v>
      </c>
      <c r="H543" s="20">
        <v>73567.45</v>
      </c>
    </row>
    <row r="544" spans="1:8">
      <c r="A544" s="19">
        <v>444</v>
      </c>
      <c r="B544" s="18">
        <v>100000439021</v>
      </c>
      <c r="C544" s="19">
        <v>0</v>
      </c>
      <c r="D544" s="19" t="s">
        <v>105</v>
      </c>
      <c r="E544" s="17" t="s">
        <v>1527</v>
      </c>
      <c r="F544" s="20">
        <v>94050</v>
      </c>
      <c r="G544" s="20">
        <v>-20482.55</v>
      </c>
      <c r="H544" s="20">
        <v>73567.45</v>
      </c>
    </row>
    <row r="545" spans="1:8">
      <c r="A545" s="19">
        <v>445</v>
      </c>
      <c r="B545" s="18">
        <v>100000439022</v>
      </c>
      <c r="C545" s="19">
        <v>0</v>
      </c>
      <c r="D545" s="19" t="s">
        <v>105</v>
      </c>
      <c r="E545" s="17" t="s">
        <v>1528</v>
      </c>
      <c r="F545" s="20">
        <v>94050</v>
      </c>
      <c r="G545" s="20">
        <v>-20482.55</v>
      </c>
      <c r="H545" s="20">
        <v>73567.45</v>
      </c>
    </row>
    <row r="546" spans="1:8">
      <c r="A546" s="19">
        <v>446</v>
      </c>
      <c r="B546" s="18">
        <v>100000439023</v>
      </c>
      <c r="C546" s="19">
        <v>0</v>
      </c>
      <c r="D546" s="19" t="s">
        <v>105</v>
      </c>
      <c r="E546" s="17" t="s">
        <v>1529</v>
      </c>
      <c r="F546" s="20">
        <v>94050</v>
      </c>
      <c r="G546" s="20">
        <v>-20482.55</v>
      </c>
      <c r="H546" s="20">
        <v>73567.45</v>
      </c>
    </row>
    <row r="547" spans="1:8">
      <c r="A547" s="19">
        <v>447</v>
      </c>
      <c r="B547" s="18">
        <v>100000439024</v>
      </c>
      <c r="C547" s="19">
        <v>0</v>
      </c>
      <c r="D547" s="19" t="s">
        <v>105</v>
      </c>
      <c r="E547" s="17" t="s">
        <v>1530</v>
      </c>
      <c r="F547" s="20">
        <v>94050</v>
      </c>
      <c r="G547" s="20">
        <v>-20482.55</v>
      </c>
      <c r="H547" s="20">
        <v>73567.45</v>
      </c>
    </row>
    <row r="548" spans="1:8">
      <c r="A548" s="19">
        <v>448</v>
      </c>
      <c r="B548" s="18">
        <v>100000439025</v>
      </c>
      <c r="C548" s="19">
        <v>0</v>
      </c>
      <c r="D548" s="19" t="s">
        <v>105</v>
      </c>
      <c r="E548" s="17" t="s">
        <v>1531</v>
      </c>
      <c r="F548" s="20">
        <v>94050</v>
      </c>
      <c r="G548" s="20">
        <v>-20482.55</v>
      </c>
      <c r="H548" s="20">
        <v>73567.45</v>
      </c>
    </row>
    <row r="549" spans="1:8">
      <c r="A549" s="19">
        <v>449</v>
      </c>
      <c r="B549" s="18">
        <v>100000439026</v>
      </c>
      <c r="C549" s="19">
        <v>0</v>
      </c>
      <c r="D549" s="19" t="s">
        <v>105</v>
      </c>
      <c r="E549" s="17" t="s">
        <v>1532</v>
      </c>
      <c r="F549" s="20">
        <v>94050</v>
      </c>
      <c r="G549" s="20">
        <v>-20482.55</v>
      </c>
      <c r="H549" s="20">
        <v>73567.45</v>
      </c>
    </row>
    <row r="550" spans="1:8">
      <c r="A550" s="19">
        <v>450</v>
      </c>
      <c r="B550" s="18">
        <v>100000439027</v>
      </c>
      <c r="C550" s="19">
        <v>0</v>
      </c>
      <c r="D550" s="19" t="s">
        <v>105</v>
      </c>
      <c r="E550" s="17" t="s">
        <v>1533</v>
      </c>
      <c r="F550" s="20">
        <v>94050</v>
      </c>
      <c r="G550" s="20">
        <v>-20482.55</v>
      </c>
      <c r="H550" s="20">
        <v>73567.45</v>
      </c>
    </row>
    <row r="551" spans="1:8">
      <c r="A551" s="19">
        <v>451</v>
      </c>
      <c r="B551" s="18">
        <v>100000439028</v>
      </c>
      <c r="C551" s="19">
        <v>0</v>
      </c>
      <c r="D551" s="19" t="s">
        <v>105</v>
      </c>
      <c r="E551" s="17" t="s">
        <v>1534</v>
      </c>
      <c r="F551" s="20">
        <v>94050</v>
      </c>
      <c r="G551" s="20">
        <v>-20482.55</v>
      </c>
      <c r="H551" s="20">
        <v>73567.45</v>
      </c>
    </row>
    <row r="552" spans="1:8">
      <c r="A552" s="19">
        <v>452</v>
      </c>
      <c r="B552" s="18">
        <v>100000439029</v>
      </c>
      <c r="C552" s="19">
        <v>0</v>
      </c>
      <c r="D552" s="19" t="s">
        <v>105</v>
      </c>
      <c r="E552" s="17" t="s">
        <v>1535</v>
      </c>
      <c r="F552" s="20">
        <v>94050</v>
      </c>
      <c r="G552" s="20">
        <v>-20482.55</v>
      </c>
      <c r="H552" s="20">
        <v>73567.45</v>
      </c>
    </row>
    <row r="553" spans="1:8">
      <c r="A553" s="19">
        <v>453</v>
      </c>
      <c r="B553" s="18">
        <v>100000439030</v>
      </c>
      <c r="C553" s="19">
        <v>0</v>
      </c>
      <c r="D553" s="19" t="s">
        <v>105</v>
      </c>
      <c r="E553" s="17" t="s">
        <v>1536</v>
      </c>
      <c r="F553" s="20">
        <v>94050</v>
      </c>
      <c r="G553" s="20">
        <v>-20482.55</v>
      </c>
      <c r="H553" s="20">
        <v>73567.45</v>
      </c>
    </row>
    <row r="554" spans="1:8">
      <c r="A554" s="19">
        <v>454</v>
      </c>
      <c r="B554" s="18">
        <v>100000439031</v>
      </c>
      <c r="C554" s="19">
        <v>0</v>
      </c>
      <c r="D554" s="19" t="s">
        <v>105</v>
      </c>
      <c r="E554" s="17" t="s">
        <v>1537</v>
      </c>
      <c r="F554" s="20">
        <v>94050</v>
      </c>
      <c r="G554" s="20">
        <v>-20482.55</v>
      </c>
      <c r="H554" s="20">
        <v>73567.45</v>
      </c>
    </row>
    <row r="555" spans="1:8">
      <c r="A555" s="19">
        <v>455</v>
      </c>
      <c r="B555" s="18">
        <v>100000439032</v>
      </c>
      <c r="C555" s="19">
        <v>0</v>
      </c>
      <c r="D555" s="19" t="s">
        <v>105</v>
      </c>
      <c r="E555" s="17" t="s">
        <v>1538</v>
      </c>
      <c r="F555" s="20">
        <v>94050</v>
      </c>
      <c r="G555" s="20">
        <v>-20482.55</v>
      </c>
      <c r="H555" s="20">
        <v>73567.45</v>
      </c>
    </row>
    <row r="556" spans="1:8">
      <c r="A556" s="19">
        <v>456</v>
      </c>
      <c r="B556" s="18">
        <v>100000439033</v>
      </c>
      <c r="C556" s="19">
        <v>0</v>
      </c>
      <c r="D556" s="19" t="s">
        <v>105</v>
      </c>
      <c r="E556" s="17" t="s">
        <v>1539</v>
      </c>
      <c r="F556" s="20">
        <v>94050</v>
      </c>
      <c r="G556" s="20">
        <v>-20482.55</v>
      </c>
      <c r="H556" s="20">
        <v>73567.45</v>
      </c>
    </row>
    <row r="557" spans="1:8">
      <c r="A557" s="19">
        <v>457</v>
      </c>
      <c r="B557" s="18">
        <v>100000439034</v>
      </c>
      <c r="C557" s="19">
        <v>0</v>
      </c>
      <c r="D557" s="19" t="s">
        <v>105</v>
      </c>
      <c r="E557" s="17" t="s">
        <v>1540</v>
      </c>
      <c r="F557" s="20">
        <v>94050</v>
      </c>
      <c r="G557" s="20">
        <v>-20482.55</v>
      </c>
      <c r="H557" s="20">
        <v>73567.45</v>
      </c>
    </row>
    <row r="558" spans="1:8">
      <c r="A558" s="19">
        <v>458</v>
      </c>
      <c r="B558" s="18">
        <v>100000439035</v>
      </c>
      <c r="C558" s="19">
        <v>0</v>
      </c>
      <c r="D558" s="19" t="s">
        <v>105</v>
      </c>
      <c r="E558" s="17" t="s">
        <v>1541</v>
      </c>
      <c r="F558" s="20">
        <v>94050</v>
      </c>
      <c r="G558" s="20">
        <v>-20482.55</v>
      </c>
      <c r="H558" s="20">
        <v>73567.45</v>
      </c>
    </row>
    <row r="559" spans="1:8">
      <c r="A559" s="19">
        <v>459</v>
      </c>
      <c r="B559" s="18">
        <v>100000439036</v>
      </c>
      <c r="C559" s="19">
        <v>0</v>
      </c>
      <c r="D559" s="19" t="s">
        <v>105</v>
      </c>
      <c r="E559" s="17" t="s">
        <v>1542</v>
      </c>
      <c r="F559" s="20">
        <v>94050</v>
      </c>
      <c r="G559" s="20">
        <v>-20482.55</v>
      </c>
      <c r="H559" s="20">
        <v>73567.45</v>
      </c>
    </row>
    <row r="560" spans="1:8">
      <c r="A560" s="19">
        <v>460</v>
      </c>
      <c r="B560" s="18">
        <v>100000439037</v>
      </c>
      <c r="C560" s="19">
        <v>0</v>
      </c>
      <c r="D560" s="19" t="s">
        <v>105</v>
      </c>
      <c r="E560" s="17" t="s">
        <v>1543</v>
      </c>
      <c r="F560" s="20">
        <v>94050</v>
      </c>
      <c r="G560" s="20">
        <v>-20482.55</v>
      </c>
      <c r="H560" s="20">
        <v>73567.45</v>
      </c>
    </row>
    <row r="561" spans="1:8">
      <c r="A561" s="19">
        <v>461</v>
      </c>
      <c r="B561" s="18">
        <v>100000439038</v>
      </c>
      <c r="C561" s="19">
        <v>0</v>
      </c>
      <c r="D561" s="19" t="s">
        <v>105</v>
      </c>
      <c r="E561" s="17" t="s">
        <v>1544</v>
      </c>
      <c r="F561" s="20">
        <v>94050</v>
      </c>
      <c r="G561" s="20">
        <v>-20482.55</v>
      </c>
      <c r="H561" s="20">
        <v>73567.45</v>
      </c>
    </row>
    <row r="562" spans="1:8">
      <c r="A562" s="19">
        <v>462</v>
      </c>
      <c r="B562" s="18">
        <v>100000439039</v>
      </c>
      <c r="C562" s="19">
        <v>0</v>
      </c>
      <c r="D562" s="19" t="s">
        <v>105</v>
      </c>
      <c r="E562" s="17" t="s">
        <v>1545</v>
      </c>
      <c r="F562" s="20">
        <v>94050</v>
      </c>
      <c r="G562" s="20">
        <v>-20482.55</v>
      </c>
      <c r="H562" s="20">
        <v>73567.45</v>
      </c>
    </row>
    <row r="563" spans="1:8">
      <c r="A563" s="19">
        <v>463</v>
      </c>
      <c r="B563" s="18">
        <v>100000439040</v>
      </c>
      <c r="C563" s="19">
        <v>0</v>
      </c>
      <c r="D563" s="19" t="s">
        <v>105</v>
      </c>
      <c r="E563" s="17" t="s">
        <v>1546</v>
      </c>
      <c r="F563" s="20">
        <v>94050</v>
      </c>
      <c r="G563" s="20">
        <v>-20482.55</v>
      </c>
      <c r="H563" s="20">
        <v>73567.45</v>
      </c>
    </row>
    <row r="564" spans="1:8">
      <c r="A564" s="19">
        <v>464</v>
      </c>
      <c r="B564" s="18">
        <v>100000439041</v>
      </c>
      <c r="C564" s="19">
        <v>0</v>
      </c>
      <c r="D564" s="19" t="s">
        <v>105</v>
      </c>
      <c r="E564" s="17" t="s">
        <v>1547</v>
      </c>
      <c r="F564" s="20">
        <v>94050</v>
      </c>
      <c r="G564" s="20">
        <v>-20482.55</v>
      </c>
      <c r="H564" s="20">
        <v>73567.45</v>
      </c>
    </row>
    <row r="565" spans="1:8">
      <c r="A565" s="19">
        <v>465</v>
      </c>
      <c r="B565" s="18">
        <v>100000439042</v>
      </c>
      <c r="C565" s="19">
        <v>0</v>
      </c>
      <c r="D565" s="19" t="s">
        <v>105</v>
      </c>
      <c r="E565" s="17" t="s">
        <v>1548</v>
      </c>
      <c r="F565" s="20">
        <v>94050</v>
      </c>
      <c r="G565" s="20">
        <v>-20482.55</v>
      </c>
      <c r="H565" s="20">
        <v>73567.45</v>
      </c>
    </row>
    <row r="566" spans="1:8">
      <c r="A566" s="19">
        <v>466</v>
      </c>
      <c r="B566" s="18">
        <v>100000439043</v>
      </c>
      <c r="C566" s="19">
        <v>0</v>
      </c>
      <c r="D566" s="19" t="s">
        <v>105</v>
      </c>
      <c r="E566" s="17" t="s">
        <v>1549</v>
      </c>
      <c r="F566" s="20">
        <v>94050</v>
      </c>
      <c r="G566" s="20">
        <v>-20482.55</v>
      </c>
      <c r="H566" s="20">
        <v>73567.45</v>
      </c>
    </row>
    <row r="567" spans="1:8">
      <c r="A567" s="19">
        <v>467</v>
      </c>
      <c r="B567" s="18">
        <v>100000439044</v>
      </c>
      <c r="C567" s="19">
        <v>0</v>
      </c>
      <c r="D567" s="19" t="s">
        <v>105</v>
      </c>
      <c r="E567" s="17" t="s">
        <v>1550</v>
      </c>
      <c r="F567" s="20">
        <v>94050</v>
      </c>
      <c r="G567" s="20">
        <v>-20482.55</v>
      </c>
      <c r="H567" s="20">
        <v>73567.45</v>
      </c>
    </row>
    <row r="568" spans="1:8">
      <c r="A568" s="19">
        <v>468</v>
      </c>
      <c r="B568" s="18">
        <v>100000439045</v>
      </c>
      <c r="C568" s="19">
        <v>0</v>
      </c>
      <c r="D568" s="19" t="s">
        <v>105</v>
      </c>
      <c r="E568" s="17" t="s">
        <v>1551</v>
      </c>
      <c r="F568" s="20">
        <v>94050</v>
      </c>
      <c r="G568" s="20">
        <v>-20482.55</v>
      </c>
      <c r="H568" s="20">
        <v>73567.45</v>
      </c>
    </row>
    <row r="569" spans="1:8">
      <c r="A569" s="19">
        <v>469</v>
      </c>
      <c r="B569" s="18">
        <v>100000439046</v>
      </c>
      <c r="C569" s="19">
        <v>0</v>
      </c>
      <c r="D569" s="19" t="s">
        <v>105</v>
      </c>
      <c r="E569" s="17" t="s">
        <v>1552</v>
      </c>
      <c r="F569" s="20">
        <v>94050</v>
      </c>
      <c r="G569" s="20">
        <v>-20482.55</v>
      </c>
      <c r="H569" s="20">
        <v>73567.45</v>
      </c>
    </row>
    <row r="570" spans="1:8">
      <c r="A570" s="19">
        <v>470</v>
      </c>
      <c r="B570" s="18">
        <v>100000439047</v>
      </c>
      <c r="C570" s="19">
        <v>0</v>
      </c>
      <c r="D570" s="19" t="s">
        <v>105</v>
      </c>
      <c r="E570" s="17" t="s">
        <v>1553</v>
      </c>
      <c r="F570" s="20">
        <v>94050</v>
      </c>
      <c r="G570" s="20">
        <v>-20482.55</v>
      </c>
      <c r="H570" s="20">
        <v>73567.45</v>
      </c>
    </row>
    <row r="571" spans="1:8">
      <c r="A571" s="19">
        <v>471</v>
      </c>
      <c r="B571" s="18">
        <v>100000439048</v>
      </c>
      <c r="C571" s="19">
        <v>0</v>
      </c>
      <c r="D571" s="19" t="s">
        <v>105</v>
      </c>
      <c r="E571" s="17" t="s">
        <v>1554</v>
      </c>
      <c r="F571" s="20">
        <v>94050</v>
      </c>
      <c r="G571" s="20">
        <v>-20482.55</v>
      </c>
      <c r="H571" s="20">
        <v>73567.45</v>
      </c>
    </row>
    <row r="572" spans="1:8">
      <c r="A572" s="19">
        <v>472</v>
      </c>
      <c r="B572" s="18">
        <v>100000439049</v>
      </c>
      <c r="C572" s="19">
        <v>0</v>
      </c>
      <c r="D572" s="19" t="s">
        <v>105</v>
      </c>
      <c r="E572" s="17" t="s">
        <v>1555</v>
      </c>
      <c r="F572" s="20">
        <v>94050</v>
      </c>
      <c r="G572" s="20">
        <v>-20482.55</v>
      </c>
      <c r="H572" s="20">
        <v>73567.45</v>
      </c>
    </row>
    <row r="573" spans="1:8">
      <c r="A573" s="19">
        <v>473</v>
      </c>
      <c r="B573" s="18">
        <v>100000439050</v>
      </c>
      <c r="C573" s="19">
        <v>0</v>
      </c>
      <c r="D573" s="19" t="s">
        <v>105</v>
      </c>
      <c r="E573" s="17" t="s">
        <v>1556</v>
      </c>
      <c r="F573" s="20">
        <v>94050</v>
      </c>
      <c r="G573" s="20">
        <v>-20482.55</v>
      </c>
      <c r="H573" s="20">
        <v>73567.45</v>
      </c>
    </row>
    <row r="574" spans="1:8">
      <c r="A574" s="19">
        <v>474</v>
      </c>
      <c r="B574" s="18">
        <v>100000439051</v>
      </c>
      <c r="C574" s="19">
        <v>0</v>
      </c>
      <c r="D574" s="19" t="s">
        <v>105</v>
      </c>
      <c r="E574" s="17" t="s">
        <v>1557</v>
      </c>
      <c r="F574" s="20">
        <v>94050</v>
      </c>
      <c r="G574" s="20">
        <v>-20482.55</v>
      </c>
      <c r="H574" s="20">
        <v>73567.45</v>
      </c>
    </row>
    <row r="575" spans="1:8">
      <c r="A575" s="19">
        <v>475</v>
      </c>
      <c r="B575" s="18">
        <v>100000439052</v>
      </c>
      <c r="C575" s="19">
        <v>0</v>
      </c>
      <c r="D575" s="19" t="s">
        <v>105</v>
      </c>
      <c r="E575" s="17" t="s">
        <v>1558</v>
      </c>
      <c r="F575" s="20">
        <v>94050</v>
      </c>
      <c r="G575" s="20">
        <v>-20482.55</v>
      </c>
      <c r="H575" s="20">
        <v>73567.45</v>
      </c>
    </row>
    <row r="576" spans="1:8">
      <c r="A576" s="19">
        <v>476</v>
      </c>
      <c r="B576" s="18">
        <v>100000439053</v>
      </c>
      <c r="C576" s="19">
        <v>0</v>
      </c>
      <c r="D576" s="19" t="s">
        <v>105</v>
      </c>
      <c r="E576" s="17" t="s">
        <v>1559</v>
      </c>
      <c r="F576" s="20">
        <v>94050</v>
      </c>
      <c r="G576" s="20">
        <v>-20482.55</v>
      </c>
      <c r="H576" s="20">
        <v>73567.45</v>
      </c>
    </row>
    <row r="577" spans="1:8">
      <c r="A577" s="19">
        <v>477</v>
      </c>
      <c r="B577" s="18">
        <v>100000439054</v>
      </c>
      <c r="C577" s="19">
        <v>0</v>
      </c>
      <c r="D577" s="19" t="s">
        <v>105</v>
      </c>
      <c r="E577" s="17" t="s">
        <v>1560</v>
      </c>
      <c r="F577" s="20">
        <v>94050</v>
      </c>
      <c r="G577" s="20">
        <v>-20482.55</v>
      </c>
      <c r="H577" s="20">
        <v>73567.45</v>
      </c>
    </row>
    <row r="578" spans="1:8">
      <c r="A578" s="19">
        <v>478</v>
      </c>
      <c r="B578" s="18">
        <v>100000439055</v>
      </c>
      <c r="C578" s="19">
        <v>0</v>
      </c>
      <c r="D578" s="19" t="s">
        <v>105</v>
      </c>
      <c r="E578" s="17" t="s">
        <v>1561</v>
      </c>
      <c r="F578" s="20">
        <v>94050</v>
      </c>
      <c r="G578" s="20">
        <v>-20482.55</v>
      </c>
      <c r="H578" s="20">
        <v>73567.45</v>
      </c>
    </row>
    <row r="579" spans="1:8">
      <c r="A579" s="19">
        <v>479</v>
      </c>
      <c r="B579" s="18">
        <v>100000439056</v>
      </c>
      <c r="C579" s="19">
        <v>0</v>
      </c>
      <c r="D579" s="19" t="s">
        <v>105</v>
      </c>
      <c r="E579" s="17" t="s">
        <v>1562</v>
      </c>
      <c r="F579" s="20">
        <v>94050</v>
      </c>
      <c r="G579" s="20">
        <v>-20482.55</v>
      </c>
      <c r="H579" s="20">
        <v>73567.45</v>
      </c>
    </row>
    <row r="580" spans="1:8">
      <c r="A580" s="19">
        <v>480</v>
      </c>
      <c r="B580" s="18">
        <v>100000439057</v>
      </c>
      <c r="C580" s="19">
        <v>0</v>
      </c>
      <c r="D580" s="19" t="s">
        <v>105</v>
      </c>
      <c r="E580" s="17" t="s">
        <v>1563</v>
      </c>
      <c r="F580" s="20">
        <v>94050</v>
      </c>
      <c r="G580" s="20">
        <v>-20482.55</v>
      </c>
      <c r="H580" s="20">
        <v>73567.45</v>
      </c>
    </row>
    <row r="581" spans="1:8">
      <c r="A581" s="19">
        <v>481</v>
      </c>
      <c r="B581" s="18">
        <v>100000439058</v>
      </c>
      <c r="C581" s="19">
        <v>0</v>
      </c>
      <c r="D581" s="19" t="s">
        <v>105</v>
      </c>
      <c r="E581" s="17" t="s">
        <v>1564</v>
      </c>
      <c r="F581" s="20">
        <v>94050</v>
      </c>
      <c r="G581" s="20">
        <v>-20482.55</v>
      </c>
      <c r="H581" s="20">
        <v>73567.45</v>
      </c>
    </row>
    <row r="582" spans="1:8">
      <c r="A582" s="19">
        <v>482</v>
      </c>
      <c r="B582" s="18">
        <v>100000439059</v>
      </c>
      <c r="C582" s="19">
        <v>0</v>
      </c>
      <c r="D582" s="19" t="s">
        <v>105</v>
      </c>
      <c r="E582" s="17" t="s">
        <v>1565</v>
      </c>
      <c r="F582" s="20">
        <v>94050</v>
      </c>
      <c r="G582" s="20">
        <v>-20482.55</v>
      </c>
      <c r="H582" s="20">
        <v>73567.45</v>
      </c>
    </row>
    <row r="583" spans="1:8">
      <c r="A583" s="19">
        <v>483</v>
      </c>
      <c r="B583" s="18">
        <v>100000439060</v>
      </c>
      <c r="C583" s="19">
        <v>0</v>
      </c>
      <c r="D583" s="19" t="s">
        <v>105</v>
      </c>
      <c r="E583" s="17" t="s">
        <v>1566</v>
      </c>
      <c r="F583" s="20">
        <v>94050</v>
      </c>
      <c r="G583" s="20">
        <v>-20482.55</v>
      </c>
      <c r="H583" s="20">
        <v>73567.45</v>
      </c>
    </row>
    <row r="584" spans="1:8">
      <c r="A584" s="19">
        <v>484</v>
      </c>
      <c r="B584" s="18">
        <v>100000439061</v>
      </c>
      <c r="C584" s="19">
        <v>0</v>
      </c>
      <c r="D584" s="19" t="s">
        <v>105</v>
      </c>
      <c r="E584" s="17" t="s">
        <v>1567</v>
      </c>
      <c r="F584" s="20">
        <v>94050</v>
      </c>
      <c r="G584" s="20">
        <v>-20482.55</v>
      </c>
      <c r="H584" s="20">
        <v>73567.45</v>
      </c>
    </row>
    <row r="585" spans="1:8">
      <c r="A585" s="19">
        <v>485</v>
      </c>
      <c r="B585" s="18">
        <v>100000439062</v>
      </c>
      <c r="C585" s="19">
        <v>0</v>
      </c>
      <c r="D585" s="19" t="s">
        <v>105</v>
      </c>
      <c r="E585" s="17" t="s">
        <v>1568</v>
      </c>
      <c r="F585" s="20">
        <v>94050</v>
      </c>
      <c r="G585" s="20">
        <v>-20482.55</v>
      </c>
      <c r="H585" s="20">
        <v>73567.45</v>
      </c>
    </row>
    <row r="586" spans="1:8">
      <c r="A586" s="19">
        <v>486</v>
      </c>
      <c r="B586" s="18">
        <v>100000439063</v>
      </c>
      <c r="C586" s="19">
        <v>0</v>
      </c>
      <c r="D586" s="19" t="s">
        <v>105</v>
      </c>
      <c r="E586" s="17" t="s">
        <v>1569</v>
      </c>
      <c r="F586" s="20">
        <v>94050</v>
      </c>
      <c r="G586" s="20">
        <v>-20482.55</v>
      </c>
      <c r="H586" s="20">
        <v>73567.45</v>
      </c>
    </row>
    <row r="587" spans="1:8">
      <c r="A587" s="19">
        <v>487</v>
      </c>
      <c r="B587" s="18">
        <v>100000439064</v>
      </c>
      <c r="C587" s="19">
        <v>0</v>
      </c>
      <c r="D587" s="19" t="s">
        <v>105</v>
      </c>
      <c r="E587" s="17" t="s">
        <v>1570</v>
      </c>
      <c r="F587" s="20">
        <v>94050</v>
      </c>
      <c r="G587" s="20">
        <v>-20482.55</v>
      </c>
      <c r="H587" s="20">
        <v>73567.45</v>
      </c>
    </row>
    <row r="588" spans="1:8">
      <c r="A588" s="19">
        <v>488</v>
      </c>
      <c r="B588" s="18">
        <v>100000439065</v>
      </c>
      <c r="C588" s="19">
        <v>0</v>
      </c>
      <c r="D588" s="19" t="s">
        <v>105</v>
      </c>
      <c r="E588" s="17" t="s">
        <v>1571</v>
      </c>
      <c r="F588" s="20">
        <v>94050</v>
      </c>
      <c r="G588" s="20">
        <v>-20482.55</v>
      </c>
      <c r="H588" s="20">
        <v>73567.45</v>
      </c>
    </row>
    <row r="589" spans="1:8">
      <c r="A589" s="19">
        <v>489</v>
      </c>
      <c r="B589" s="18">
        <v>100000439066</v>
      </c>
      <c r="C589" s="19">
        <v>0</v>
      </c>
      <c r="D589" s="19" t="s">
        <v>105</v>
      </c>
      <c r="E589" s="17" t="s">
        <v>1572</v>
      </c>
      <c r="F589" s="20">
        <v>94050</v>
      </c>
      <c r="G589" s="20">
        <v>-20482.55</v>
      </c>
      <c r="H589" s="20">
        <v>73567.45</v>
      </c>
    </row>
    <row r="590" spans="1:8">
      <c r="A590" s="19">
        <v>490</v>
      </c>
      <c r="B590" s="18">
        <v>100000439067</v>
      </c>
      <c r="C590" s="19">
        <v>0</v>
      </c>
      <c r="D590" s="19" t="s">
        <v>105</v>
      </c>
      <c r="E590" s="17" t="s">
        <v>1573</v>
      </c>
      <c r="F590" s="20">
        <v>94050</v>
      </c>
      <c r="G590" s="20">
        <v>-20482.55</v>
      </c>
      <c r="H590" s="20">
        <v>73567.45</v>
      </c>
    </row>
    <row r="591" spans="1:8">
      <c r="A591" s="19">
        <v>491</v>
      </c>
      <c r="B591" s="18">
        <v>100000439068</v>
      </c>
      <c r="C591" s="19">
        <v>0</v>
      </c>
      <c r="D591" s="19" t="s">
        <v>105</v>
      </c>
      <c r="E591" s="17" t="s">
        <v>1574</v>
      </c>
      <c r="F591" s="20">
        <v>94050</v>
      </c>
      <c r="G591" s="20">
        <v>-20482.55</v>
      </c>
      <c r="H591" s="20">
        <v>73567.45</v>
      </c>
    </row>
    <row r="592" spans="1:8">
      <c r="A592" s="19">
        <v>492</v>
      </c>
      <c r="B592" s="18">
        <v>100000439069</v>
      </c>
      <c r="C592" s="19">
        <v>0</v>
      </c>
      <c r="D592" s="19" t="s">
        <v>105</v>
      </c>
      <c r="E592" s="17" t="s">
        <v>1575</v>
      </c>
      <c r="F592" s="20">
        <v>94050</v>
      </c>
      <c r="G592" s="20">
        <v>-20482.55</v>
      </c>
      <c r="H592" s="20">
        <v>73567.45</v>
      </c>
    </row>
    <row r="593" spans="1:8">
      <c r="A593" s="19">
        <v>493</v>
      </c>
      <c r="B593" s="18">
        <v>100000439070</v>
      </c>
      <c r="C593" s="19">
        <v>0</v>
      </c>
      <c r="D593" s="19" t="s">
        <v>105</v>
      </c>
      <c r="E593" s="17" t="s">
        <v>1576</v>
      </c>
      <c r="F593" s="20">
        <v>94050</v>
      </c>
      <c r="G593" s="20">
        <v>-20482.55</v>
      </c>
      <c r="H593" s="20">
        <v>73567.45</v>
      </c>
    </row>
    <row r="594" spans="1:8">
      <c r="A594" s="19">
        <v>494</v>
      </c>
      <c r="B594" s="18">
        <v>100000439071</v>
      </c>
      <c r="C594" s="19">
        <v>0</v>
      </c>
      <c r="D594" s="19" t="s">
        <v>105</v>
      </c>
      <c r="E594" s="17" t="s">
        <v>1577</v>
      </c>
      <c r="F594" s="20">
        <v>94050</v>
      </c>
      <c r="G594" s="20">
        <v>-20482.55</v>
      </c>
      <c r="H594" s="20">
        <v>73567.45</v>
      </c>
    </row>
    <row r="595" spans="1:8">
      <c r="A595" s="19">
        <v>495</v>
      </c>
      <c r="B595" s="18">
        <v>100000439072</v>
      </c>
      <c r="C595" s="19">
        <v>0</v>
      </c>
      <c r="D595" s="19" t="s">
        <v>105</v>
      </c>
      <c r="E595" s="17" t="s">
        <v>1578</v>
      </c>
      <c r="F595" s="20">
        <v>94050</v>
      </c>
      <c r="G595" s="20">
        <v>-20482.55</v>
      </c>
      <c r="H595" s="20">
        <v>73567.45</v>
      </c>
    </row>
    <row r="596" spans="1:8">
      <c r="A596" s="19">
        <v>496</v>
      </c>
      <c r="B596" s="18">
        <v>100000439073</v>
      </c>
      <c r="C596" s="19">
        <v>0</v>
      </c>
      <c r="D596" s="19" t="s">
        <v>105</v>
      </c>
      <c r="E596" s="17" t="s">
        <v>1579</v>
      </c>
      <c r="F596" s="20">
        <v>94050</v>
      </c>
      <c r="G596" s="20">
        <v>-20482.55</v>
      </c>
      <c r="H596" s="20">
        <v>73567.45</v>
      </c>
    </row>
    <row r="597" spans="1:8">
      <c r="A597" s="19">
        <v>497</v>
      </c>
      <c r="B597" s="18">
        <v>100000439074</v>
      </c>
      <c r="C597" s="19">
        <v>0</v>
      </c>
      <c r="D597" s="19" t="s">
        <v>105</v>
      </c>
      <c r="E597" s="17" t="s">
        <v>1580</v>
      </c>
      <c r="F597" s="20">
        <v>94050</v>
      </c>
      <c r="G597" s="20">
        <v>-20482.55</v>
      </c>
      <c r="H597" s="20">
        <v>73567.45</v>
      </c>
    </row>
    <row r="598" spans="1:8">
      <c r="A598" s="19">
        <v>498</v>
      </c>
      <c r="B598" s="18">
        <v>100000439075</v>
      </c>
      <c r="C598" s="19">
        <v>0</v>
      </c>
      <c r="D598" s="19" t="s">
        <v>105</v>
      </c>
      <c r="E598" s="17" t="s">
        <v>1581</v>
      </c>
      <c r="F598" s="20">
        <v>94050</v>
      </c>
      <c r="G598" s="20">
        <v>-20482.55</v>
      </c>
      <c r="H598" s="20">
        <v>73567.45</v>
      </c>
    </row>
    <row r="599" spans="1:8">
      <c r="A599" s="19">
        <v>499</v>
      </c>
      <c r="B599" s="18">
        <v>100000439076</v>
      </c>
      <c r="C599" s="19">
        <v>0</v>
      </c>
      <c r="D599" s="19" t="s">
        <v>105</v>
      </c>
      <c r="E599" s="17" t="s">
        <v>1582</v>
      </c>
      <c r="F599" s="20">
        <v>94050</v>
      </c>
      <c r="G599" s="20">
        <v>-20482.55</v>
      </c>
      <c r="H599" s="20">
        <v>73567.45</v>
      </c>
    </row>
    <row r="600" spans="1:8">
      <c r="A600" s="19">
        <v>500</v>
      </c>
      <c r="B600" s="18">
        <v>100000439077</v>
      </c>
      <c r="C600" s="19">
        <v>0</v>
      </c>
      <c r="D600" s="19" t="s">
        <v>105</v>
      </c>
      <c r="E600" s="17" t="s">
        <v>1583</v>
      </c>
      <c r="F600" s="20">
        <v>94050</v>
      </c>
      <c r="G600" s="20">
        <v>-20482.55</v>
      </c>
      <c r="H600" s="20">
        <v>73567.45</v>
      </c>
    </row>
    <row r="601" spans="1:8">
      <c r="A601" s="19">
        <v>501</v>
      </c>
      <c r="B601" s="18">
        <v>100000439078</v>
      </c>
      <c r="C601" s="19">
        <v>0</v>
      </c>
      <c r="D601" s="19" t="s">
        <v>105</v>
      </c>
      <c r="E601" s="17" t="s">
        <v>1584</v>
      </c>
      <c r="F601" s="20">
        <v>94050</v>
      </c>
      <c r="G601" s="20">
        <v>-20482.55</v>
      </c>
      <c r="H601" s="20">
        <v>73567.45</v>
      </c>
    </row>
    <row r="602" spans="1:8">
      <c r="A602" s="19">
        <v>502</v>
      </c>
      <c r="B602" s="18">
        <v>100000439079</v>
      </c>
      <c r="C602" s="19">
        <v>0</v>
      </c>
      <c r="D602" s="19" t="s">
        <v>105</v>
      </c>
      <c r="E602" s="17" t="s">
        <v>1585</v>
      </c>
      <c r="F602" s="20">
        <v>94050</v>
      </c>
      <c r="G602" s="20">
        <v>-20482.55</v>
      </c>
      <c r="H602" s="20">
        <v>73567.45</v>
      </c>
    </row>
    <row r="603" spans="1:8">
      <c r="A603" s="19">
        <v>503</v>
      </c>
      <c r="B603" s="18">
        <v>100000439080</v>
      </c>
      <c r="C603" s="19">
        <v>0</v>
      </c>
      <c r="D603" s="19" t="s">
        <v>105</v>
      </c>
      <c r="E603" s="17" t="s">
        <v>1586</v>
      </c>
      <c r="F603" s="20">
        <v>94050</v>
      </c>
      <c r="G603" s="20">
        <v>-20482.55</v>
      </c>
      <c r="H603" s="20">
        <v>73567.45</v>
      </c>
    </row>
    <row r="604" spans="1:8">
      <c r="A604" s="19">
        <v>504</v>
      </c>
      <c r="B604" s="18">
        <v>100000439081</v>
      </c>
      <c r="C604" s="19">
        <v>0</v>
      </c>
      <c r="D604" s="19" t="s">
        <v>105</v>
      </c>
      <c r="E604" s="17" t="s">
        <v>1587</v>
      </c>
      <c r="F604" s="20">
        <v>94050</v>
      </c>
      <c r="G604" s="20">
        <v>-20482.55</v>
      </c>
      <c r="H604" s="20">
        <v>73567.45</v>
      </c>
    </row>
    <row r="605" spans="1:8">
      <c r="A605" s="19">
        <v>505</v>
      </c>
      <c r="B605" s="18">
        <v>100000439082</v>
      </c>
      <c r="C605" s="19">
        <v>0</v>
      </c>
      <c r="D605" s="19" t="s">
        <v>105</v>
      </c>
      <c r="E605" s="17" t="s">
        <v>1588</v>
      </c>
      <c r="F605" s="20">
        <v>94050</v>
      </c>
      <c r="G605" s="20">
        <v>-20482.55</v>
      </c>
      <c r="H605" s="20">
        <v>73567.45</v>
      </c>
    </row>
    <row r="606" spans="1:8">
      <c r="A606" s="19">
        <v>506</v>
      </c>
      <c r="B606" s="18">
        <v>100000439083</v>
      </c>
      <c r="C606" s="19">
        <v>0</v>
      </c>
      <c r="D606" s="19" t="s">
        <v>105</v>
      </c>
      <c r="E606" s="17" t="s">
        <v>1589</v>
      </c>
      <c r="F606" s="20">
        <v>94050</v>
      </c>
      <c r="G606" s="20">
        <v>-20482.55</v>
      </c>
      <c r="H606" s="20">
        <v>73567.45</v>
      </c>
    </row>
    <row r="607" spans="1:8">
      <c r="A607" s="19">
        <v>507</v>
      </c>
      <c r="B607" s="18">
        <v>100000439084</v>
      </c>
      <c r="C607" s="19">
        <v>0</v>
      </c>
      <c r="D607" s="19" t="s">
        <v>105</v>
      </c>
      <c r="E607" s="17" t="s">
        <v>1590</v>
      </c>
      <c r="F607" s="20">
        <v>94050</v>
      </c>
      <c r="G607" s="20">
        <v>-20482.55</v>
      </c>
      <c r="H607" s="20">
        <v>73567.45</v>
      </c>
    </row>
    <row r="608" spans="1:8">
      <c r="A608" s="19">
        <v>508</v>
      </c>
      <c r="B608" s="18">
        <v>100000439085</v>
      </c>
      <c r="C608" s="19">
        <v>0</v>
      </c>
      <c r="D608" s="19" t="s">
        <v>105</v>
      </c>
      <c r="E608" s="17" t="s">
        <v>1591</v>
      </c>
      <c r="F608" s="20">
        <v>94050</v>
      </c>
      <c r="G608" s="20">
        <v>-20482.55</v>
      </c>
      <c r="H608" s="20">
        <v>73567.45</v>
      </c>
    </row>
    <row r="609" spans="1:8">
      <c r="A609" s="19">
        <v>509</v>
      </c>
      <c r="B609" s="18">
        <v>100000439086</v>
      </c>
      <c r="C609" s="19">
        <v>0</v>
      </c>
      <c r="D609" s="19" t="s">
        <v>105</v>
      </c>
      <c r="E609" s="17" t="s">
        <v>1592</v>
      </c>
      <c r="F609" s="20">
        <v>94050</v>
      </c>
      <c r="G609" s="20">
        <v>-20482.55</v>
      </c>
      <c r="H609" s="20">
        <v>73567.45</v>
      </c>
    </row>
    <row r="610" spans="1:8">
      <c r="A610" s="19">
        <v>510</v>
      </c>
      <c r="B610" s="18">
        <v>100000439087</v>
      </c>
      <c r="C610" s="19">
        <v>0</v>
      </c>
      <c r="D610" s="19" t="s">
        <v>105</v>
      </c>
      <c r="E610" s="17" t="s">
        <v>1593</v>
      </c>
      <c r="F610" s="20">
        <v>94050</v>
      </c>
      <c r="G610" s="20">
        <v>-20482.55</v>
      </c>
      <c r="H610" s="20">
        <v>73567.45</v>
      </c>
    </row>
    <row r="611" spans="1:8">
      <c r="A611" s="19">
        <v>511</v>
      </c>
      <c r="B611" s="18">
        <v>100000439088</v>
      </c>
      <c r="C611" s="19">
        <v>0</v>
      </c>
      <c r="D611" s="19" t="s">
        <v>105</v>
      </c>
      <c r="E611" s="17" t="s">
        <v>1594</v>
      </c>
      <c r="F611" s="20">
        <v>94050</v>
      </c>
      <c r="G611" s="20">
        <v>-20482.55</v>
      </c>
      <c r="H611" s="20">
        <v>73567.45</v>
      </c>
    </row>
    <row r="612" spans="1:8">
      <c r="A612" s="19">
        <v>512</v>
      </c>
      <c r="B612" s="18">
        <v>100000439089</v>
      </c>
      <c r="C612" s="19">
        <v>0</v>
      </c>
      <c r="D612" s="19" t="s">
        <v>105</v>
      </c>
      <c r="E612" s="17" t="s">
        <v>1595</v>
      </c>
      <c r="F612" s="20">
        <v>94050</v>
      </c>
      <c r="G612" s="20">
        <v>-20482.55</v>
      </c>
      <c r="H612" s="20">
        <v>73567.45</v>
      </c>
    </row>
    <row r="613" spans="1:8">
      <c r="A613" s="19">
        <v>513</v>
      </c>
      <c r="B613" s="18">
        <v>100000439090</v>
      </c>
      <c r="C613" s="19">
        <v>0</v>
      </c>
      <c r="D613" s="19" t="s">
        <v>105</v>
      </c>
      <c r="E613" s="17" t="s">
        <v>1596</v>
      </c>
      <c r="F613" s="20">
        <v>94050</v>
      </c>
      <c r="G613" s="20">
        <v>-20482.55</v>
      </c>
      <c r="H613" s="20">
        <v>73567.45</v>
      </c>
    </row>
    <row r="614" spans="1:8">
      <c r="A614" s="19">
        <v>514</v>
      </c>
      <c r="B614" s="18">
        <v>100000439091</v>
      </c>
      <c r="C614" s="19">
        <v>0</v>
      </c>
      <c r="D614" s="19" t="s">
        <v>105</v>
      </c>
      <c r="E614" s="17" t="s">
        <v>1597</v>
      </c>
      <c r="F614" s="20">
        <v>94050</v>
      </c>
      <c r="G614" s="20">
        <v>-20482.54</v>
      </c>
      <c r="H614" s="20">
        <v>73567.460000000006</v>
      </c>
    </row>
    <row r="615" spans="1:8">
      <c r="A615" s="19">
        <v>515</v>
      </c>
      <c r="B615" s="18">
        <v>100000439092</v>
      </c>
      <c r="C615" s="19">
        <v>0</v>
      </c>
      <c r="D615" s="19" t="s">
        <v>105</v>
      </c>
      <c r="E615" s="17" t="s">
        <v>1598</v>
      </c>
      <c r="F615" s="20">
        <v>94050</v>
      </c>
      <c r="G615" s="20">
        <v>-20482.55</v>
      </c>
      <c r="H615" s="20">
        <v>73567.45</v>
      </c>
    </row>
    <row r="616" spans="1:8">
      <c r="A616" s="19">
        <v>516</v>
      </c>
      <c r="B616" s="18">
        <v>100000439093</v>
      </c>
      <c r="C616" s="19">
        <v>0</v>
      </c>
      <c r="D616" s="19" t="s">
        <v>105</v>
      </c>
      <c r="E616" s="17" t="s">
        <v>1599</v>
      </c>
      <c r="F616" s="20">
        <v>94050</v>
      </c>
      <c r="G616" s="20">
        <v>-20482.54</v>
      </c>
      <c r="H616" s="20">
        <v>73567.460000000006</v>
      </c>
    </row>
    <row r="617" spans="1:8">
      <c r="A617" s="19">
        <v>517</v>
      </c>
      <c r="B617" s="18">
        <v>100000439094</v>
      </c>
      <c r="C617" s="19">
        <v>0</v>
      </c>
      <c r="D617" s="19" t="s">
        <v>105</v>
      </c>
      <c r="E617" s="17" t="s">
        <v>1600</v>
      </c>
      <c r="F617" s="20">
        <v>94050</v>
      </c>
      <c r="G617" s="20">
        <v>-20482.55</v>
      </c>
      <c r="H617" s="20">
        <v>73567.45</v>
      </c>
    </row>
    <row r="618" spans="1:8">
      <c r="A618" s="19">
        <v>518</v>
      </c>
      <c r="B618" s="18">
        <v>100000439095</v>
      </c>
      <c r="C618" s="19">
        <v>0</v>
      </c>
      <c r="D618" s="19" t="s">
        <v>105</v>
      </c>
      <c r="E618" s="17" t="s">
        <v>1601</v>
      </c>
      <c r="F618" s="20">
        <v>94050</v>
      </c>
      <c r="G618" s="20">
        <v>-20482.55</v>
      </c>
      <c r="H618" s="20">
        <v>73567.45</v>
      </c>
    </row>
    <row r="619" spans="1:8">
      <c r="A619" s="19">
        <v>519</v>
      </c>
      <c r="B619" s="18">
        <v>100000439096</v>
      </c>
      <c r="C619" s="19">
        <v>0</v>
      </c>
      <c r="D619" s="19" t="s">
        <v>105</v>
      </c>
      <c r="E619" s="17" t="s">
        <v>1602</v>
      </c>
      <c r="F619" s="20">
        <v>94050</v>
      </c>
      <c r="G619" s="20">
        <v>-20482.54</v>
      </c>
      <c r="H619" s="20">
        <v>73567.460000000006</v>
      </c>
    </row>
    <row r="620" spans="1:8">
      <c r="A620" s="19">
        <v>520</v>
      </c>
      <c r="B620" s="18">
        <v>100000439097</v>
      </c>
      <c r="C620" s="19">
        <v>0</v>
      </c>
      <c r="D620" s="19" t="s">
        <v>105</v>
      </c>
      <c r="E620" s="17" t="s">
        <v>1603</v>
      </c>
      <c r="F620" s="20">
        <v>94050</v>
      </c>
      <c r="G620" s="20">
        <v>-20482.54</v>
      </c>
      <c r="H620" s="20">
        <v>73567.460000000006</v>
      </c>
    </row>
    <row r="621" spans="1:8">
      <c r="A621" s="19">
        <v>521</v>
      </c>
      <c r="B621" s="18">
        <v>100000439098</v>
      </c>
      <c r="C621" s="19">
        <v>0</v>
      </c>
      <c r="D621" s="19" t="s">
        <v>105</v>
      </c>
      <c r="E621" s="17" t="s">
        <v>1604</v>
      </c>
      <c r="F621" s="20">
        <v>94050</v>
      </c>
      <c r="G621" s="20">
        <v>-20482.55</v>
      </c>
      <c r="H621" s="20">
        <v>73567.45</v>
      </c>
    </row>
    <row r="622" spans="1:8">
      <c r="A622" s="19">
        <v>522</v>
      </c>
      <c r="B622" s="18">
        <v>100000439099</v>
      </c>
      <c r="C622" s="19">
        <v>0</v>
      </c>
      <c r="D622" s="19" t="s">
        <v>105</v>
      </c>
      <c r="E622" s="17" t="s">
        <v>1605</v>
      </c>
      <c r="F622" s="20">
        <v>94050</v>
      </c>
      <c r="G622" s="20">
        <v>-20482.54</v>
      </c>
      <c r="H622" s="20">
        <v>73567.460000000006</v>
      </c>
    </row>
    <row r="623" spans="1:8">
      <c r="A623" s="19">
        <v>523</v>
      </c>
      <c r="B623" s="18">
        <v>100000439100</v>
      </c>
      <c r="C623" s="19">
        <v>0</v>
      </c>
      <c r="D623" s="19" t="s">
        <v>105</v>
      </c>
      <c r="E623" s="17" t="s">
        <v>1606</v>
      </c>
      <c r="F623" s="20">
        <v>94050</v>
      </c>
      <c r="G623" s="20">
        <v>-20482.55</v>
      </c>
      <c r="H623" s="20">
        <v>73567.45</v>
      </c>
    </row>
    <row r="624" spans="1:8">
      <c r="A624" s="19">
        <v>524</v>
      </c>
      <c r="B624" s="18">
        <v>100000439101</v>
      </c>
      <c r="C624" s="19">
        <v>0</v>
      </c>
      <c r="D624" s="19" t="s">
        <v>105</v>
      </c>
      <c r="E624" s="17" t="s">
        <v>1607</v>
      </c>
      <c r="F624" s="20">
        <v>94050</v>
      </c>
      <c r="G624" s="20">
        <v>-20482.55</v>
      </c>
      <c r="H624" s="20">
        <v>73567.45</v>
      </c>
    </row>
    <row r="625" spans="1:8">
      <c r="A625" s="19">
        <v>525</v>
      </c>
      <c r="B625" s="18">
        <v>100000439102</v>
      </c>
      <c r="C625" s="19">
        <v>0</v>
      </c>
      <c r="D625" s="19" t="s">
        <v>105</v>
      </c>
      <c r="E625" s="17" t="s">
        <v>1608</v>
      </c>
      <c r="F625" s="20">
        <v>94050</v>
      </c>
      <c r="G625" s="20">
        <v>-20482.54</v>
      </c>
      <c r="H625" s="20">
        <v>73567.460000000006</v>
      </c>
    </row>
    <row r="626" spans="1:8">
      <c r="A626" s="19">
        <v>526</v>
      </c>
      <c r="B626" s="18">
        <v>100000439103</v>
      </c>
      <c r="C626" s="19">
        <v>0</v>
      </c>
      <c r="D626" s="19" t="s">
        <v>105</v>
      </c>
      <c r="E626" s="17" t="s">
        <v>1609</v>
      </c>
      <c r="F626" s="20">
        <v>94050</v>
      </c>
      <c r="G626" s="20">
        <v>-20482.54</v>
      </c>
      <c r="H626" s="20">
        <v>73567.460000000006</v>
      </c>
    </row>
    <row r="627" spans="1:8">
      <c r="A627" s="19">
        <v>527</v>
      </c>
      <c r="B627" s="18">
        <v>100000439104</v>
      </c>
      <c r="C627" s="19">
        <v>0</v>
      </c>
      <c r="D627" s="19" t="s">
        <v>105</v>
      </c>
      <c r="E627" s="17" t="s">
        <v>1610</v>
      </c>
      <c r="F627" s="20">
        <v>94050</v>
      </c>
      <c r="G627" s="20">
        <v>-20482.55</v>
      </c>
      <c r="H627" s="20">
        <v>73567.45</v>
      </c>
    </row>
    <row r="628" spans="1:8">
      <c r="A628" s="19">
        <v>528</v>
      </c>
      <c r="B628" s="18">
        <v>100000442665</v>
      </c>
      <c r="C628" s="19">
        <v>0</v>
      </c>
      <c r="D628" s="19" t="s">
        <v>105</v>
      </c>
      <c r="E628" s="17" t="s">
        <v>1611</v>
      </c>
      <c r="F628" s="20">
        <v>746325</v>
      </c>
      <c r="G628" s="20">
        <v>-153491.92000000001</v>
      </c>
      <c r="H628" s="20">
        <v>592833.07999999996</v>
      </c>
    </row>
    <row r="629" spans="1:8">
      <c r="A629" s="19">
        <v>529</v>
      </c>
      <c r="B629" s="18">
        <v>100000442666</v>
      </c>
      <c r="C629" s="19">
        <v>0</v>
      </c>
      <c r="D629" s="19" t="s">
        <v>105</v>
      </c>
      <c r="E629" s="17" t="s">
        <v>1612</v>
      </c>
      <c r="F629" s="20">
        <v>746325</v>
      </c>
      <c r="G629" s="20">
        <v>-153491.92000000001</v>
      </c>
      <c r="H629" s="20">
        <v>592833.07999999996</v>
      </c>
    </row>
    <row r="630" spans="1:8">
      <c r="A630" s="19">
        <v>530</v>
      </c>
      <c r="B630" s="18">
        <v>100000442667</v>
      </c>
      <c r="C630" s="19">
        <v>0</v>
      </c>
      <c r="D630" s="19" t="s">
        <v>105</v>
      </c>
      <c r="E630" s="17" t="s">
        <v>1613</v>
      </c>
      <c r="F630" s="20">
        <v>746325</v>
      </c>
      <c r="G630" s="20">
        <v>-153491.92000000001</v>
      </c>
      <c r="H630" s="20">
        <v>592833.07999999996</v>
      </c>
    </row>
    <row r="631" spans="1:8">
      <c r="A631" s="19">
        <v>531</v>
      </c>
      <c r="B631" s="18">
        <v>100000442668</v>
      </c>
      <c r="C631" s="19">
        <v>0</v>
      </c>
      <c r="D631" s="19" t="s">
        <v>105</v>
      </c>
      <c r="E631" s="17" t="s">
        <v>1614</v>
      </c>
      <c r="F631" s="20">
        <v>746325</v>
      </c>
      <c r="G631" s="20">
        <v>-153491.92000000001</v>
      </c>
      <c r="H631" s="20">
        <v>592833.07999999996</v>
      </c>
    </row>
    <row r="632" spans="1:8">
      <c r="A632" s="19">
        <v>532</v>
      </c>
      <c r="B632" s="18">
        <v>100000442669</v>
      </c>
      <c r="C632" s="19">
        <v>0</v>
      </c>
      <c r="D632" s="19" t="s">
        <v>105</v>
      </c>
      <c r="E632" s="17" t="s">
        <v>1615</v>
      </c>
      <c r="F632" s="20">
        <v>746325</v>
      </c>
      <c r="G632" s="20">
        <v>-153491.92000000001</v>
      </c>
      <c r="H632" s="20">
        <v>592833.07999999996</v>
      </c>
    </row>
    <row r="633" spans="1:8">
      <c r="A633" s="19">
        <v>533</v>
      </c>
      <c r="B633" s="18">
        <v>100000442670</v>
      </c>
      <c r="C633" s="19">
        <v>0</v>
      </c>
      <c r="D633" s="19" t="s">
        <v>105</v>
      </c>
      <c r="E633" s="17" t="s">
        <v>1616</v>
      </c>
      <c r="F633" s="20">
        <v>746325</v>
      </c>
      <c r="G633" s="20">
        <v>-153491.92000000001</v>
      </c>
      <c r="H633" s="20">
        <v>592833.07999999996</v>
      </c>
    </row>
    <row r="634" spans="1:8">
      <c r="A634" s="19">
        <v>534</v>
      </c>
      <c r="B634" s="18">
        <v>100000442671</v>
      </c>
      <c r="C634" s="19">
        <v>0</v>
      </c>
      <c r="D634" s="19" t="s">
        <v>105</v>
      </c>
      <c r="E634" s="17" t="s">
        <v>1617</v>
      </c>
      <c r="F634" s="20">
        <v>746325</v>
      </c>
      <c r="G634" s="20">
        <v>-153491.92000000001</v>
      </c>
      <c r="H634" s="20">
        <v>592833.07999999996</v>
      </c>
    </row>
    <row r="635" spans="1:8">
      <c r="A635" s="19">
        <v>535</v>
      </c>
      <c r="B635" s="18">
        <v>100000442672</v>
      </c>
      <c r="C635" s="19">
        <v>0</v>
      </c>
      <c r="D635" s="19" t="s">
        <v>105</v>
      </c>
      <c r="E635" s="17" t="s">
        <v>1618</v>
      </c>
      <c r="F635" s="20">
        <v>746325</v>
      </c>
      <c r="G635" s="20">
        <v>-153491.92000000001</v>
      </c>
      <c r="H635" s="20">
        <v>592833.07999999996</v>
      </c>
    </row>
    <row r="636" spans="1:8">
      <c r="A636" s="19">
        <v>536</v>
      </c>
      <c r="B636" s="18">
        <v>100000442673</v>
      </c>
      <c r="C636" s="19">
        <v>0</v>
      </c>
      <c r="D636" s="19" t="s">
        <v>105</v>
      </c>
      <c r="E636" s="17" t="s">
        <v>1619</v>
      </c>
      <c r="F636" s="20">
        <v>746325</v>
      </c>
      <c r="G636" s="20">
        <v>-153491.92000000001</v>
      </c>
      <c r="H636" s="20">
        <v>592833.07999999996</v>
      </c>
    </row>
    <row r="637" spans="1:8">
      <c r="A637" s="19">
        <v>537</v>
      </c>
      <c r="B637" s="18">
        <v>100000442674</v>
      </c>
      <c r="C637" s="19">
        <v>0</v>
      </c>
      <c r="D637" s="19" t="s">
        <v>105</v>
      </c>
      <c r="E637" s="17" t="s">
        <v>1620</v>
      </c>
      <c r="F637" s="20">
        <v>746325</v>
      </c>
      <c r="G637" s="20">
        <v>-153492.01</v>
      </c>
      <c r="H637" s="20">
        <v>592832.99</v>
      </c>
    </row>
    <row r="638" spans="1:8">
      <c r="A638" s="19">
        <v>538</v>
      </c>
      <c r="B638" s="18">
        <v>100000442675</v>
      </c>
      <c r="C638" s="19">
        <v>0</v>
      </c>
      <c r="D638" s="19" t="s">
        <v>105</v>
      </c>
      <c r="E638" s="17" t="s">
        <v>1621</v>
      </c>
      <c r="F638" s="20">
        <v>746325</v>
      </c>
      <c r="G638" s="20">
        <v>-153491.92000000001</v>
      </c>
      <c r="H638" s="20">
        <v>592833.07999999996</v>
      </c>
    </row>
    <row r="639" spans="1:8">
      <c r="A639" s="19">
        <v>539</v>
      </c>
      <c r="B639" s="18">
        <v>100000442676</v>
      </c>
      <c r="C639" s="19">
        <v>0</v>
      </c>
      <c r="D639" s="19" t="s">
        <v>105</v>
      </c>
      <c r="E639" s="17" t="s">
        <v>1622</v>
      </c>
      <c r="F639" s="20">
        <v>746325</v>
      </c>
      <c r="G639" s="20">
        <v>-153491.92000000001</v>
      </c>
      <c r="H639" s="20">
        <v>592833.07999999996</v>
      </c>
    </row>
    <row r="640" spans="1:8">
      <c r="A640" s="19">
        <v>540</v>
      </c>
      <c r="B640" s="18">
        <v>100000442677</v>
      </c>
      <c r="C640" s="19">
        <v>0</v>
      </c>
      <c r="D640" s="19" t="s">
        <v>105</v>
      </c>
      <c r="E640" s="17" t="s">
        <v>1623</v>
      </c>
      <c r="F640" s="20">
        <v>746325</v>
      </c>
      <c r="G640" s="20">
        <v>-153491.92000000001</v>
      </c>
      <c r="H640" s="20">
        <v>592833.07999999996</v>
      </c>
    </row>
    <row r="641" spans="1:12">
      <c r="A641" s="19">
        <v>541</v>
      </c>
      <c r="B641" s="18">
        <v>100000442678</v>
      </c>
      <c r="C641" s="19">
        <v>0</v>
      </c>
      <c r="D641" s="19" t="s">
        <v>105</v>
      </c>
      <c r="E641" s="17" t="s">
        <v>1624</v>
      </c>
      <c r="F641" s="20">
        <v>746325</v>
      </c>
      <c r="G641" s="20">
        <v>-153491.92000000001</v>
      </c>
      <c r="H641" s="20">
        <v>592833.07999999996</v>
      </c>
    </row>
    <row r="642" spans="1:12">
      <c r="A642" s="19">
        <v>542</v>
      </c>
      <c r="B642" s="18">
        <v>100000442679</v>
      </c>
      <c r="C642" s="19">
        <v>0</v>
      </c>
      <c r="D642" s="19" t="s">
        <v>105</v>
      </c>
      <c r="E642" s="17" t="s">
        <v>1625</v>
      </c>
      <c r="F642" s="20">
        <v>746325</v>
      </c>
      <c r="G642" s="20">
        <v>-153491.92000000001</v>
      </c>
      <c r="H642" s="20">
        <v>592833.07999999996</v>
      </c>
    </row>
    <row r="643" spans="1:12">
      <c r="A643" s="19">
        <v>543</v>
      </c>
      <c r="B643" s="18">
        <v>100000442680</v>
      </c>
      <c r="C643" s="19">
        <v>0</v>
      </c>
      <c r="D643" s="19" t="s">
        <v>105</v>
      </c>
      <c r="E643" s="17" t="s">
        <v>1626</v>
      </c>
      <c r="F643" s="20">
        <v>746325</v>
      </c>
      <c r="G643" s="20">
        <v>-153491.92000000001</v>
      </c>
      <c r="H643" s="20">
        <v>592833.07999999996</v>
      </c>
    </row>
    <row r="644" spans="1:12">
      <c r="A644" s="19">
        <v>544</v>
      </c>
      <c r="B644" s="18">
        <v>100000442681</v>
      </c>
      <c r="C644" s="19">
        <v>0</v>
      </c>
      <c r="D644" s="19" t="s">
        <v>105</v>
      </c>
      <c r="E644" s="17" t="s">
        <v>1627</v>
      </c>
      <c r="F644" s="20">
        <v>746325</v>
      </c>
      <c r="G644" s="20">
        <v>-153491.92000000001</v>
      </c>
      <c r="H644" s="20">
        <v>592833.07999999996</v>
      </c>
    </row>
    <row r="645" spans="1:12">
      <c r="A645" s="19">
        <v>545</v>
      </c>
      <c r="B645" s="18">
        <v>100000442682</v>
      </c>
      <c r="C645" s="19">
        <v>0</v>
      </c>
      <c r="D645" s="19" t="s">
        <v>105</v>
      </c>
      <c r="E645" s="17" t="s">
        <v>1628</v>
      </c>
      <c r="F645" s="20">
        <v>746325</v>
      </c>
      <c r="G645" s="20">
        <v>-153491.92000000001</v>
      </c>
      <c r="H645" s="20">
        <v>592833.07999999996</v>
      </c>
    </row>
    <row r="646" spans="1:12">
      <c r="A646" s="19">
        <v>546</v>
      </c>
      <c r="B646" s="18">
        <v>100000442683</v>
      </c>
      <c r="C646" s="19">
        <v>0</v>
      </c>
      <c r="D646" s="19" t="s">
        <v>105</v>
      </c>
      <c r="E646" s="17" t="s">
        <v>1629</v>
      </c>
      <c r="F646" s="20">
        <v>746325</v>
      </c>
      <c r="G646" s="20">
        <v>-153491.92000000001</v>
      </c>
      <c r="H646" s="20">
        <v>592833.07999999996</v>
      </c>
    </row>
    <row r="647" spans="1:12">
      <c r="A647" s="19">
        <v>547</v>
      </c>
      <c r="B647" s="18">
        <v>100000442684</v>
      </c>
      <c r="C647" s="19">
        <v>0</v>
      </c>
      <c r="D647" s="19" t="s">
        <v>105</v>
      </c>
      <c r="E647" s="17" t="s">
        <v>1630</v>
      </c>
      <c r="F647" s="20">
        <v>746325</v>
      </c>
      <c r="G647" s="20">
        <v>-153491.92000000001</v>
      </c>
      <c r="H647" s="20">
        <v>592833.07999999996</v>
      </c>
    </row>
    <row r="648" spans="1:12">
      <c r="A648" s="19">
        <v>548</v>
      </c>
      <c r="B648" s="18">
        <v>100000442685</v>
      </c>
      <c r="C648" s="19">
        <v>0</v>
      </c>
      <c r="D648" s="19" t="s">
        <v>105</v>
      </c>
      <c r="E648" s="17" t="s">
        <v>1631</v>
      </c>
      <c r="F648" s="20">
        <v>746325</v>
      </c>
      <c r="G648" s="20">
        <v>-153491.92000000001</v>
      </c>
      <c r="H648" s="20">
        <v>592833.07999999996</v>
      </c>
    </row>
    <row r="649" spans="1:12">
      <c r="A649" s="19">
        <v>549</v>
      </c>
      <c r="B649" s="18">
        <v>100000442686</v>
      </c>
      <c r="C649" s="19">
        <v>0</v>
      </c>
      <c r="D649" s="19" t="s">
        <v>105</v>
      </c>
      <c r="E649" s="17" t="s">
        <v>1632</v>
      </c>
      <c r="F649" s="20">
        <v>746325</v>
      </c>
      <c r="G649" s="20">
        <v>-153491.92000000001</v>
      </c>
      <c r="H649" s="20">
        <v>592833.07999999996</v>
      </c>
    </row>
    <row r="650" spans="1:12">
      <c r="A650" s="19">
        <v>550</v>
      </c>
      <c r="B650" s="18">
        <v>100000447265</v>
      </c>
      <c r="C650" s="19">
        <v>0</v>
      </c>
      <c r="D650" s="19" t="s">
        <v>256</v>
      </c>
      <c r="E650" s="17" t="s">
        <v>1633</v>
      </c>
      <c r="F650" s="20">
        <v>2114320</v>
      </c>
      <c r="G650" s="20">
        <v>-271567.43</v>
      </c>
      <c r="H650" s="20">
        <v>1842752.57</v>
      </c>
    </row>
    <row r="651" spans="1:12">
      <c r="A651" s="21"/>
      <c r="B651" s="22" t="s">
        <v>120</v>
      </c>
      <c r="C651" s="15"/>
      <c r="D651" s="15"/>
      <c r="E651" s="21"/>
      <c r="F651" s="23">
        <f>SUM(F101:F650)</f>
        <v>105624321</v>
      </c>
      <c r="G651" s="23">
        <f>SUM(G101:G650)</f>
        <v>-38693733.619999893</v>
      </c>
      <c r="H651" s="23">
        <f>SUM(H101:H650)</f>
        <v>66930587.380000405</v>
      </c>
      <c r="I651" s="36"/>
      <c r="J651" s="36"/>
      <c r="K651" s="12"/>
      <c r="L651" s="12"/>
    </row>
    <row r="652" spans="1:12">
      <c r="A652" s="28"/>
      <c r="B652" s="25"/>
      <c r="C652" s="65"/>
      <c r="D652" s="65"/>
      <c r="E652" s="28"/>
      <c r="F652" s="27"/>
      <c r="G652" s="27"/>
      <c r="H652" s="27"/>
      <c r="I652" s="36"/>
      <c r="J652" s="36"/>
      <c r="K652" s="12"/>
      <c r="L652" s="12"/>
    </row>
    <row r="653" spans="1:12">
      <c r="A653" s="25" t="s">
        <v>279</v>
      </c>
      <c r="B653" s="25"/>
      <c r="C653" s="65"/>
      <c r="D653" s="65"/>
      <c r="E653" s="28"/>
      <c r="F653" s="27"/>
      <c r="G653" s="27"/>
      <c r="H653" s="27"/>
      <c r="I653" s="36"/>
      <c r="J653" s="36"/>
      <c r="K653" s="12"/>
      <c r="L653" s="12"/>
    </row>
    <row r="654" spans="1:12" s="12" customFormat="1">
      <c r="A654" s="15" t="s">
        <v>273</v>
      </c>
      <c r="B654" s="16" t="s">
        <v>1</v>
      </c>
      <c r="C654" s="15" t="s">
        <v>2</v>
      </c>
      <c r="D654" s="15" t="s">
        <v>274</v>
      </c>
      <c r="E654" s="15" t="s">
        <v>3</v>
      </c>
      <c r="F654" s="15" t="s">
        <v>4</v>
      </c>
      <c r="G654" s="15" t="s">
        <v>307</v>
      </c>
      <c r="H654" s="15" t="s">
        <v>6</v>
      </c>
      <c r="I654" s="34"/>
      <c r="J654" s="34"/>
      <c r="K654" s="6"/>
      <c r="L654" s="6"/>
    </row>
    <row r="655" spans="1:12">
      <c r="A655" s="19">
        <v>1</v>
      </c>
      <c r="B655" s="18">
        <v>100000145844</v>
      </c>
      <c r="C655" s="19">
        <v>0</v>
      </c>
      <c r="D655" s="19" t="s">
        <v>65</v>
      </c>
      <c r="E655" s="17" t="s">
        <v>1634</v>
      </c>
      <c r="F655" s="20">
        <v>45903</v>
      </c>
      <c r="G655" s="20">
        <v>-45902</v>
      </c>
      <c r="H655" s="17">
        <v>1</v>
      </c>
    </row>
    <row r="656" spans="1:12">
      <c r="A656" s="19">
        <v>2</v>
      </c>
      <c r="B656" s="18">
        <v>100000145845</v>
      </c>
      <c r="C656" s="19">
        <v>0</v>
      </c>
      <c r="D656" s="19" t="s">
        <v>65</v>
      </c>
      <c r="E656" s="17" t="s">
        <v>1049</v>
      </c>
      <c r="F656" s="20">
        <v>535250</v>
      </c>
      <c r="G656" s="20">
        <v>-535249</v>
      </c>
      <c r="H656" s="17">
        <v>1</v>
      </c>
    </row>
    <row r="657" spans="1:8">
      <c r="A657" s="19">
        <v>3</v>
      </c>
      <c r="B657" s="18">
        <v>100000145846</v>
      </c>
      <c r="C657" s="19">
        <v>0</v>
      </c>
      <c r="D657" s="19" t="s">
        <v>65</v>
      </c>
      <c r="E657" s="17" t="s">
        <v>1049</v>
      </c>
      <c r="F657" s="20">
        <v>29059.54</v>
      </c>
      <c r="G657" s="20">
        <v>-29058.54</v>
      </c>
      <c r="H657" s="17">
        <v>1</v>
      </c>
    </row>
    <row r="658" spans="1:8">
      <c r="A658" s="19">
        <v>4</v>
      </c>
      <c r="B658" s="18">
        <v>100000145847</v>
      </c>
      <c r="C658" s="19">
        <v>0</v>
      </c>
      <c r="D658" s="19" t="s">
        <v>65</v>
      </c>
      <c r="E658" s="17" t="s">
        <v>1635</v>
      </c>
      <c r="F658" s="20">
        <v>29059.54</v>
      </c>
      <c r="G658" s="20">
        <v>-29058.54</v>
      </c>
      <c r="H658" s="17">
        <v>1</v>
      </c>
    </row>
    <row r="659" spans="1:8">
      <c r="A659" s="19">
        <v>5</v>
      </c>
      <c r="B659" s="18">
        <v>100000145848</v>
      </c>
      <c r="C659" s="19">
        <v>0</v>
      </c>
      <c r="D659" s="19" t="s">
        <v>65</v>
      </c>
      <c r="E659" s="17" t="s">
        <v>1636</v>
      </c>
      <c r="F659" s="20">
        <v>29059.54</v>
      </c>
      <c r="G659" s="20">
        <v>-29058.54</v>
      </c>
      <c r="H659" s="17">
        <v>1</v>
      </c>
    </row>
    <row r="660" spans="1:8">
      <c r="A660" s="19">
        <v>6</v>
      </c>
      <c r="B660" s="18">
        <v>100000145849</v>
      </c>
      <c r="C660" s="19">
        <v>0</v>
      </c>
      <c r="D660" s="19" t="s">
        <v>65</v>
      </c>
      <c r="E660" s="17" t="s">
        <v>1637</v>
      </c>
      <c r="F660" s="20">
        <v>29059.54</v>
      </c>
      <c r="G660" s="20">
        <v>-29058.54</v>
      </c>
      <c r="H660" s="17">
        <v>1</v>
      </c>
    </row>
    <row r="661" spans="1:8">
      <c r="A661" s="19">
        <v>7</v>
      </c>
      <c r="B661" s="18">
        <v>100000177059</v>
      </c>
      <c r="C661" s="19">
        <v>0</v>
      </c>
      <c r="D661" s="19" t="s">
        <v>1050</v>
      </c>
      <c r="E661" s="17" t="s">
        <v>1051</v>
      </c>
      <c r="F661" s="20">
        <v>74900</v>
      </c>
      <c r="G661" s="20">
        <v>-74899</v>
      </c>
      <c r="H661" s="17">
        <v>1</v>
      </c>
    </row>
    <row r="662" spans="1:8">
      <c r="A662" s="19">
        <v>8</v>
      </c>
      <c r="B662" s="18">
        <v>100000180405</v>
      </c>
      <c r="C662" s="19">
        <v>0</v>
      </c>
      <c r="D662" s="19" t="s">
        <v>1052</v>
      </c>
      <c r="E662" s="17" t="s">
        <v>1053</v>
      </c>
      <c r="F662" s="20">
        <v>37600</v>
      </c>
      <c r="G662" s="20">
        <v>-37599</v>
      </c>
      <c r="H662" s="17">
        <v>1</v>
      </c>
    </row>
    <row r="663" spans="1:8">
      <c r="A663" s="19">
        <v>9</v>
      </c>
      <c r="B663" s="18">
        <v>100000180441</v>
      </c>
      <c r="C663" s="19">
        <v>0</v>
      </c>
      <c r="D663" s="19" t="s">
        <v>1052</v>
      </c>
      <c r="E663" s="17" t="s">
        <v>1638</v>
      </c>
      <c r="F663" s="20">
        <v>745000</v>
      </c>
      <c r="G663" s="20">
        <v>-744999</v>
      </c>
      <c r="H663" s="17">
        <v>1</v>
      </c>
    </row>
    <row r="664" spans="1:8">
      <c r="A664" s="19">
        <v>10</v>
      </c>
      <c r="B664" s="18">
        <v>100000267805</v>
      </c>
      <c r="C664" s="19">
        <v>0</v>
      </c>
      <c r="D664" s="19" t="s">
        <v>1055</v>
      </c>
      <c r="E664" s="17" t="s">
        <v>1639</v>
      </c>
      <c r="F664" s="20">
        <v>59800</v>
      </c>
      <c r="G664" s="20">
        <v>-59799</v>
      </c>
      <c r="H664" s="17">
        <v>1</v>
      </c>
    </row>
    <row r="665" spans="1:8">
      <c r="A665" s="19">
        <v>11</v>
      </c>
      <c r="B665" s="18">
        <v>100000267806</v>
      </c>
      <c r="C665" s="19">
        <v>0</v>
      </c>
      <c r="D665" s="19" t="s">
        <v>1055</v>
      </c>
      <c r="E665" s="17" t="s">
        <v>1640</v>
      </c>
      <c r="F665" s="20">
        <v>59800</v>
      </c>
      <c r="G665" s="20">
        <v>-59799</v>
      </c>
      <c r="H665" s="17">
        <v>1</v>
      </c>
    </row>
    <row r="666" spans="1:8">
      <c r="A666" s="19">
        <v>12</v>
      </c>
      <c r="B666" s="18">
        <v>100000267807</v>
      </c>
      <c r="C666" s="19">
        <v>0</v>
      </c>
      <c r="D666" s="19" t="s">
        <v>1055</v>
      </c>
      <c r="E666" s="17" t="s">
        <v>1641</v>
      </c>
      <c r="F666" s="20">
        <v>59800</v>
      </c>
      <c r="G666" s="20">
        <v>-59799</v>
      </c>
      <c r="H666" s="17">
        <v>1</v>
      </c>
    </row>
    <row r="667" spans="1:8">
      <c r="A667" s="19">
        <v>13</v>
      </c>
      <c r="B667" s="18">
        <v>100000267808</v>
      </c>
      <c r="C667" s="19">
        <v>0</v>
      </c>
      <c r="D667" s="19" t="s">
        <v>1055</v>
      </c>
      <c r="E667" s="17" t="s">
        <v>1642</v>
      </c>
      <c r="F667" s="20">
        <v>59800</v>
      </c>
      <c r="G667" s="20">
        <v>-59799</v>
      </c>
      <c r="H667" s="17">
        <v>1</v>
      </c>
    </row>
    <row r="668" spans="1:8">
      <c r="A668" s="19">
        <v>14</v>
      </c>
      <c r="B668" s="18">
        <v>100000267809</v>
      </c>
      <c r="C668" s="19">
        <v>0</v>
      </c>
      <c r="D668" s="19" t="s">
        <v>1055</v>
      </c>
      <c r="E668" s="17" t="s">
        <v>1643</v>
      </c>
      <c r="F668" s="20">
        <v>59800</v>
      </c>
      <c r="G668" s="20">
        <v>-59799</v>
      </c>
      <c r="H668" s="17">
        <v>1</v>
      </c>
    </row>
    <row r="669" spans="1:8">
      <c r="A669" s="19">
        <v>15</v>
      </c>
      <c r="B669" s="18">
        <v>100000267810</v>
      </c>
      <c r="C669" s="19">
        <v>0</v>
      </c>
      <c r="D669" s="19" t="s">
        <v>1055</v>
      </c>
      <c r="E669" s="17" t="s">
        <v>1644</v>
      </c>
      <c r="F669" s="20">
        <v>59800</v>
      </c>
      <c r="G669" s="20">
        <v>-59799</v>
      </c>
      <c r="H669" s="17">
        <v>1</v>
      </c>
    </row>
    <row r="670" spans="1:8">
      <c r="A670" s="19">
        <v>16</v>
      </c>
      <c r="B670" s="18">
        <v>100000267811</v>
      </c>
      <c r="C670" s="19">
        <v>0</v>
      </c>
      <c r="D670" s="19" t="s">
        <v>1055</v>
      </c>
      <c r="E670" s="17" t="s">
        <v>1645</v>
      </c>
      <c r="F670" s="20">
        <v>59800</v>
      </c>
      <c r="G670" s="20">
        <v>-59799</v>
      </c>
      <c r="H670" s="17">
        <v>1</v>
      </c>
    </row>
    <row r="671" spans="1:8">
      <c r="A671" s="19">
        <v>17</v>
      </c>
      <c r="B671" s="18">
        <v>100000267812</v>
      </c>
      <c r="C671" s="19">
        <v>0</v>
      </c>
      <c r="D671" s="19" t="s">
        <v>1055</v>
      </c>
      <c r="E671" s="17" t="s">
        <v>1646</v>
      </c>
      <c r="F671" s="20">
        <v>59800</v>
      </c>
      <c r="G671" s="20">
        <v>-59799</v>
      </c>
      <c r="H671" s="17">
        <v>1</v>
      </c>
    </row>
    <row r="672" spans="1:8">
      <c r="A672" s="19">
        <v>18</v>
      </c>
      <c r="B672" s="18">
        <v>100000267813</v>
      </c>
      <c r="C672" s="19">
        <v>0</v>
      </c>
      <c r="D672" s="19" t="s">
        <v>1055</v>
      </c>
      <c r="E672" s="17" t="s">
        <v>1647</v>
      </c>
      <c r="F672" s="20">
        <v>59800</v>
      </c>
      <c r="G672" s="20">
        <v>-59799</v>
      </c>
      <c r="H672" s="17">
        <v>1</v>
      </c>
    </row>
    <row r="673" spans="1:8">
      <c r="A673" s="19">
        <v>19</v>
      </c>
      <c r="B673" s="18">
        <v>100000267814</v>
      </c>
      <c r="C673" s="19">
        <v>0</v>
      </c>
      <c r="D673" s="19" t="s">
        <v>1055</v>
      </c>
      <c r="E673" s="17" t="s">
        <v>1648</v>
      </c>
      <c r="F673" s="20">
        <v>59800</v>
      </c>
      <c r="G673" s="20">
        <v>-59799</v>
      </c>
      <c r="H673" s="17">
        <v>1</v>
      </c>
    </row>
    <row r="674" spans="1:8">
      <c r="A674" s="19">
        <v>20</v>
      </c>
      <c r="B674" s="18">
        <v>100000267815</v>
      </c>
      <c r="C674" s="19">
        <v>0</v>
      </c>
      <c r="D674" s="19" t="s">
        <v>1055</v>
      </c>
      <c r="E674" s="17" t="s">
        <v>1649</v>
      </c>
      <c r="F674" s="20">
        <v>59800</v>
      </c>
      <c r="G674" s="20">
        <v>-59799</v>
      </c>
      <c r="H674" s="17">
        <v>1</v>
      </c>
    </row>
    <row r="675" spans="1:8">
      <c r="A675" s="19">
        <v>21</v>
      </c>
      <c r="B675" s="18">
        <v>100000267816</v>
      </c>
      <c r="C675" s="19">
        <v>0</v>
      </c>
      <c r="D675" s="19" t="s">
        <v>1055</v>
      </c>
      <c r="E675" s="17" t="s">
        <v>1650</v>
      </c>
      <c r="F675" s="20">
        <v>59800</v>
      </c>
      <c r="G675" s="20">
        <v>-59799</v>
      </c>
      <c r="H675" s="17">
        <v>1</v>
      </c>
    </row>
    <row r="676" spans="1:8">
      <c r="A676" s="19">
        <v>22</v>
      </c>
      <c r="B676" s="18">
        <v>100000267817</v>
      </c>
      <c r="C676" s="19">
        <v>0</v>
      </c>
      <c r="D676" s="19" t="s">
        <v>1055</v>
      </c>
      <c r="E676" s="17" t="s">
        <v>1651</v>
      </c>
      <c r="F676" s="20">
        <v>59800</v>
      </c>
      <c r="G676" s="20">
        <v>-59799</v>
      </c>
      <c r="H676" s="17">
        <v>1</v>
      </c>
    </row>
    <row r="677" spans="1:8">
      <c r="A677" s="19">
        <v>23</v>
      </c>
      <c r="B677" s="18">
        <v>100000267818</v>
      </c>
      <c r="C677" s="19">
        <v>0</v>
      </c>
      <c r="D677" s="19" t="s">
        <v>1055</v>
      </c>
      <c r="E677" s="17" t="s">
        <v>1652</v>
      </c>
      <c r="F677" s="20">
        <v>59800</v>
      </c>
      <c r="G677" s="20">
        <v>-59799</v>
      </c>
      <c r="H677" s="17">
        <v>1</v>
      </c>
    </row>
    <row r="678" spans="1:8">
      <c r="A678" s="19">
        <v>24</v>
      </c>
      <c r="B678" s="18">
        <v>100000267819</v>
      </c>
      <c r="C678" s="19">
        <v>0</v>
      </c>
      <c r="D678" s="19" t="s">
        <v>1055</v>
      </c>
      <c r="E678" s="17" t="s">
        <v>1653</v>
      </c>
      <c r="F678" s="20">
        <v>59800</v>
      </c>
      <c r="G678" s="20">
        <v>-59799</v>
      </c>
      <c r="H678" s="17">
        <v>1</v>
      </c>
    </row>
    <row r="679" spans="1:8">
      <c r="A679" s="19">
        <v>25</v>
      </c>
      <c r="B679" s="18">
        <v>100000267820</v>
      </c>
      <c r="C679" s="19">
        <v>0</v>
      </c>
      <c r="D679" s="19" t="s">
        <v>1055</v>
      </c>
      <c r="E679" s="17" t="s">
        <v>1654</v>
      </c>
      <c r="F679" s="20">
        <v>59800</v>
      </c>
      <c r="G679" s="20">
        <v>-59799</v>
      </c>
      <c r="H679" s="17">
        <v>1</v>
      </c>
    </row>
    <row r="680" spans="1:8">
      <c r="A680" s="19">
        <v>26</v>
      </c>
      <c r="B680" s="18">
        <v>100000267821</v>
      </c>
      <c r="C680" s="19">
        <v>0</v>
      </c>
      <c r="D680" s="19" t="s">
        <v>1055</v>
      </c>
      <c r="E680" s="17" t="s">
        <v>1655</v>
      </c>
      <c r="F680" s="20">
        <v>59800</v>
      </c>
      <c r="G680" s="20">
        <v>-59799</v>
      </c>
      <c r="H680" s="17">
        <v>1</v>
      </c>
    </row>
    <row r="681" spans="1:8">
      <c r="A681" s="19">
        <v>27</v>
      </c>
      <c r="B681" s="18">
        <v>100000267822</v>
      </c>
      <c r="C681" s="19">
        <v>0</v>
      </c>
      <c r="D681" s="19" t="s">
        <v>1055</v>
      </c>
      <c r="E681" s="17" t="s">
        <v>1656</v>
      </c>
      <c r="F681" s="20">
        <v>59800</v>
      </c>
      <c r="G681" s="20">
        <v>-59799</v>
      </c>
      <c r="H681" s="17">
        <v>1</v>
      </c>
    </row>
    <row r="682" spans="1:8">
      <c r="A682" s="19">
        <v>28</v>
      </c>
      <c r="B682" s="18">
        <v>100000267823</v>
      </c>
      <c r="C682" s="19">
        <v>0</v>
      </c>
      <c r="D682" s="19" t="s">
        <v>1055</v>
      </c>
      <c r="E682" s="17" t="s">
        <v>1657</v>
      </c>
      <c r="F682" s="20">
        <v>59800</v>
      </c>
      <c r="G682" s="20">
        <v>-59799</v>
      </c>
      <c r="H682" s="17">
        <v>1</v>
      </c>
    </row>
    <row r="683" spans="1:8">
      <c r="A683" s="19">
        <v>29</v>
      </c>
      <c r="B683" s="18">
        <v>100000267824</v>
      </c>
      <c r="C683" s="19">
        <v>0</v>
      </c>
      <c r="D683" s="19" t="s">
        <v>1055</v>
      </c>
      <c r="E683" s="17" t="s">
        <v>1658</v>
      </c>
      <c r="F683" s="20">
        <v>59800</v>
      </c>
      <c r="G683" s="20">
        <v>-59799</v>
      </c>
      <c r="H683" s="17">
        <v>1</v>
      </c>
    </row>
    <row r="684" spans="1:8">
      <c r="A684" s="19">
        <v>30</v>
      </c>
      <c r="B684" s="18">
        <v>100000267825</v>
      </c>
      <c r="C684" s="19">
        <v>0</v>
      </c>
      <c r="D684" s="19" t="s">
        <v>1055</v>
      </c>
      <c r="E684" s="17" t="s">
        <v>1659</v>
      </c>
      <c r="F684" s="20">
        <v>59800</v>
      </c>
      <c r="G684" s="20">
        <v>-59799</v>
      </c>
      <c r="H684" s="17">
        <v>1</v>
      </c>
    </row>
    <row r="685" spans="1:8">
      <c r="A685" s="19">
        <v>31</v>
      </c>
      <c r="B685" s="18">
        <v>100000267826</v>
      </c>
      <c r="C685" s="19">
        <v>0</v>
      </c>
      <c r="D685" s="19" t="s">
        <v>1055</v>
      </c>
      <c r="E685" s="17" t="s">
        <v>1660</v>
      </c>
      <c r="F685" s="20">
        <v>59800</v>
      </c>
      <c r="G685" s="20">
        <v>-59799</v>
      </c>
      <c r="H685" s="17">
        <v>1</v>
      </c>
    </row>
    <row r="686" spans="1:8">
      <c r="A686" s="19">
        <v>32</v>
      </c>
      <c r="B686" s="18">
        <v>100000267827</v>
      </c>
      <c r="C686" s="19">
        <v>0</v>
      </c>
      <c r="D686" s="19" t="s">
        <v>1055</v>
      </c>
      <c r="E686" s="17" t="s">
        <v>1661</v>
      </c>
      <c r="F686" s="20">
        <v>59800</v>
      </c>
      <c r="G686" s="20">
        <v>-59799</v>
      </c>
      <c r="H686" s="17">
        <v>1</v>
      </c>
    </row>
    <row r="687" spans="1:8">
      <c r="A687" s="19">
        <v>33</v>
      </c>
      <c r="B687" s="18">
        <v>100000267828</v>
      </c>
      <c r="C687" s="19">
        <v>0</v>
      </c>
      <c r="D687" s="19" t="s">
        <v>1055</v>
      </c>
      <c r="E687" s="17" t="s">
        <v>1662</v>
      </c>
      <c r="F687" s="20">
        <v>59800</v>
      </c>
      <c r="G687" s="20">
        <v>-59799</v>
      </c>
      <c r="H687" s="17">
        <v>1</v>
      </c>
    </row>
    <row r="688" spans="1:8">
      <c r="A688" s="19">
        <v>34</v>
      </c>
      <c r="B688" s="18">
        <v>100000267829</v>
      </c>
      <c r="C688" s="19">
        <v>0</v>
      </c>
      <c r="D688" s="19" t="s">
        <v>1055</v>
      </c>
      <c r="E688" s="17" t="s">
        <v>1663</v>
      </c>
      <c r="F688" s="20">
        <v>59800</v>
      </c>
      <c r="G688" s="20">
        <v>-59799</v>
      </c>
      <c r="H688" s="17">
        <v>1</v>
      </c>
    </row>
    <row r="689" spans="1:8">
      <c r="A689" s="19">
        <v>35</v>
      </c>
      <c r="B689" s="18">
        <v>100000267830</v>
      </c>
      <c r="C689" s="19">
        <v>0</v>
      </c>
      <c r="D689" s="19" t="s">
        <v>1055</v>
      </c>
      <c r="E689" s="17" t="s">
        <v>1664</v>
      </c>
      <c r="F689" s="20">
        <v>59800</v>
      </c>
      <c r="G689" s="20">
        <v>-59799</v>
      </c>
      <c r="H689" s="17">
        <v>1</v>
      </c>
    </row>
    <row r="690" spans="1:8">
      <c r="A690" s="19">
        <v>36</v>
      </c>
      <c r="B690" s="18">
        <v>100000267831</v>
      </c>
      <c r="C690" s="19">
        <v>0</v>
      </c>
      <c r="D690" s="19" t="s">
        <v>1055</v>
      </c>
      <c r="E690" s="17" t="s">
        <v>1665</v>
      </c>
      <c r="F690" s="20">
        <v>59800</v>
      </c>
      <c r="G690" s="20">
        <v>-59799</v>
      </c>
      <c r="H690" s="17">
        <v>1</v>
      </c>
    </row>
    <row r="691" spans="1:8">
      <c r="A691" s="19">
        <v>37</v>
      </c>
      <c r="B691" s="18">
        <v>100000267832</v>
      </c>
      <c r="C691" s="19">
        <v>0</v>
      </c>
      <c r="D691" s="19" t="s">
        <v>1055</v>
      </c>
      <c r="E691" s="17" t="s">
        <v>1666</v>
      </c>
      <c r="F691" s="20">
        <v>59800</v>
      </c>
      <c r="G691" s="20">
        <v>-59799</v>
      </c>
      <c r="H691" s="17">
        <v>1</v>
      </c>
    </row>
    <row r="692" spans="1:8">
      <c r="A692" s="19">
        <v>38</v>
      </c>
      <c r="B692" s="18">
        <v>100000267833</v>
      </c>
      <c r="C692" s="19">
        <v>0</v>
      </c>
      <c r="D692" s="19" t="s">
        <v>1055</v>
      </c>
      <c r="E692" s="17" t="s">
        <v>1667</v>
      </c>
      <c r="F692" s="20">
        <v>59800</v>
      </c>
      <c r="G692" s="20">
        <v>-59799</v>
      </c>
      <c r="H692" s="17">
        <v>1</v>
      </c>
    </row>
    <row r="693" spans="1:8">
      <c r="A693" s="19">
        <v>39</v>
      </c>
      <c r="B693" s="18">
        <v>100000267834</v>
      </c>
      <c r="C693" s="19">
        <v>0</v>
      </c>
      <c r="D693" s="19" t="s">
        <v>1055</v>
      </c>
      <c r="E693" s="17" t="s">
        <v>1668</v>
      </c>
      <c r="F693" s="20">
        <v>59800</v>
      </c>
      <c r="G693" s="20">
        <v>-59799</v>
      </c>
      <c r="H693" s="17">
        <v>1</v>
      </c>
    </row>
    <row r="694" spans="1:8">
      <c r="A694" s="19">
        <v>40</v>
      </c>
      <c r="B694" s="18">
        <v>100000267835</v>
      </c>
      <c r="C694" s="19">
        <v>0</v>
      </c>
      <c r="D694" s="19" t="s">
        <v>1055</v>
      </c>
      <c r="E694" s="17" t="s">
        <v>1669</v>
      </c>
      <c r="F694" s="20">
        <v>59800</v>
      </c>
      <c r="G694" s="20">
        <v>-59799</v>
      </c>
      <c r="H694" s="17">
        <v>1</v>
      </c>
    </row>
    <row r="695" spans="1:8">
      <c r="A695" s="19">
        <v>41</v>
      </c>
      <c r="B695" s="18">
        <v>100000267836</v>
      </c>
      <c r="C695" s="19">
        <v>0</v>
      </c>
      <c r="D695" s="19" t="s">
        <v>1055</v>
      </c>
      <c r="E695" s="17" t="s">
        <v>1670</v>
      </c>
      <c r="F695" s="20">
        <v>59800</v>
      </c>
      <c r="G695" s="20">
        <v>-59799</v>
      </c>
      <c r="H695" s="17">
        <v>1</v>
      </c>
    </row>
    <row r="696" spans="1:8">
      <c r="A696" s="19">
        <v>42</v>
      </c>
      <c r="B696" s="18">
        <v>100000267837</v>
      </c>
      <c r="C696" s="19">
        <v>0</v>
      </c>
      <c r="D696" s="19" t="s">
        <v>1055</v>
      </c>
      <c r="E696" s="17" t="s">
        <v>1671</v>
      </c>
      <c r="F696" s="20">
        <v>59800</v>
      </c>
      <c r="G696" s="20">
        <v>-59799</v>
      </c>
      <c r="H696" s="17">
        <v>1</v>
      </c>
    </row>
    <row r="697" spans="1:8">
      <c r="A697" s="19">
        <v>43</v>
      </c>
      <c r="B697" s="18">
        <v>100000267838</v>
      </c>
      <c r="C697" s="19">
        <v>0</v>
      </c>
      <c r="D697" s="19" t="s">
        <v>1055</v>
      </c>
      <c r="E697" s="17" t="s">
        <v>1672</v>
      </c>
      <c r="F697" s="20">
        <v>59800</v>
      </c>
      <c r="G697" s="20">
        <v>-59799</v>
      </c>
      <c r="H697" s="17">
        <v>1</v>
      </c>
    </row>
    <row r="698" spans="1:8">
      <c r="A698" s="19">
        <v>44</v>
      </c>
      <c r="B698" s="18">
        <v>100000267839</v>
      </c>
      <c r="C698" s="19">
        <v>0</v>
      </c>
      <c r="D698" s="19" t="s">
        <v>1055</v>
      </c>
      <c r="E698" s="17" t="s">
        <v>1673</v>
      </c>
      <c r="F698" s="20">
        <v>59800</v>
      </c>
      <c r="G698" s="20">
        <v>-59799</v>
      </c>
      <c r="H698" s="17">
        <v>1</v>
      </c>
    </row>
    <row r="699" spans="1:8">
      <c r="A699" s="19">
        <v>45</v>
      </c>
      <c r="B699" s="18">
        <v>100000267840</v>
      </c>
      <c r="C699" s="19">
        <v>0</v>
      </c>
      <c r="D699" s="19" t="s">
        <v>1055</v>
      </c>
      <c r="E699" s="17" t="s">
        <v>1674</v>
      </c>
      <c r="F699" s="20">
        <v>59800</v>
      </c>
      <c r="G699" s="20">
        <v>-59799</v>
      </c>
      <c r="H699" s="17">
        <v>1</v>
      </c>
    </row>
    <row r="700" spans="1:8">
      <c r="A700" s="19">
        <v>46</v>
      </c>
      <c r="B700" s="18">
        <v>100000267841</v>
      </c>
      <c r="C700" s="19">
        <v>0</v>
      </c>
      <c r="D700" s="19" t="s">
        <v>1055</v>
      </c>
      <c r="E700" s="17" t="s">
        <v>1675</v>
      </c>
      <c r="F700" s="20">
        <v>59800</v>
      </c>
      <c r="G700" s="20">
        <v>-59799</v>
      </c>
      <c r="H700" s="17">
        <v>1</v>
      </c>
    </row>
    <row r="701" spans="1:8">
      <c r="A701" s="19">
        <v>47</v>
      </c>
      <c r="B701" s="18">
        <v>100000267842</v>
      </c>
      <c r="C701" s="19">
        <v>0</v>
      </c>
      <c r="D701" s="19" t="s">
        <v>1055</v>
      </c>
      <c r="E701" s="17" t="s">
        <v>1676</v>
      </c>
      <c r="F701" s="20">
        <v>59800</v>
      </c>
      <c r="G701" s="20">
        <v>-59799</v>
      </c>
      <c r="H701" s="17">
        <v>1</v>
      </c>
    </row>
    <row r="702" spans="1:8">
      <c r="A702" s="19">
        <v>48</v>
      </c>
      <c r="B702" s="18">
        <v>100000267843</v>
      </c>
      <c r="C702" s="19">
        <v>0</v>
      </c>
      <c r="D702" s="19" t="s">
        <v>1055</v>
      </c>
      <c r="E702" s="17" t="s">
        <v>1677</v>
      </c>
      <c r="F702" s="20">
        <v>59800</v>
      </c>
      <c r="G702" s="20">
        <v>-59799</v>
      </c>
      <c r="H702" s="17">
        <v>1</v>
      </c>
    </row>
    <row r="703" spans="1:8">
      <c r="A703" s="19">
        <v>49</v>
      </c>
      <c r="B703" s="18">
        <v>100000267844</v>
      </c>
      <c r="C703" s="19">
        <v>0</v>
      </c>
      <c r="D703" s="19" t="s">
        <v>1055</v>
      </c>
      <c r="E703" s="17" t="s">
        <v>1678</v>
      </c>
      <c r="F703" s="20">
        <v>59800</v>
      </c>
      <c r="G703" s="20">
        <v>-59799</v>
      </c>
      <c r="H703" s="17">
        <v>1</v>
      </c>
    </row>
    <row r="704" spans="1:8">
      <c r="A704" s="19">
        <v>50</v>
      </c>
      <c r="B704" s="18">
        <v>100000267845</v>
      </c>
      <c r="C704" s="19">
        <v>0</v>
      </c>
      <c r="D704" s="19" t="s">
        <v>1055</v>
      </c>
      <c r="E704" s="17" t="s">
        <v>1679</v>
      </c>
      <c r="F704" s="20">
        <v>59800</v>
      </c>
      <c r="G704" s="20">
        <v>-59799</v>
      </c>
      <c r="H704" s="17">
        <v>1</v>
      </c>
    </row>
    <row r="705" spans="1:8">
      <c r="A705" s="19">
        <v>51</v>
      </c>
      <c r="B705" s="18">
        <v>100000267846</v>
      </c>
      <c r="C705" s="19">
        <v>0</v>
      </c>
      <c r="D705" s="19" t="s">
        <v>1055</v>
      </c>
      <c r="E705" s="17" t="s">
        <v>1680</v>
      </c>
      <c r="F705" s="20">
        <v>59800</v>
      </c>
      <c r="G705" s="20">
        <v>-59799</v>
      </c>
      <c r="H705" s="17">
        <v>1</v>
      </c>
    </row>
    <row r="706" spans="1:8">
      <c r="A706" s="19">
        <v>52</v>
      </c>
      <c r="B706" s="18">
        <v>100000267847</v>
      </c>
      <c r="C706" s="19">
        <v>0</v>
      </c>
      <c r="D706" s="19" t="s">
        <v>1055</v>
      </c>
      <c r="E706" s="17" t="s">
        <v>1681</v>
      </c>
      <c r="F706" s="20">
        <v>59800</v>
      </c>
      <c r="G706" s="20">
        <v>-59799</v>
      </c>
      <c r="H706" s="17">
        <v>1</v>
      </c>
    </row>
    <row r="707" spans="1:8">
      <c r="A707" s="19">
        <v>53</v>
      </c>
      <c r="B707" s="18">
        <v>100000267848</v>
      </c>
      <c r="C707" s="19">
        <v>0</v>
      </c>
      <c r="D707" s="19" t="s">
        <v>1055</v>
      </c>
      <c r="E707" s="17" t="s">
        <v>1682</v>
      </c>
      <c r="F707" s="20">
        <v>59800</v>
      </c>
      <c r="G707" s="20">
        <v>-59799</v>
      </c>
      <c r="H707" s="17">
        <v>1</v>
      </c>
    </row>
    <row r="708" spans="1:8">
      <c r="A708" s="19">
        <v>54</v>
      </c>
      <c r="B708" s="18">
        <v>100000267849</v>
      </c>
      <c r="C708" s="19">
        <v>0</v>
      </c>
      <c r="D708" s="19" t="s">
        <v>1055</v>
      </c>
      <c r="E708" s="17" t="s">
        <v>1683</v>
      </c>
      <c r="F708" s="20">
        <v>59800</v>
      </c>
      <c r="G708" s="20">
        <v>-59799</v>
      </c>
      <c r="H708" s="17">
        <v>1</v>
      </c>
    </row>
    <row r="709" spans="1:8">
      <c r="A709" s="19">
        <v>55</v>
      </c>
      <c r="B709" s="18">
        <v>100000267850</v>
      </c>
      <c r="C709" s="19">
        <v>0</v>
      </c>
      <c r="D709" s="19" t="s">
        <v>1055</v>
      </c>
      <c r="E709" s="17" t="s">
        <v>1684</v>
      </c>
      <c r="F709" s="20">
        <v>59800</v>
      </c>
      <c r="G709" s="20">
        <v>-59799</v>
      </c>
      <c r="H709" s="17">
        <v>1</v>
      </c>
    </row>
    <row r="710" spans="1:8">
      <c r="A710" s="19">
        <v>56</v>
      </c>
      <c r="B710" s="18">
        <v>100000267851</v>
      </c>
      <c r="C710" s="19">
        <v>0</v>
      </c>
      <c r="D710" s="19" t="s">
        <v>1055</v>
      </c>
      <c r="E710" s="17" t="s">
        <v>1685</v>
      </c>
      <c r="F710" s="20">
        <v>59800</v>
      </c>
      <c r="G710" s="20">
        <v>-59799</v>
      </c>
      <c r="H710" s="17">
        <v>1</v>
      </c>
    </row>
    <row r="711" spans="1:8">
      <c r="A711" s="19">
        <v>57</v>
      </c>
      <c r="B711" s="18">
        <v>100000267852</v>
      </c>
      <c r="C711" s="19">
        <v>0</v>
      </c>
      <c r="D711" s="19" t="s">
        <v>1055</v>
      </c>
      <c r="E711" s="17" t="s">
        <v>1686</v>
      </c>
      <c r="F711" s="20">
        <v>59800</v>
      </c>
      <c r="G711" s="20">
        <v>-59799</v>
      </c>
      <c r="H711" s="17">
        <v>1</v>
      </c>
    </row>
    <row r="712" spans="1:8">
      <c r="A712" s="19">
        <v>58</v>
      </c>
      <c r="B712" s="18">
        <v>100000267853</v>
      </c>
      <c r="C712" s="19">
        <v>0</v>
      </c>
      <c r="D712" s="19" t="s">
        <v>1055</v>
      </c>
      <c r="E712" s="17" t="s">
        <v>1687</v>
      </c>
      <c r="F712" s="20">
        <v>59800</v>
      </c>
      <c r="G712" s="20">
        <v>-59799</v>
      </c>
      <c r="H712" s="17">
        <v>1</v>
      </c>
    </row>
    <row r="713" spans="1:8">
      <c r="A713" s="19">
        <v>59</v>
      </c>
      <c r="B713" s="18">
        <v>100000267854</v>
      </c>
      <c r="C713" s="19">
        <v>0</v>
      </c>
      <c r="D713" s="19" t="s">
        <v>1055</v>
      </c>
      <c r="E713" s="17" t="s">
        <v>1688</v>
      </c>
      <c r="F713" s="20">
        <v>59800</v>
      </c>
      <c r="G713" s="20">
        <v>-59799</v>
      </c>
      <c r="H713" s="17">
        <v>1</v>
      </c>
    </row>
    <row r="714" spans="1:8">
      <c r="A714" s="19">
        <v>60</v>
      </c>
      <c r="B714" s="18">
        <v>100000267855</v>
      </c>
      <c r="C714" s="19">
        <v>0</v>
      </c>
      <c r="D714" s="19" t="s">
        <v>1055</v>
      </c>
      <c r="E714" s="17" t="s">
        <v>1689</v>
      </c>
      <c r="F714" s="20">
        <v>59800</v>
      </c>
      <c r="G714" s="20">
        <v>-59799</v>
      </c>
      <c r="H714" s="17">
        <v>1</v>
      </c>
    </row>
    <row r="715" spans="1:8">
      <c r="A715" s="19">
        <v>61</v>
      </c>
      <c r="B715" s="18">
        <v>100000267856</v>
      </c>
      <c r="C715" s="19">
        <v>0</v>
      </c>
      <c r="D715" s="19" t="s">
        <v>1055</v>
      </c>
      <c r="E715" s="17" t="s">
        <v>1690</v>
      </c>
      <c r="F715" s="20">
        <v>59800</v>
      </c>
      <c r="G715" s="20">
        <v>-59799</v>
      </c>
      <c r="H715" s="17">
        <v>1</v>
      </c>
    </row>
    <row r="716" spans="1:8">
      <c r="A716" s="19">
        <v>62</v>
      </c>
      <c r="B716" s="18">
        <v>100000267857</v>
      </c>
      <c r="C716" s="19">
        <v>0</v>
      </c>
      <c r="D716" s="19" t="s">
        <v>1055</v>
      </c>
      <c r="E716" s="17" t="s">
        <v>1691</v>
      </c>
      <c r="F716" s="20">
        <v>59800</v>
      </c>
      <c r="G716" s="20">
        <v>-59799</v>
      </c>
      <c r="H716" s="17">
        <v>1</v>
      </c>
    </row>
    <row r="717" spans="1:8">
      <c r="A717" s="19">
        <v>63</v>
      </c>
      <c r="B717" s="18">
        <v>100000267858</v>
      </c>
      <c r="C717" s="19">
        <v>0</v>
      </c>
      <c r="D717" s="19" t="s">
        <v>1055</v>
      </c>
      <c r="E717" s="17" t="s">
        <v>1692</v>
      </c>
      <c r="F717" s="20">
        <v>59800</v>
      </c>
      <c r="G717" s="20">
        <v>-59799</v>
      </c>
      <c r="H717" s="17">
        <v>1</v>
      </c>
    </row>
    <row r="718" spans="1:8">
      <c r="A718" s="19">
        <v>64</v>
      </c>
      <c r="B718" s="18">
        <v>100000267859</v>
      </c>
      <c r="C718" s="19">
        <v>0</v>
      </c>
      <c r="D718" s="19" t="s">
        <v>1055</v>
      </c>
      <c r="E718" s="17" t="s">
        <v>1693</v>
      </c>
      <c r="F718" s="20">
        <v>59800</v>
      </c>
      <c r="G718" s="20">
        <v>-59799</v>
      </c>
      <c r="H718" s="17">
        <v>1</v>
      </c>
    </row>
    <row r="719" spans="1:8">
      <c r="A719" s="19">
        <v>65</v>
      </c>
      <c r="B719" s="18">
        <v>100000267860</v>
      </c>
      <c r="C719" s="19">
        <v>0</v>
      </c>
      <c r="D719" s="19" t="s">
        <v>1055</v>
      </c>
      <c r="E719" s="17" t="s">
        <v>1694</v>
      </c>
      <c r="F719" s="20">
        <v>59800</v>
      </c>
      <c r="G719" s="20">
        <v>-59799</v>
      </c>
      <c r="H719" s="17">
        <v>1</v>
      </c>
    </row>
    <row r="720" spans="1:8">
      <c r="A720" s="19">
        <v>66</v>
      </c>
      <c r="B720" s="18">
        <v>100000267861</v>
      </c>
      <c r="C720" s="19">
        <v>0</v>
      </c>
      <c r="D720" s="19" t="s">
        <v>1055</v>
      </c>
      <c r="E720" s="17" t="s">
        <v>1695</v>
      </c>
      <c r="F720" s="20">
        <v>59800</v>
      </c>
      <c r="G720" s="20">
        <v>-59799</v>
      </c>
      <c r="H720" s="17">
        <v>1</v>
      </c>
    </row>
    <row r="721" spans="1:8">
      <c r="A721" s="19">
        <v>67</v>
      </c>
      <c r="B721" s="18">
        <v>100000267862</v>
      </c>
      <c r="C721" s="19">
        <v>0</v>
      </c>
      <c r="D721" s="19" t="s">
        <v>1055</v>
      </c>
      <c r="E721" s="17" t="s">
        <v>1696</v>
      </c>
      <c r="F721" s="20">
        <v>59800</v>
      </c>
      <c r="G721" s="20">
        <v>-59799</v>
      </c>
      <c r="H721" s="17">
        <v>1</v>
      </c>
    </row>
    <row r="722" spans="1:8">
      <c r="A722" s="19">
        <v>68</v>
      </c>
      <c r="B722" s="18">
        <v>100000267863</v>
      </c>
      <c r="C722" s="19">
        <v>0</v>
      </c>
      <c r="D722" s="19" t="s">
        <v>1055</v>
      </c>
      <c r="E722" s="17" t="s">
        <v>1697</v>
      </c>
      <c r="F722" s="20">
        <v>59800</v>
      </c>
      <c r="G722" s="20">
        <v>-59799</v>
      </c>
      <c r="H722" s="17">
        <v>1</v>
      </c>
    </row>
    <row r="723" spans="1:8">
      <c r="A723" s="19">
        <v>69</v>
      </c>
      <c r="B723" s="18">
        <v>100000267864</v>
      </c>
      <c r="C723" s="19">
        <v>0</v>
      </c>
      <c r="D723" s="19" t="s">
        <v>1055</v>
      </c>
      <c r="E723" s="17" t="s">
        <v>1698</v>
      </c>
      <c r="F723" s="20">
        <v>59800</v>
      </c>
      <c r="G723" s="20">
        <v>-59799</v>
      </c>
      <c r="H723" s="17">
        <v>1</v>
      </c>
    </row>
    <row r="724" spans="1:8">
      <c r="A724" s="19">
        <v>70</v>
      </c>
      <c r="B724" s="18">
        <v>100000267865</v>
      </c>
      <c r="C724" s="19">
        <v>0</v>
      </c>
      <c r="D724" s="19" t="s">
        <v>1055</v>
      </c>
      <c r="E724" s="17" t="s">
        <v>1699</v>
      </c>
      <c r="F724" s="20">
        <v>59800</v>
      </c>
      <c r="G724" s="20">
        <v>-59799</v>
      </c>
      <c r="H724" s="17">
        <v>1</v>
      </c>
    </row>
    <row r="725" spans="1:8">
      <c r="A725" s="19">
        <v>71</v>
      </c>
      <c r="B725" s="18">
        <v>100000267866</v>
      </c>
      <c r="C725" s="19">
        <v>0</v>
      </c>
      <c r="D725" s="19" t="s">
        <v>1055</v>
      </c>
      <c r="E725" s="17" t="s">
        <v>1700</v>
      </c>
      <c r="F725" s="20">
        <v>59800</v>
      </c>
      <c r="G725" s="20">
        <v>-59799</v>
      </c>
      <c r="H725" s="17">
        <v>1</v>
      </c>
    </row>
    <row r="726" spans="1:8">
      <c r="A726" s="19">
        <v>72</v>
      </c>
      <c r="B726" s="18">
        <v>100000267867</v>
      </c>
      <c r="C726" s="19">
        <v>0</v>
      </c>
      <c r="D726" s="19" t="s">
        <v>1055</v>
      </c>
      <c r="E726" s="17" t="s">
        <v>1701</v>
      </c>
      <c r="F726" s="20">
        <v>59800</v>
      </c>
      <c r="G726" s="20">
        <v>-59799</v>
      </c>
      <c r="H726" s="17">
        <v>1</v>
      </c>
    </row>
    <row r="727" spans="1:8">
      <c r="A727" s="19">
        <v>73</v>
      </c>
      <c r="B727" s="18">
        <v>100000267868</v>
      </c>
      <c r="C727" s="19">
        <v>0</v>
      </c>
      <c r="D727" s="19" t="s">
        <v>1055</v>
      </c>
      <c r="E727" s="17" t="s">
        <v>1702</v>
      </c>
      <c r="F727" s="20">
        <v>59800</v>
      </c>
      <c r="G727" s="20">
        <v>-59799</v>
      </c>
      <c r="H727" s="17">
        <v>1</v>
      </c>
    </row>
    <row r="728" spans="1:8">
      <c r="A728" s="19">
        <v>74</v>
      </c>
      <c r="B728" s="18">
        <v>100000267869</v>
      </c>
      <c r="C728" s="19">
        <v>0</v>
      </c>
      <c r="D728" s="19" t="s">
        <v>1055</v>
      </c>
      <c r="E728" s="17" t="s">
        <v>1703</v>
      </c>
      <c r="F728" s="20">
        <v>59800</v>
      </c>
      <c r="G728" s="20">
        <v>-59799</v>
      </c>
      <c r="H728" s="17">
        <v>1</v>
      </c>
    </row>
    <row r="729" spans="1:8">
      <c r="A729" s="19">
        <v>75</v>
      </c>
      <c r="B729" s="18">
        <v>100000267870</v>
      </c>
      <c r="C729" s="19">
        <v>0</v>
      </c>
      <c r="D729" s="19" t="s">
        <v>1055</v>
      </c>
      <c r="E729" s="17" t="s">
        <v>1704</v>
      </c>
      <c r="F729" s="20">
        <v>59800</v>
      </c>
      <c r="G729" s="20">
        <v>-59799</v>
      </c>
      <c r="H729" s="17">
        <v>1</v>
      </c>
    </row>
    <row r="730" spans="1:8">
      <c r="A730" s="19">
        <v>76</v>
      </c>
      <c r="B730" s="18">
        <v>100000267871</v>
      </c>
      <c r="C730" s="19">
        <v>0</v>
      </c>
      <c r="D730" s="19" t="s">
        <v>1055</v>
      </c>
      <c r="E730" s="17" t="s">
        <v>1705</v>
      </c>
      <c r="F730" s="20">
        <v>59800</v>
      </c>
      <c r="G730" s="20">
        <v>-59799</v>
      </c>
      <c r="H730" s="17">
        <v>1</v>
      </c>
    </row>
    <row r="731" spans="1:8">
      <c r="A731" s="19">
        <v>77</v>
      </c>
      <c r="B731" s="18">
        <v>100000267872</v>
      </c>
      <c r="C731" s="19">
        <v>0</v>
      </c>
      <c r="D731" s="19" t="s">
        <v>1055</v>
      </c>
      <c r="E731" s="17" t="s">
        <v>1706</v>
      </c>
      <c r="F731" s="20">
        <v>59800</v>
      </c>
      <c r="G731" s="20">
        <v>-59799</v>
      </c>
      <c r="H731" s="17">
        <v>1</v>
      </c>
    </row>
    <row r="732" spans="1:8">
      <c r="A732" s="19">
        <v>78</v>
      </c>
      <c r="B732" s="18">
        <v>100000267873</v>
      </c>
      <c r="C732" s="19">
        <v>0</v>
      </c>
      <c r="D732" s="19" t="s">
        <v>1055</v>
      </c>
      <c r="E732" s="17" t="s">
        <v>1707</v>
      </c>
      <c r="F732" s="20">
        <v>59800</v>
      </c>
      <c r="G732" s="20">
        <v>-59799</v>
      </c>
      <c r="H732" s="17">
        <v>1</v>
      </c>
    </row>
    <row r="733" spans="1:8">
      <c r="A733" s="19">
        <v>79</v>
      </c>
      <c r="B733" s="18">
        <v>100000267874</v>
      </c>
      <c r="C733" s="19">
        <v>0</v>
      </c>
      <c r="D733" s="19" t="s">
        <v>1055</v>
      </c>
      <c r="E733" s="17" t="s">
        <v>1708</v>
      </c>
      <c r="F733" s="20">
        <v>59800</v>
      </c>
      <c r="G733" s="20">
        <v>-59799</v>
      </c>
      <c r="H733" s="17">
        <v>1</v>
      </c>
    </row>
    <row r="734" spans="1:8">
      <c r="A734" s="19">
        <v>80</v>
      </c>
      <c r="B734" s="18">
        <v>100000267875</v>
      </c>
      <c r="C734" s="19">
        <v>0</v>
      </c>
      <c r="D734" s="19" t="s">
        <v>1055</v>
      </c>
      <c r="E734" s="17" t="s">
        <v>1709</v>
      </c>
      <c r="F734" s="20">
        <v>59800</v>
      </c>
      <c r="G734" s="20">
        <v>-59799</v>
      </c>
      <c r="H734" s="17">
        <v>1</v>
      </c>
    </row>
    <row r="735" spans="1:8">
      <c r="A735" s="19">
        <v>81</v>
      </c>
      <c r="B735" s="18">
        <v>100000267876</v>
      </c>
      <c r="C735" s="19">
        <v>0</v>
      </c>
      <c r="D735" s="19" t="s">
        <v>1055</v>
      </c>
      <c r="E735" s="17" t="s">
        <v>1710</v>
      </c>
      <c r="F735" s="20">
        <v>59800</v>
      </c>
      <c r="G735" s="20">
        <v>-59799</v>
      </c>
      <c r="H735" s="17">
        <v>1</v>
      </c>
    </row>
    <row r="736" spans="1:8">
      <c r="A736" s="19">
        <v>82</v>
      </c>
      <c r="B736" s="18">
        <v>100000267877</v>
      </c>
      <c r="C736" s="19">
        <v>0</v>
      </c>
      <c r="D736" s="19" t="s">
        <v>1055</v>
      </c>
      <c r="E736" s="17" t="s">
        <v>1711</v>
      </c>
      <c r="F736" s="20">
        <v>59800</v>
      </c>
      <c r="G736" s="20">
        <v>-59799</v>
      </c>
      <c r="H736" s="17">
        <v>1</v>
      </c>
    </row>
    <row r="737" spans="1:8">
      <c r="A737" s="19">
        <v>83</v>
      </c>
      <c r="B737" s="18">
        <v>100000267878</v>
      </c>
      <c r="C737" s="19">
        <v>0</v>
      </c>
      <c r="D737" s="19" t="s">
        <v>1055</v>
      </c>
      <c r="E737" s="17" t="s">
        <v>1712</v>
      </c>
      <c r="F737" s="20">
        <v>59800</v>
      </c>
      <c r="G737" s="20">
        <v>-59799</v>
      </c>
      <c r="H737" s="17">
        <v>1</v>
      </c>
    </row>
    <row r="738" spans="1:8">
      <c r="A738" s="19">
        <v>84</v>
      </c>
      <c r="B738" s="18">
        <v>100000267879</v>
      </c>
      <c r="C738" s="19">
        <v>0</v>
      </c>
      <c r="D738" s="19" t="s">
        <v>1055</v>
      </c>
      <c r="E738" s="17" t="s">
        <v>1713</v>
      </c>
      <c r="F738" s="20">
        <v>59800</v>
      </c>
      <c r="G738" s="20">
        <v>-59799</v>
      </c>
      <c r="H738" s="17">
        <v>1</v>
      </c>
    </row>
    <row r="739" spans="1:8">
      <c r="A739" s="19">
        <v>85</v>
      </c>
      <c r="B739" s="18">
        <v>100000267880</v>
      </c>
      <c r="C739" s="19">
        <v>0</v>
      </c>
      <c r="D739" s="19" t="s">
        <v>1055</v>
      </c>
      <c r="E739" s="17" t="s">
        <v>1714</v>
      </c>
      <c r="F739" s="20">
        <v>59800</v>
      </c>
      <c r="G739" s="20">
        <v>-59799</v>
      </c>
      <c r="H739" s="17">
        <v>1</v>
      </c>
    </row>
    <row r="740" spans="1:8">
      <c r="A740" s="19">
        <v>86</v>
      </c>
      <c r="B740" s="18">
        <v>100000267881</v>
      </c>
      <c r="C740" s="19">
        <v>0</v>
      </c>
      <c r="D740" s="19" t="s">
        <v>1055</v>
      </c>
      <c r="E740" s="17" t="s">
        <v>1715</v>
      </c>
      <c r="F740" s="20">
        <v>59800</v>
      </c>
      <c r="G740" s="20">
        <v>-59799</v>
      </c>
      <c r="H740" s="17">
        <v>1</v>
      </c>
    </row>
    <row r="741" spans="1:8">
      <c r="A741" s="19">
        <v>87</v>
      </c>
      <c r="B741" s="18">
        <v>100000267882</v>
      </c>
      <c r="C741" s="19">
        <v>0</v>
      </c>
      <c r="D741" s="19" t="s">
        <v>1055</v>
      </c>
      <c r="E741" s="17" t="s">
        <v>1716</v>
      </c>
      <c r="F741" s="20">
        <v>59800</v>
      </c>
      <c r="G741" s="20">
        <v>-59799</v>
      </c>
      <c r="H741" s="17">
        <v>1</v>
      </c>
    </row>
    <row r="742" spans="1:8">
      <c r="A742" s="19">
        <v>88</v>
      </c>
      <c r="B742" s="18">
        <v>100000267883</v>
      </c>
      <c r="C742" s="19">
        <v>0</v>
      </c>
      <c r="D742" s="19" t="s">
        <v>1055</v>
      </c>
      <c r="E742" s="17" t="s">
        <v>1717</v>
      </c>
      <c r="F742" s="20">
        <v>59800</v>
      </c>
      <c r="G742" s="20">
        <v>-59799</v>
      </c>
      <c r="H742" s="17">
        <v>1</v>
      </c>
    </row>
    <row r="743" spans="1:8">
      <c r="A743" s="19">
        <v>89</v>
      </c>
      <c r="B743" s="18">
        <v>100000267884</v>
      </c>
      <c r="C743" s="19">
        <v>0</v>
      </c>
      <c r="D743" s="19" t="s">
        <v>1055</v>
      </c>
      <c r="E743" s="17" t="s">
        <v>1718</v>
      </c>
      <c r="F743" s="20">
        <v>59800</v>
      </c>
      <c r="G743" s="20">
        <v>-59799</v>
      </c>
      <c r="H743" s="17">
        <v>1</v>
      </c>
    </row>
    <row r="744" spans="1:8">
      <c r="A744" s="19">
        <v>90</v>
      </c>
      <c r="B744" s="18">
        <v>100000267885</v>
      </c>
      <c r="C744" s="19">
        <v>0</v>
      </c>
      <c r="D744" s="19" t="s">
        <v>1055</v>
      </c>
      <c r="E744" s="17" t="s">
        <v>1719</v>
      </c>
      <c r="F744" s="20">
        <v>59800</v>
      </c>
      <c r="G744" s="20">
        <v>-59799</v>
      </c>
      <c r="H744" s="17">
        <v>1</v>
      </c>
    </row>
    <row r="745" spans="1:8">
      <c r="A745" s="19">
        <v>91</v>
      </c>
      <c r="B745" s="18">
        <v>100000267886</v>
      </c>
      <c r="C745" s="19">
        <v>0</v>
      </c>
      <c r="D745" s="19" t="s">
        <v>1055</v>
      </c>
      <c r="E745" s="17" t="s">
        <v>1720</v>
      </c>
      <c r="F745" s="20">
        <v>59800</v>
      </c>
      <c r="G745" s="20">
        <v>-59799</v>
      </c>
      <c r="H745" s="17">
        <v>1</v>
      </c>
    </row>
    <row r="746" spans="1:8">
      <c r="A746" s="19">
        <v>92</v>
      </c>
      <c r="B746" s="18">
        <v>100000267887</v>
      </c>
      <c r="C746" s="19">
        <v>0</v>
      </c>
      <c r="D746" s="19" t="s">
        <v>1055</v>
      </c>
      <c r="E746" s="17" t="s">
        <v>1721</v>
      </c>
      <c r="F746" s="20">
        <v>59800</v>
      </c>
      <c r="G746" s="20">
        <v>-59799</v>
      </c>
      <c r="H746" s="17">
        <v>1</v>
      </c>
    </row>
    <row r="747" spans="1:8">
      <c r="A747" s="19">
        <v>93</v>
      </c>
      <c r="B747" s="18">
        <v>100000267888</v>
      </c>
      <c r="C747" s="19">
        <v>0</v>
      </c>
      <c r="D747" s="19" t="s">
        <v>1055</v>
      </c>
      <c r="E747" s="17" t="s">
        <v>1722</v>
      </c>
      <c r="F747" s="20">
        <v>59800</v>
      </c>
      <c r="G747" s="20">
        <v>-59799</v>
      </c>
      <c r="H747" s="17">
        <v>1</v>
      </c>
    </row>
    <row r="748" spans="1:8">
      <c r="A748" s="19">
        <v>94</v>
      </c>
      <c r="B748" s="18">
        <v>100000267889</v>
      </c>
      <c r="C748" s="19">
        <v>0</v>
      </c>
      <c r="D748" s="19" t="s">
        <v>1055</v>
      </c>
      <c r="E748" s="17" t="s">
        <v>1723</v>
      </c>
      <c r="F748" s="20">
        <v>59800</v>
      </c>
      <c r="G748" s="20">
        <v>-59799</v>
      </c>
      <c r="H748" s="17">
        <v>1</v>
      </c>
    </row>
    <row r="749" spans="1:8">
      <c r="A749" s="19">
        <v>95</v>
      </c>
      <c r="B749" s="18">
        <v>100000267890</v>
      </c>
      <c r="C749" s="19">
        <v>0</v>
      </c>
      <c r="D749" s="19" t="s">
        <v>1055</v>
      </c>
      <c r="E749" s="17" t="s">
        <v>1724</v>
      </c>
      <c r="F749" s="20">
        <v>59800</v>
      </c>
      <c r="G749" s="20">
        <v>-59799</v>
      </c>
      <c r="H749" s="17">
        <v>1</v>
      </c>
    </row>
    <row r="750" spans="1:8">
      <c r="A750" s="19">
        <v>96</v>
      </c>
      <c r="B750" s="18">
        <v>100000267891</v>
      </c>
      <c r="C750" s="19">
        <v>0</v>
      </c>
      <c r="D750" s="19" t="s">
        <v>1055</v>
      </c>
      <c r="E750" s="17" t="s">
        <v>1725</v>
      </c>
      <c r="F750" s="20">
        <v>59800</v>
      </c>
      <c r="G750" s="20">
        <v>-59799</v>
      </c>
      <c r="H750" s="17">
        <v>1</v>
      </c>
    </row>
    <row r="751" spans="1:8">
      <c r="A751" s="19">
        <v>97</v>
      </c>
      <c r="B751" s="18">
        <v>100000267892</v>
      </c>
      <c r="C751" s="19">
        <v>0</v>
      </c>
      <c r="D751" s="19" t="s">
        <v>1055</v>
      </c>
      <c r="E751" s="17" t="s">
        <v>1726</v>
      </c>
      <c r="F751" s="20">
        <v>59800</v>
      </c>
      <c r="G751" s="20">
        <v>-59799</v>
      </c>
      <c r="H751" s="17">
        <v>1</v>
      </c>
    </row>
    <row r="752" spans="1:8">
      <c r="A752" s="19">
        <v>98</v>
      </c>
      <c r="B752" s="18">
        <v>100000267893</v>
      </c>
      <c r="C752" s="19">
        <v>0</v>
      </c>
      <c r="D752" s="19" t="s">
        <v>1055</v>
      </c>
      <c r="E752" s="17" t="s">
        <v>1727</v>
      </c>
      <c r="F752" s="20">
        <v>59800</v>
      </c>
      <c r="G752" s="20">
        <v>-59799</v>
      </c>
      <c r="H752" s="17">
        <v>1</v>
      </c>
    </row>
    <row r="753" spans="1:8">
      <c r="A753" s="19">
        <v>99</v>
      </c>
      <c r="B753" s="18">
        <v>100000267894</v>
      </c>
      <c r="C753" s="19">
        <v>0</v>
      </c>
      <c r="D753" s="19" t="s">
        <v>1055</v>
      </c>
      <c r="E753" s="17" t="s">
        <v>1728</v>
      </c>
      <c r="F753" s="20">
        <v>59800</v>
      </c>
      <c r="G753" s="20">
        <v>-59799</v>
      </c>
      <c r="H753" s="17">
        <v>1</v>
      </c>
    </row>
    <row r="754" spans="1:8">
      <c r="A754" s="19">
        <v>100</v>
      </c>
      <c r="B754" s="18">
        <v>100000267895</v>
      </c>
      <c r="C754" s="19">
        <v>0</v>
      </c>
      <c r="D754" s="19" t="s">
        <v>1055</v>
      </c>
      <c r="E754" s="17" t="s">
        <v>1729</v>
      </c>
      <c r="F754" s="20">
        <v>59800</v>
      </c>
      <c r="G754" s="20">
        <v>-59799</v>
      </c>
      <c r="H754" s="17">
        <v>1</v>
      </c>
    </row>
    <row r="755" spans="1:8">
      <c r="A755" s="19">
        <v>101</v>
      </c>
      <c r="B755" s="18">
        <v>100000267896</v>
      </c>
      <c r="C755" s="19">
        <v>0</v>
      </c>
      <c r="D755" s="19" t="s">
        <v>1055</v>
      </c>
      <c r="E755" s="17" t="s">
        <v>1730</v>
      </c>
      <c r="F755" s="20">
        <v>59800</v>
      </c>
      <c r="G755" s="20">
        <v>-59799</v>
      </c>
      <c r="H755" s="17">
        <v>1</v>
      </c>
    </row>
    <row r="756" spans="1:8">
      <c r="A756" s="19">
        <v>102</v>
      </c>
      <c r="B756" s="18">
        <v>100000267897</v>
      </c>
      <c r="C756" s="19">
        <v>0</v>
      </c>
      <c r="D756" s="19" t="s">
        <v>1055</v>
      </c>
      <c r="E756" s="17" t="s">
        <v>1731</v>
      </c>
      <c r="F756" s="20">
        <v>59800</v>
      </c>
      <c r="G756" s="20">
        <v>-59799</v>
      </c>
      <c r="H756" s="17">
        <v>1</v>
      </c>
    </row>
    <row r="757" spans="1:8">
      <c r="A757" s="19">
        <v>103</v>
      </c>
      <c r="B757" s="18">
        <v>100000267898</v>
      </c>
      <c r="C757" s="19">
        <v>0</v>
      </c>
      <c r="D757" s="19" t="s">
        <v>1055</v>
      </c>
      <c r="E757" s="17" t="s">
        <v>1732</v>
      </c>
      <c r="F757" s="20">
        <v>59800</v>
      </c>
      <c r="G757" s="20">
        <v>-59799</v>
      </c>
      <c r="H757" s="17">
        <v>1</v>
      </c>
    </row>
    <row r="758" spans="1:8">
      <c r="A758" s="19">
        <v>104</v>
      </c>
      <c r="B758" s="18">
        <v>100000267899</v>
      </c>
      <c r="C758" s="19">
        <v>0</v>
      </c>
      <c r="D758" s="19" t="s">
        <v>1055</v>
      </c>
      <c r="E758" s="17" t="s">
        <v>1733</v>
      </c>
      <c r="F758" s="20">
        <v>59800</v>
      </c>
      <c r="G758" s="20">
        <v>-59799</v>
      </c>
      <c r="H758" s="17">
        <v>1</v>
      </c>
    </row>
    <row r="759" spans="1:8">
      <c r="A759" s="19">
        <v>105</v>
      </c>
      <c r="B759" s="18">
        <v>100000267900</v>
      </c>
      <c r="C759" s="19">
        <v>0</v>
      </c>
      <c r="D759" s="19" t="s">
        <v>1055</v>
      </c>
      <c r="E759" s="17" t="s">
        <v>1734</v>
      </c>
      <c r="F759" s="20">
        <v>59800</v>
      </c>
      <c r="G759" s="20">
        <v>-59799</v>
      </c>
      <c r="H759" s="17">
        <v>1</v>
      </c>
    </row>
    <row r="760" spans="1:8">
      <c r="A760" s="19">
        <v>106</v>
      </c>
      <c r="B760" s="18">
        <v>100000267901</v>
      </c>
      <c r="C760" s="19">
        <v>0</v>
      </c>
      <c r="D760" s="19" t="s">
        <v>1055</v>
      </c>
      <c r="E760" s="17" t="s">
        <v>1735</v>
      </c>
      <c r="F760" s="20">
        <v>59800</v>
      </c>
      <c r="G760" s="20">
        <v>-59799</v>
      </c>
      <c r="H760" s="17">
        <v>1</v>
      </c>
    </row>
    <row r="761" spans="1:8">
      <c r="A761" s="19">
        <v>107</v>
      </c>
      <c r="B761" s="18">
        <v>100000267902</v>
      </c>
      <c r="C761" s="19">
        <v>0</v>
      </c>
      <c r="D761" s="19" t="s">
        <v>1055</v>
      </c>
      <c r="E761" s="17" t="s">
        <v>1736</v>
      </c>
      <c r="F761" s="20">
        <v>59800</v>
      </c>
      <c r="G761" s="20">
        <v>-59799</v>
      </c>
      <c r="H761" s="17">
        <v>1</v>
      </c>
    </row>
    <row r="762" spans="1:8">
      <c r="A762" s="19">
        <v>108</v>
      </c>
      <c r="B762" s="18">
        <v>100000267903</v>
      </c>
      <c r="C762" s="19">
        <v>0</v>
      </c>
      <c r="D762" s="19" t="s">
        <v>1055</v>
      </c>
      <c r="E762" s="17" t="s">
        <v>1737</v>
      </c>
      <c r="F762" s="20">
        <v>59800</v>
      </c>
      <c r="G762" s="20">
        <v>-59799</v>
      </c>
      <c r="H762" s="17">
        <v>1</v>
      </c>
    </row>
    <row r="763" spans="1:8">
      <c r="A763" s="19">
        <v>109</v>
      </c>
      <c r="B763" s="18">
        <v>100000267904</v>
      </c>
      <c r="C763" s="19">
        <v>0</v>
      </c>
      <c r="D763" s="19" t="s">
        <v>1055</v>
      </c>
      <c r="E763" s="17" t="s">
        <v>1738</v>
      </c>
      <c r="F763" s="20">
        <v>59800</v>
      </c>
      <c r="G763" s="20">
        <v>-59799</v>
      </c>
      <c r="H763" s="17">
        <v>1</v>
      </c>
    </row>
    <row r="764" spans="1:8">
      <c r="A764" s="19">
        <v>110</v>
      </c>
      <c r="B764" s="18">
        <v>100000267905</v>
      </c>
      <c r="C764" s="19">
        <v>0</v>
      </c>
      <c r="D764" s="19" t="s">
        <v>1055</v>
      </c>
      <c r="E764" s="17" t="s">
        <v>1739</v>
      </c>
      <c r="F764" s="20">
        <v>59800</v>
      </c>
      <c r="G764" s="20">
        <v>-59799</v>
      </c>
      <c r="H764" s="17">
        <v>1</v>
      </c>
    </row>
    <row r="765" spans="1:8">
      <c r="A765" s="19">
        <v>111</v>
      </c>
      <c r="B765" s="18">
        <v>100000267906</v>
      </c>
      <c r="C765" s="19">
        <v>0</v>
      </c>
      <c r="D765" s="19" t="s">
        <v>1055</v>
      </c>
      <c r="E765" s="17" t="s">
        <v>1740</v>
      </c>
      <c r="F765" s="20">
        <v>59800</v>
      </c>
      <c r="G765" s="20">
        <v>-59799</v>
      </c>
      <c r="H765" s="17">
        <v>1</v>
      </c>
    </row>
    <row r="766" spans="1:8">
      <c r="A766" s="19">
        <v>112</v>
      </c>
      <c r="B766" s="18">
        <v>100000267907</v>
      </c>
      <c r="C766" s="19">
        <v>0</v>
      </c>
      <c r="D766" s="19" t="s">
        <v>1055</v>
      </c>
      <c r="E766" s="17" t="s">
        <v>1741</v>
      </c>
      <c r="F766" s="20">
        <v>59800</v>
      </c>
      <c r="G766" s="20">
        <v>-59799</v>
      </c>
      <c r="H766" s="17">
        <v>1</v>
      </c>
    </row>
    <row r="767" spans="1:8">
      <c r="A767" s="19">
        <v>113</v>
      </c>
      <c r="B767" s="18">
        <v>100000267908</v>
      </c>
      <c r="C767" s="19">
        <v>0</v>
      </c>
      <c r="D767" s="19" t="s">
        <v>1055</v>
      </c>
      <c r="E767" s="17" t="s">
        <v>1742</v>
      </c>
      <c r="F767" s="20">
        <v>59800</v>
      </c>
      <c r="G767" s="20">
        <v>-59799</v>
      </c>
      <c r="H767" s="17">
        <v>1</v>
      </c>
    </row>
    <row r="768" spans="1:8">
      <c r="A768" s="19">
        <v>114</v>
      </c>
      <c r="B768" s="18">
        <v>100000267909</v>
      </c>
      <c r="C768" s="19">
        <v>0</v>
      </c>
      <c r="D768" s="19" t="s">
        <v>1055</v>
      </c>
      <c r="E768" s="17" t="s">
        <v>1743</v>
      </c>
      <c r="F768" s="20">
        <v>59800</v>
      </c>
      <c r="G768" s="20">
        <v>-59799</v>
      </c>
      <c r="H768" s="17">
        <v>1</v>
      </c>
    </row>
    <row r="769" spans="1:8">
      <c r="A769" s="19">
        <v>115</v>
      </c>
      <c r="B769" s="18">
        <v>100000267910</v>
      </c>
      <c r="C769" s="19">
        <v>0</v>
      </c>
      <c r="D769" s="19" t="s">
        <v>1055</v>
      </c>
      <c r="E769" s="17" t="s">
        <v>1744</v>
      </c>
      <c r="F769" s="20">
        <v>59800</v>
      </c>
      <c r="G769" s="20">
        <v>-59799</v>
      </c>
      <c r="H769" s="17">
        <v>1</v>
      </c>
    </row>
    <row r="770" spans="1:8">
      <c r="A770" s="19">
        <v>116</v>
      </c>
      <c r="B770" s="18">
        <v>100000267911</v>
      </c>
      <c r="C770" s="19">
        <v>0</v>
      </c>
      <c r="D770" s="19" t="s">
        <v>1055</v>
      </c>
      <c r="E770" s="17" t="s">
        <v>1745</v>
      </c>
      <c r="F770" s="20">
        <v>59800</v>
      </c>
      <c r="G770" s="20">
        <v>-59799</v>
      </c>
      <c r="H770" s="17">
        <v>1</v>
      </c>
    </row>
    <row r="771" spans="1:8">
      <c r="A771" s="19">
        <v>117</v>
      </c>
      <c r="B771" s="18">
        <v>100000267912</v>
      </c>
      <c r="C771" s="19">
        <v>0</v>
      </c>
      <c r="D771" s="19" t="s">
        <v>1055</v>
      </c>
      <c r="E771" s="17" t="s">
        <v>1746</v>
      </c>
      <c r="F771" s="20">
        <v>59800</v>
      </c>
      <c r="G771" s="20">
        <v>-59799</v>
      </c>
      <c r="H771" s="17">
        <v>1</v>
      </c>
    </row>
    <row r="772" spans="1:8">
      <c r="A772" s="19">
        <v>118</v>
      </c>
      <c r="B772" s="18">
        <v>100000267913</v>
      </c>
      <c r="C772" s="19">
        <v>0</v>
      </c>
      <c r="D772" s="19" t="s">
        <v>1055</v>
      </c>
      <c r="E772" s="17" t="s">
        <v>1747</v>
      </c>
      <c r="F772" s="20">
        <v>59800</v>
      </c>
      <c r="G772" s="20">
        <v>-59799</v>
      </c>
      <c r="H772" s="17">
        <v>1</v>
      </c>
    </row>
    <row r="773" spans="1:8">
      <c r="A773" s="19">
        <v>119</v>
      </c>
      <c r="B773" s="18">
        <v>100000267914</v>
      </c>
      <c r="C773" s="19">
        <v>0</v>
      </c>
      <c r="D773" s="19" t="s">
        <v>1055</v>
      </c>
      <c r="E773" s="17" t="s">
        <v>1748</v>
      </c>
      <c r="F773" s="20">
        <v>59800</v>
      </c>
      <c r="G773" s="20">
        <v>-59799</v>
      </c>
      <c r="H773" s="17">
        <v>1</v>
      </c>
    </row>
    <row r="774" spans="1:8">
      <c r="A774" s="19">
        <v>120</v>
      </c>
      <c r="B774" s="18">
        <v>100000267915</v>
      </c>
      <c r="C774" s="19">
        <v>0</v>
      </c>
      <c r="D774" s="19" t="s">
        <v>1055</v>
      </c>
      <c r="E774" s="17" t="s">
        <v>1749</v>
      </c>
      <c r="F774" s="20">
        <v>59800</v>
      </c>
      <c r="G774" s="20">
        <v>-59799</v>
      </c>
      <c r="H774" s="17">
        <v>1</v>
      </c>
    </row>
    <row r="775" spans="1:8">
      <c r="A775" s="19">
        <v>121</v>
      </c>
      <c r="B775" s="18">
        <v>100000267916</v>
      </c>
      <c r="C775" s="19">
        <v>0</v>
      </c>
      <c r="D775" s="19" t="s">
        <v>1055</v>
      </c>
      <c r="E775" s="17" t="s">
        <v>1750</v>
      </c>
      <c r="F775" s="20">
        <v>59800</v>
      </c>
      <c r="G775" s="20">
        <v>-59799</v>
      </c>
      <c r="H775" s="17">
        <v>1</v>
      </c>
    </row>
    <row r="776" spans="1:8">
      <c r="A776" s="19">
        <v>122</v>
      </c>
      <c r="B776" s="18">
        <v>100000267917</v>
      </c>
      <c r="C776" s="19">
        <v>0</v>
      </c>
      <c r="D776" s="19" t="s">
        <v>1055</v>
      </c>
      <c r="E776" s="17" t="s">
        <v>1751</v>
      </c>
      <c r="F776" s="20">
        <v>59800</v>
      </c>
      <c r="G776" s="20">
        <v>-59799</v>
      </c>
      <c r="H776" s="17">
        <v>1</v>
      </c>
    </row>
    <row r="777" spans="1:8">
      <c r="A777" s="19">
        <v>123</v>
      </c>
      <c r="B777" s="18">
        <v>100000267918</v>
      </c>
      <c r="C777" s="19">
        <v>0</v>
      </c>
      <c r="D777" s="19" t="s">
        <v>1055</v>
      </c>
      <c r="E777" s="17" t="s">
        <v>1752</v>
      </c>
      <c r="F777" s="20">
        <v>59800</v>
      </c>
      <c r="G777" s="20">
        <v>-59799</v>
      </c>
      <c r="H777" s="17">
        <v>1</v>
      </c>
    </row>
    <row r="778" spans="1:8">
      <c r="A778" s="19">
        <v>124</v>
      </c>
      <c r="B778" s="18">
        <v>100000267919</v>
      </c>
      <c r="C778" s="19">
        <v>0</v>
      </c>
      <c r="D778" s="19" t="s">
        <v>1055</v>
      </c>
      <c r="E778" s="17" t="s">
        <v>1753</v>
      </c>
      <c r="F778" s="20">
        <v>59800</v>
      </c>
      <c r="G778" s="20">
        <v>-59799</v>
      </c>
      <c r="H778" s="17">
        <v>1</v>
      </c>
    </row>
    <row r="779" spans="1:8">
      <c r="A779" s="19">
        <v>125</v>
      </c>
      <c r="B779" s="18">
        <v>100000267920</v>
      </c>
      <c r="C779" s="19">
        <v>0</v>
      </c>
      <c r="D779" s="19" t="s">
        <v>1055</v>
      </c>
      <c r="E779" s="17" t="s">
        <v>1754</v>
      </c>
      <c r="F779" s="20">
        <v>59800</v>
      </c>
      <c r="G779" s="20">
        <v>-59799</v>
      </c>
      <c r="H779" s="17">
        <v>1</v>
      </c>
    </row>
    <row r="780" spans="1:8">
      <c r="A780" s="19">
        <v>126</v>
      </c>
      <c r="B780" s="18">
        <v>100000267921</v>
      </c>
      <c r="C780" s="19">
        <v>0</v>
      </c>
      <c r="D780" s="19" t="s">
        <v>1055</v>
      </c>
      <c r="E780" s="17" t="s">
        <v>1755</v>
      </c>
      <c r="F780" s="20">
        <v>59800</v>
      </c>
      <c r="G780" s="20">
        <v>-59799</v>
      </c>
      <c r="H780" s="17">
        <v>1</v>
      </c>
    </row>
    <row r="781" spans="1:8">
      <c r="A781" s="19">
        <v>127</v>
      </c>
      <c r="B781" s="18">
        <v>100000267922</v>
      </c>
      <c r="C781" s="19">
        <v>0</v>
      </c>
      <c r="D781" s="19" t="s">
        <v>1055</v>
      </c>
      <c r="E781" s="17" t="s">
        <v>1756</v>
      </c>
      <c r="F781" s="20">
        <v>59800</v>
      </c>
      <c r="G781" s="20">
        <v>-59799</v>
      </c>
      <c r="H781" s="17">
        <v>1</v>
      </c>
    </row>
    <row r="782" spans="1:8">
      <c r="A782" s="19">
        <v>128</v>
      </c>
      <c r="B782" s="18">
        <v>100000267923</v>
      </c>
      <c r="C782" s="19">
        <v>0</v>
      </c>
      <c r="D782" s="19" t="s">
        <v>1055</v>
      </c>
      <c r="E782" s="17" t="s">
        <v>1757</v>
      </c>
      <c r="F782" s="20">
        <v>59800</v>
      </c>
      <c r="G782" s="20">
        <v>-59799</v>
      </c>
      <c r="H782" s="17">
        <v>1</v>
      </c>
    </row>
    <row r="783" spans="1:8">
      <c r="A783" s="19">
        <v>129</v>
      </c>
      <c r="B783" s="18">
        <v>100000267924</v>
      </c>
      <c r="C783" s="19">
        <v>0</v>
      </c>
      <c r="D783" s="19" t="s">
        <v>1055</v>
      </c>
      <c r="E783" s="17" t="s">
        <v>1758</v>
      </c>
      <c r="F783" s="20">
        <v>59800</v>
      </c>
      <c r="G783" s="20">
        <v>-59799</v>
      </c>
      <c r="H783" s="17">
        <v>1</v>
      </c>
    </row>
    <row r="784" spans="1:8">
      <c r="A784" s="19">
        <v>130</v>
      </c>
      <c r="B784" s="18">
        <v>100000267925</v>
      </c>
      <c r="C784" s="19">
        <v>0</v>
      </c>
      <c r="D784" s="19" t="s">
        <v>1055</v>
      </c>
      <c r="E784" s="17" t="s">
        <v>1759</v>
      </c>
      <c r="F784" s="20">
        <v>59800</v>
      </c>
      <c r="G784" s="20">
        <v>-59799</v>
      </c>
      <c r="H784" s="17">
        <v>1</v>
      </c>
    </row>
    <row r="785" spans="1:8">
      <c r="A785" s="19">
        <v>131</v>
      </c>
      <c r="B785" s="18">
        <v>100000267926</v>
      </c>
      <c r="C785" s="19">
        <v>0</v>
      </c>
      <c r="D785" s="19" t="s">
        <v>1055</v>
      </c>
      <c r="E785" s="17" t="s">
        <v>1760</v>
      </c>
      <c r="F785" s="20">
        <v>59800</v>
      </c>
      <c r="G785" s="20">
        <v>-59799</v>
      </c>
      <c r="H785" s="17">
        <v>1</v>
      </c>
    </row>
    <row r="786" spans="1:8">
      <c r="A786" s="19">
        <v>132</v>
      </c>
      <c r="B786" s="18">
        <v>100000267927</v>
      </c>
      <c r="C786" s="19">
        <v>0</v>
      </c>
      <c r="D786" s="19" t="s">
        <v>1055</v>
      </c>
      <c r="E786" s="17" t="s">
        <v>1761</v>
      </c>
      <c r="F786" s="20">
        <v>59800</v>
      </c>
      <c r="G786" s="20">
        <v>-59799</v>
      </c>
      <c r="H786" s="17">
        <v>1</v>
      </c>
    </row>
    <row r="787" spans="1:8">
      <c r="A787" s="19">
        <v>133</v>
      </c>
      <c r="B787" s="18">
        <v>100000267928</v>
      </c>
      <c r="C787" s="19">
        <v>0</v>
      </c>
      <c r="D787" s="19" t="s">
        <v>1055</v>
      </c>
      <c r="E787" s="17" t="s">
        <v>1762</v>
      </c>
      <c r="F787" s="20">
        <v>59800</v>
      </c>
      <c r="G787" s="20">
        <v>-59799</v>
      </c>
      <c r="H787" s="17">
        <v>1</v>
      </c>
    </row>
    <row r="788" spans="1:8">
      <c r="A788" s="19">
        <v>134</v>
      </c>
      <c r="B788" s="18">
        <v>100000267929</v>
      </c>
      <c r="C788" s="19">
        <v>0</v>
      </c>
      <c r="D788" s="19" t="s">
        <v>1055</v>
      </c>
      <c r="E788" s="17" t="s">
        <v>1763</v>
      </c>
      <c r="F788" s="20">
        <v>59800</v>
      </c>
      <c r="G788" s="20">
        <v>-59799</v>
      </c>
      <c r="H788" s="17">
        <v>1</v>
      </c>
    </row>
    <row r="789" spans="1:8">
      <c r="A789" s="19">
        <v>135</v>
      </c>
      <c r="B789" s="18">
        <v>100000267930</v>
      </c>
      <c r="C789" s="19">
        <v>0</v>
      </c>
      <c r="D789" s="19" t="s">
        <v>1055</v>
      </c>
      <c r="E789" s="17" t="s">
        <v>1764</v>
      </c>
      <c r="F789" s="20">
        <v>59800</v>
      </c>
      <c r="G789" s="20">
        <v>-59799</v>
      </c>
      <c r="H789" s="17">
        <v>1</v>
      </c>
    </row>
    <row r="790" spans="1:8">
      <c r="A790" s="19">
        <v>136</v>
      </c>
      <c r="B790" s="18">
        <v>100000267931</v>
      </c>
      <c r="C790" s="19">
        <v>0</v>
      </c>
      <c r="D790" s="19" t="s">
        <v>1055</v>
      </c>
      <c r="E790" s="17" t="s">
        <v>1765</v>
      </c>
      <c r="F790" s="20">
        <v>59800</v>
      </c>
      <c r="G790" s="20">
        <v>-59799</v>
      </c>
      <c r="H790" s="17">
        <v>1</v>
      </c>
    </row>
    <row r="791" spans="1:8">
      <c r="A791" s="19">
        <v>137</v>
      </c>
      <c r="B791" s="18">
        <v>100000267932</v>
      </c>
      <c r="C791" s="19">
        <v>0</v>
      </c>
      <c r="D791" s="19" t="s">
        <v>1055</v>
      </c>
      <c r="E791" s="17" t="s">
        <v>1766</v>
      </c>
      <c r="F791" s="20">
        <v>59800</v>
      </c>
      <c r="G791" s="20">
        <v>-59799</v>
      </c>
      <c r="H791" s="17">
        <v>1</v>
      </c>
    </row>
    <row r="792" spans="1:8">
      <c r="A792" s="19">
        <v>138</v>
      </c>
      <c r="B792" s="18">
        <v>100000267933</v>
      </c>
      <c r="C792" s="19">
        <v>0</v>
      </c>
      <c r="D792" s="19" t="s">
        <v>1055</v>
      </c>
      <c r="E792" s="17" t="s">
        <v>1767</v>
      </c>
      <c r="F792" s="20">
        <v>59800</v>
      </c>
      <c r="G792" s="20">
        <v>-59799</v>
      </c>
      <c r="H792" s="17">
        <v>1</v>
      </c>
    </row>
    <row r="793" spans="1:8">
      <c r="A793" s="19">
        <v>139</v>
      </c>
      <c r="B793" s="18">
        <v>100000267934</v>
      </c>
      <c r="C793" s="19">
        <v>0</v>
      </c>
      <c r="D793" s="19" t="s">
        <v>1055</v>
      </c>
      <c r="E793" s="17" t="s">
        <v>1768</v>
      </c>
      <c r="F793" s="20">
        <v>59800</v>
      </c>
      <c r="G793" s="20">
        <v>-59799</v>
      </c>
      <c r="H793" s="17">
        <v>1</v>
      </c>
    </row>
    <row r="794" spans="1:8">
      <c r="A794" s="19">
        <v>140</v>
      </c>
      <c r="B794" s="18">
        <v>100000267935</v>
      </c>
      <c r="C794" s="19">
        <v>0</v>
      </c>
      <c r="D794" s="19" t="s">
        <v>1055</v>
      </c>
      <c r="E794" s="17" t="s">
        <v>1769</v>
      </c>
      <c r="F794" s="20">
        <v>59800</v>
      </c>
      <c r="G794" s="20">
        <v>-59799</v>
      </c>
      <c r="H794" s="17">
        <v>1</v>
      </c>
    </row>
    <row r="795" spans="1:8">
      <c r="A795" s="19">
        <v>141</v>
      </c>
      <c r="B795" s="18">
        <v>100000267936</v>
      </c>
      <c r="C795" s="19">
        <v>0</v>
      </c>
      <c r="D795" s="19" t="s">
        <v>1055</v>
      </c>
      <c r="E795" s="17" t="s">
        <v>1770</v>
      </c>
      <c r="F795" s="20">
        <v>59800</v>
      </c>
      <c r="G795" s="20">
        <v>-59799</v>
      </c>
      <c r="H795" s="17">
        <v>1</v>
      </c>
    </row>
    <row r="796" spans="1:8">
      <c r="A796" s="19">
        <v>142</v>
      </c>
      <c r="B796" s="18">
        <v>100000267937</v>
      </c>
      <c r="C796" s="19">
        <v>0</v>
      </c>
      <c r="D796" s="19" t="s">
        <v>1055</v>
      </c>
      <c r="E796" s="17" t="s">
        <v>1771</v>
      </c>
      <c r="F796" s="20">
        <v>59800</v>
      </c>
      <c r="G796" s="20">
        <v>-59799</v>
      </c>
      <c r="H796" s="17">
        <v>1</v>
      </c>
    </row>
    <row r="797" spans="1:8">
      <c r="A797" s="19">
        <v>143</v>
      </c>
      <c r="B797" s="18">
        <v>100000267938</v>
      </c>
      <c r="C797" s="19">
        <v>0</v>
      </c>
      <c r="D797" s="19" t="s">
        <v>1055</v>
      </c>
      <c r="E797" s="17" t="s">
        <v>1772</v>
      </c>
      <c r="F797" s="20">
        <v>59800</v>
      </c>
      <c r="G797" s="20">
        <v>-59799</v>
      </c>
      <c r="H797" s="17">
        <v>1</v>
      </c>
    </row>
    <row r="798" spans="1:8">
      <c r="A798" s="19">
        <v>144</v>
      </c>
      <c r="B798" s="18">
        <v>100000267939</v>
      </c>
      <c r="C798" s="19">
        <v>0</v>
      </c>
      <c r="D798" s="19" t="s">
        <v>1055</v>
      </c>
      <c r="E798" s="17" t="s">
        <v>1773</v>
      </c>
      <c r="F798" s="20">
        <v>59800</v>
      </c>
      <c r="G798" s="20">
        <v>-59799</v>
      </c>
      <c r="H798" s="17">
        <v>1</v>
      </c>
    </row>
    <row r="799" spans="1:8">
      <c r="A799" s="19">
        <v>145</v>
      </c>
      <c r="B799" s="18">
        <v>100000267940</v>
      </c>
      <c r="C799" s="19">
        <v>0</v>
      </c>
      <c r="D799" s="19" t="s">
        <v>1055</v>
      </c>
      <c r="E799" s="17" t="s">
        <v>1774</v>
      </c>
      <c r="F799" s="20">
        <v>59800</v>
      </c>
      <c r="G799" s="20">
        <v>-59799</v>
      </c>
      <c r="H799" s="17">
        <v>1</v>
      </c>
    </row>
    <row r="800" spans="1:8">
      <c r="A800" s="19">
        <v>146</v>
      </c>
      <c r="B800" s="18">
        <v>100000267941</v>
      </c>
      <c r="C800" s="19">
        <v>0</v>
      </c>
      <c r="D800" s="19" t="s">
        <v>1055</v>
      </c>
      <c r="E800" s="17" t="s">
        <v>1775</v>
      </c>
      <c r="F800" s="20">
        <v>59800</v>
      </c>
      <c r="G800" s="20">
        <v>-59799</v>
      </c>
      <c r="H800" s="17">
        <v>1</v>
      </c>
    </row>
    <row r="801" spans="1:8">
      <c r="A801" s="19">
        <v>147</v>
      </c>
      <c r="B801" s="18">
        <v>100000267942</v>
      </c>
      <c r="C801" s="19">
        <v>0</v>
      </c>
      <c r="D801" s="19" t="s">
        <v>1055</v>
      </c>
      <c r="E801" s="17" t="s">
        <v>1776</v>
      </c>
      <c r="F801" s="20">
        <v>59800</v>
      </c>
      <c r="G801" s="20">
        <v>-59799</v>
      </c>
      <c r="H801" s="17">
        <v>1</v>
      </c>
    </row>
    <row r="802" spans="1:8">
      <c r="A802" s="19">
        <v>148</v>
      </c>
      <c r="B802" s="18">
        <v>100000267943</v>
      </c>
      <c r="C802" s="19">
        <v>0</v>
      </c>
      <c r="D802" s="19" t="s">
        <v>1055</v>
      </c>
      <c r="E802" s="17" t="s">
        <v>1777</v>
      </c>
      <c r="F802" s="20">
        <v>59800</v>
      </c>
      <c r="G802" s="20">
        <v>-59799</v>
      </c>
      <c r="H802" s="17">
        <v>1</v>
      </c>
    </row>
    <row r="803" spans="1:8">
      <c r="A803" s="19">
        <v>149</v>
      </c>
      <c r="B803" s="18">
        <v>100000267944</v>
      </c>
      <c r="C803" s="19">
        <v>0</v>
      </c>
      <c r="D803" s="19" t="s">
        <v>1055</v>
      </c>
      <c r="E803" s="17" t="s">
        <v>1778</v>
      </c>
      <c r="F803" s="20">
        <v>59800</v>
      </c>
      <c r="G803" s="20">
        <v>-59799</v>
      </c>
      <c r="H803" s="17">
        <v>1</v>
      </c>
    </row>
    <row r="804" spans="1:8">
      <c r="A804" s="19">
        <v>150</v>
      </c>
      <c r="B804" s="18">
        <v>100000267945</v>
      </c>
      <c r="C804" s="19">
        <v>0</v>
      </c>
      <c r="D804" s="19" t="s">
        <v>1055</v>
      </c>
      <c r="E804" s="17" t="s">
        <v>1779</v>
      </c>
      <c r="F804" s="20">
        <v>59800</v>
      </c>
      <c r="G804" s="20">
        <v>-59799</v>
      </c>
      <c r="H804" s="17">
        <v>1</v>
      </c>
    </row>
    <row r="805" spans="1:8">
      <c r="A805" s="19">
        <v>151</v>
      </c>
      <c r="B805" s="18">
        <v>100000267946</v>
      </c>
      <c r="C805" s="19">
        <v>0</v>
      </c>
      <c r="D805" s="19" t="s">
        <v>1055</v>
      </c>
      <c r="E805" s="17" t="s">
        <v>1780</v>
      </c>
      <c r="F805" s="20">
        <v>59800</v>
      </c>
      <c r="G805" s="20">
        <v>-59799</v>
      </c>
      <c r="H805" s="17">
        <v>1</v>
      </c>
    </row>
    <row r="806" spans="1:8">
      <c r="A806" s="19">
        <v>152</v>
      </c>
      <c r="B806" s="18">
        <v>100000267947</v>
      </c>
      <c r="C806" s="19">
        <v>0</v>
      </c>
      <c r="D806" s="19" t="s">
        <v>1055</v>
      </c>
      <c r="E806" s="17" t="s">
        <v>1781</v>
      </c>
      <c r="F806" s="20">
        <v>59800</v>
      </c>
      <c r="G806" s="20">
        <v>-59799</v>
      </c>
      <c r="H806" s="17">
        <v>1</v>
      </c>
    </row>
    <row r="807" spans="1:8">
      <c r="A807" s="19">
        <v>153</v>
      </c>
      <c r="B807" s="18">
        <v>100000267948</v>
      </c>
      <c r="C807" s="19">
        <v>0</v>
      </c>
      <c r="D807" s="19" t="s">
        <v>1055</v>
      </c>
      <c r="E807" s="17" t="s">
        <v>1782</v>
      </c>
      <c r="F807" s="20">
        <v>59800</v>
      </c>
      <c r="G807" s="20">
        <v>-59799</v>
      </c>
      <c r="H807" s="17">
        <v>1</v>
      </c>
    </row>
    <row r="808" spans="1:8">
      <c r="A808" s="19">
        <v>154</v>
      </c>
      <c r="B808" s="18">
        <v>100000267949</v>
      </c>
      <c r="C808" s="19">
        <v>0</v>
      </c>
      <c r="D808" s="19" t="s">
        <v>1055</v>
      </c>
      <c r="E808" s="17" t="s">
        <v>1783</v>
      </c>
      <c r="F808" s="20">
        <v>59800</v>
      </c>
      <c r="G808" s="20">
        <v>-59799</v>
      </c>
      <c r="H808" s="17">
        <v>1</v>
      </c>
    </row>
    <row r="809" spans="1:8">
      <c r="A809" s="19">
        <v>155</v>
      </c>
      <c r="B809" s="18">
        <v>100000267950</v>
      </c>
      <c r="C809" s="19">
        <v>0</v>
      </c>
      <c r="D809" s="19" t="s">
        <v>1055</v>
      </c>
      <c r="E809" s="17" t="s">
        <v>1784</v>
      </c>
      <c r="F809" s="20">
        <v>59800</v>
      </c>
      <c r="G809" s="20">
        <v>-59799</v>
      </c>
      <c r="H809" s="17">
        <v>1</v>
      </c>
    </row>
    <row r="810" spans="1:8">
      <c r="A810" s="19">
        <v>156</v>
      </c>
      <c r="B810" s="18">
        <v>100000267951</v>
      </c>
      <c r="C810" s="19">
        <v>0</v>
      </c>
      <c r="D810" s="19" t="s">
        <v>1055</v>
      </c>
      <c r="E810" s="17" t="s">
        <v>1785</v>
      </c>
      <c r="F810" s="20">
        <v>59800</v>
      </c>
      <c r="G810" s="20">
        <v>-59799</v>
      </c>
      <c r="H810" s="17">
        <v>1</v>
      </c>
    </row>
    <row r="811" spans="1:8">
      <c r="A811" s="19">
        <v>157</v>
      </c>
      <c r="B811" s="18">
        <v>100000267952</v>
      </c>
      <c r="C811" s="19">
        <v>0</v>
      </c>
      <c r="D811" s="19" t="s">
        <v>1055</v>
      </c>
      <c r="E811" s="17" t="s">
        <v>1786</v>
      </c>
      <c r="F811" s="20">
        <v>59800</v>
      </c>
      <c r="G811" s="20">
        <v>-59799</v>
      </c>
      <c r="H811" s="17">
        <v>1</v>
      </c>
    </row>
    <row r="812" spans="1:8">
      <c r="A812" s="19">
        <v>158</v>
      </c>
      <c r="B812" s="18">
        <v>100000267953</v>
      </c>
      <c r="C812" s="19">
        <v>0</v>
      </c>
      <c r="D812" s="19" t="s">
        <v>1055</v>
      </c>
      <c r="E812" s="17" t="s">
        <v>1787</v>
      </c>
      <c r="F812" s="20">
        <v>59800</v>
      </c>
      <c r="G812" s="20">
        <v>-59799</v>
      </c>
      <c r="H812" s="17">
        <v>1</v>
      </c>
    </row>
    <row r="813" spans="1:8">
      <c r="A813" s="19">
        <v>159</v>
      </c>
      <c r="B813" s="18">
        <v>100000267954</v>
      </c>
      <c r="C813" s="19">
        <v>0</v>
      </c>
      <c r="D813" s="19" t="s">
        <v>1055</v>
      </c>
      <c r="E813" s="17" t="s">
        <v>1788</v>
      </c>
      <c r="F813" s="20">
        <v>59800</v>
      </c>
      <c r="G813" s="20">
        <v>-59799</v>
      </c>
      <c r="H813" s="17">
        <v>1</v>
      </c>
    </row>
    <row r="814" spans="1:8">
      <c r="A814" s="19">
        <v>160</v>
      </c>
      <c r="B814" s="18">
        <v>100000267955</v>
      </c>
      <c r="C814" s="19">
        <v>0</v>
      </c>
      <c r="D814" s="19" t="s">
        <v>1055</v>
      </c>
      <c r="E814" s="17" t="s">
        <v>1789</v>
      </c>
      <c r="F814" s="20">
        <v>59800</v>
      </c>
      <c r="G814" s="20">
        <v>-59799</v>
      </c>
      <c r="H814" s="17">
        <v>1</v>
      </c>
    </row>
    <row r="815" spans="1:8">
      <c r="A815" s="19">
        <v>161</v>
      </c>
      <c r="B815" s="18">
        <v>100000267956</v>
      </c>
      <c r="C815" s="19">
        <v>0</v>
      </c>
      <c r="D815" s="19" t="s">
        <v>1055</v>
      </c>
      <c r="E815" s="17" t="s">
        <v>1790</v>
      </c>
      <c r="F815" s="20">
        <v>59800</v>
      </c>
      <c r="G815" s="20">
        <v>-59799</v>
      </c>
      <c r="H815" s="17">
        <v>1</v>
      </c>
    </row>
    <row r="816" spans="1:8">
      <c r="A816" s="19">
        <v>162</v>
      </c>
      <c r="B816" s="18">
        <v>100000267957</v>
      </c>
      <c r="C816" s="19">
        <v>0</v>
      </c>
      <c r="D816" s="19" t="s">
        <v>1055</v>
      </c>
      <c r="E816" s="17" t="s">
        <v>1791</v>
      </c>
      <c r="F816" s="20">
        <v>59800</v>
      </c>
      <c r="G816" s="20">
        <v>-59799</v>
      </c>
      <c r="H816" s="17">
        <v>1</v>
      </c>
    </row>
    <row r="817" spans="1:8">
      <c r="A817" s="19">
        <v>163</v>
      </c>
      <c r="B817" s="18">
        <v>100000267958</v>
      </c>
      <c r="C817" s="19">
        <v>0</v>
      </c>
      <c r="D817" s="19" t="s">
        <v>1055</v>
      </c>
      <c r="E817" s="17" t="s">
        <v>1792</v>
      </c>
      <c r="F817" s="20">
        <v>59800</v>
      </c>
      <c r="G817" s="20">
        <v>-59799</v>
      </c>
      <c r="H817" s="17">
        <v>1</v>
      </c>
    </row>
    <row r="818" spans="1:8">
      <c r="A818" s="19">
        <v>164</v>
      </c>
      <c r="B818" s="18">
        <v>100000267959</v>
      </c>
      <c r="C818" s="19">
        <v>0</v>
      </c>
      <c r="D818" s="19" t="s">
        <v>1055</v>
      </c>
      <c r="E818" s="17" t="s">
        <v>1793</v>
      </c>
      <c r="F818" s="20">
        <v>59800</v>
      </c>
      <c r="G818" s="20">
        <v>-59799</v>
      </c>
      <c r="H818" s="17">
        <v>1</v>
      </c>
    </row>
    <row r="819" spans="1:8">
      <c r="A819" s="19">
        <v>165</v>
      </c>
      <c r="B819" s="18">
        <v>100000267960</v>
      </c>
      <c r="C819" s="19">
        <v>0</v>
      </c>
      <c r="D819" s="19" t="s">
        <v>1055</v>
      </c>
      <c r="E819" s="17" t="s">
        <v>1794</v>
      </c>
      <c r="F819" s="20">
        <v>59800</v>
      </c>
      <c r="G819" s="20">
        <v>-59799</v>
      </c>
      <c r="H819" s="17">
        <v>1</v>
      </c>
    </row>
    <row r="820" spans="1:8">
      <c r="A820" s="19">
        <v>166</v>
      </c>
      <c r="B820" s="18">
        <v>100000267961</v>
      </c>
      <c r="C820" s="19">
        <v>0</v>
      </c>
      <c r="D820" s="19" t="s">
        <v>1055</v>
      </c>
      <c r="E820" s="17" t="s">
        <v>1795</v>
      </c>
      <c r="F820" s="20">
        <v>59800</v>
      </c>
      <c r="G820" s="20">
        <v>-59799</v>
      </c>
      <c r="H820" s="17">
        <v>1</v>
      </c>
    </row>
    <row r="821" spans="1:8">
      <c r="A821" s="19">
        <v>167</v>
      </c>
      <c r="B821" s="18">
        <v>100000267962</v>
      </c>
      <c r="C821" s="19">
        <v>0</v>
      </c>
      <c r="D821" s="19" t="s">
        <v>1055</v>
      </c>
      <c r="E821" s="17" t="s">
        <v>1796</v>
      </c>
      <c r="F821" s="20">
        <v>59800</v>
      </c>
      <c r="G821" s="20">
        <v>-59799</v>
      </c>
      <c r="H821" s="17">
        <v>1</v>
      </c>
    </row>
    <row r="822" spans="1:8">
      <c r="A822" s="19">
        <v>168</v>
      </c>
      <c r="B822" s="18">
        <v>100000267963</v>
      </c>
      <c r="C822" s="19">
        <v>0</v>
      </c>
      <c r="D822" s="19" t="s">
        <v>1055</v>
      </c>
      <c r="E822" s="17" t="s">
        <v>1797</v>
      </c>
      <c r="F822" s="20">
        <v>59800</v>
      </c>
      <c r="G822" s="20">
        <v>-59799</v>
      </c>
      <c r="H822" s="17">
        <v>1</v>
      </c>
    </row>
    <row r="823" spans="1:8">
      <c r="A823" s="19">
        <v>169</v>
      </c>
      <c r="B823" s="18">
        <v>100000267964</v>
      </c>
      <c r="C823" s="19">
        <v>0</v>
      </c>
      <c r="D823" s="19" t="s">
        <v>1055</v>
      </c>
      <c r="E823" s="17" t="s">
        <v>1798</v>
      </c>
      <c r="F823" s="20">
        <v>59800</v>
      </c>
      <c r="G823" s="20">
        <v>-59799</v>
      </c>
      <c r="H823" s="17">
        <v>1</v>
      </c>
    </row>
    <row r="824" spans="1:8">
      <c r="A824" s="19">
        <v>170</v>
      </c>
      <c r="B824" s="18">
        <v>100000267965</v>
      </c>
      <c r="C824" s="19">
        <v>0</v>
      </c>
      <c r="D824" s="19" t="s">
        <v>1055</v>
      </c>
      <c r="E824" s="17" t="s">
        <v>1799</v>
      </c>
      <c r="F824" s="20">
        <v>59800</v>
      </c>
      <c r="G824" s="20">
        <v>-59799</v>
      </c>
      <c r="H824" s="17">
        <v>1</v>
      </c>
    </row>
    <row r="825" spans="1:8">
      <c r="A825" s="19">
        <v>171</v>
      </c>
      <c r="B825" s="18">
        <v>100000267966</v>
      </c>
      <c r="C825" s="19">
        <v>0</v>
      </c>
      <c r="D825" s="19" t="s">
        <v>1055</v>
      </c>
      <c r="E825" s="17" t="s">
        <v>1800</v>
      </c>
      <c r="F825" s="20">
        <v>59800</v>
      </c>
      <c r="G825" s="20">
        <v>-59799</v>
      </c>
      <c r="H825" s="17">
        <v>1</v>
      </c>
    </row>
    <row r="826" spans="1:8">
      <c r="A826" s="19">
        <v>172</v>
      </c>
      <c r="B826" s="18">
        <v>100000267967</v>
      </c>
      <c r="C826" s="19">
        <v>0</v>
      </c>
      <c r="D826" s="19" t="s">
        <v>1055</v>
      </c>
      <c r="E826" s="17" t="s">
        <v>1801</v>
      </c>
      <c r="F826" s="20">
        <v>59800</v>
      </c>
      <c r="G826" s="20">
        <v>-59799</v>
      </c>
      <c r="H826" s="17">
        <v>1</v>
      </c>
    </row>
    <row r="827" spans="1:8">
      <c r="A827" s="19">
        <v>173</v>
      </c>
      <c r="B827" s="18">
        <v>100000267968</v>
      </c>
      <c r="C827" s="19">
        <v>0</v>
      </c>
      <c r="D827" s="19" t="s">
        <v>1055</v>
      </c>
      <c r="E827" s="17" t="s">
        <v>1802</v>
      </c>
      <c r="F827" s="20">
        <v>59800</v>
      </c>
      <c r="G827" s="20">
        <v>-59799</v>
      </c>
      <c r="H827" s="17">
        <v>1</v>
      </c>
    </row>
    <row r="828" spans="1:8">
      <c r="A828" s="19">
        <v>174</v>
      </c>
      <c r="B828" s="18">
        <v>100000267969</v>
      </c>
      <c r="C828" s="19">
        <v>0</v>
      </c>
      <c r="D828" s="19" t="s">
        <v>1055</v>
      </c>
      <c r="E828" s="17" t="s">
        <v>1803</v>
      </c>
      <c r="F828" s="20">
        <v>59800</v>
      </c>
      <c r="G828" s="20">
        <v>-59799</v>
      </c>
      <c r="H828" s="17">
        <v>1</v>
      </c>
    </row>
    <row r="829" spans="1:8">
      <c r="A829" s="19">
        <v>175</v>
      </c>
      <c r="B829" s="18">
        <v>100000267970</v>
      </c>
      <c r="C829" s="19">
        <v>0</v>
      </c>
      <c r="D829" s="19" t="s">
        <v>1055</v>
      </c>
      <c r="E829" s="17" t="s">
        <v>1804</v>
      </c>
      <c r="F829" s="20">
        <v>59800</v>
      </c>
      <c r="G829" s="20">
        <v>-59799</v>
      </c>
      <c r="H829" s="17">
        <v>1</v>
      </c>
    </row>
    <row r="830" spans="1:8">
      <c r="A830" s="19">
        <v>176</v>
      </c>
      <c r="B830" s="18">
        <v>100000267971</v>
      </c>
      <c r="C830" s="19">
        <v>0</v>
      </c>
      <c r="D830" s="19" t="s">
        <v>1055</v>
      </c>
      <c r="E830" s="17" t="s">
        <v>1805</v>
      </c>
      <c r="F830" s="20">
        <v>59800</v>
      </c>
      <c r="G830" s="20">
        <v>-59799</v>
      </c>
      <c r="H830" s="17">
        <v>1</v>
      </c>
    </row>
    <row r="831" spans="1:8">
      <c r="A831" s="19">
        <v>177</v>
      </c>
      <c r="B831" s="18">
        <v>100000267972</v>
      </c>
      <c r="C831" s="19">
        <v>0</v>
      </c>
      <c r="D831" s="19" t="s">
        <v>1055</v>
      </c>
      <c r="E831" s="17" t="s">
        <v>1806</v>
      </c>
      <c r="F831" s="20">
        <v>59800</v>
      </c>
      <c r="G831" s="20">
        <v>-59799</v>
      </c>
      <c r="H831" s="17">
        <v>1</v>
      </c>
    </row>
    <row r="832" spans="1:8">
      <c r="A832" s="19">
        <v>178</v>
      </c>
      <c r="B832" s="18">
        <v>100000267973</v>
      </c>
      <c r="C832" s="19">
        <v>0</v>
      </c>
      <c r="D832" s="19" t="s">
        <v>1055</v>
      </c>
      <c r="E832" s="17" t="s">
        <v>1807</v>
      </c>
      <c r="F832" s="20">
        <v>59800</v>
      </c>
      <c r="G832" s="20">
        <v>-59799</v>
      </c>
      <c r="H832" s="17">
        <v>1</v>
      </c>
    </row>
    <row r="833" spans="1:8">
      <c r="A833" s="19">
        <v>179</v>
      </c>
      <c r="B833" s="18">
        <v>100000267974</v>
      </c>
      <c r="C833" s="19">
        <v>0</v>
      </c>
      <c r="D833" s="19" t="s">
        <v>1055</v>
      </c>
      <c r="E833" s="17" t="s">
        <v>1808</v>
      </c>
      <c r="F833" s="20">
        <v>59800</v>
      </c>
      <c r="G833" s="20">
        <v>-59799</v>
      </c>
      <c r="H833" s="17">
        <v>1</v>
      </c>
    </row>
    <row r="834" spans="1:8">
      <c r="A834" s="19">
        <v>180</v>
      </c>
      <c r="B834" s="18">
        <v>100000267975</v>
      </c>
      <c r="C834" s="19">
        <v>0</v>
      </c>
      <c r="D834" s="19" t="s">
        <v>1055</v>
      </c>
      <c r="E834" s="17" t="s">
        <v>1809</v>
      </c>
      <c r="F834" s="20">
        <v>59800</v>
      </c>
      <c r="G834" s="20">
        <v>-59799</v>
      </c>
      <c r="H834" s="17">
        <v>1</v>
      </c>
    </row>
    <row r="835" spans="1:8">
      <c r="A835" s="19">
        <v>181</v>
      </c>
      <c r="B835" s="18">
        <v>100000267976</v>
      </c>
      <c r="C835" s="19">
        <v>0</v>
      </c>
      <c r="D835" s="19" t="s">
        <v>1055</v>
      </c>
      <c r="E835" s="17" t="s">
        <v>1810</v>
      </c>
      <c r="F835" s="20">
        <v>59800</v>
      </c>
      <c r="G835" s="20">
        <v>-59799</v>
      </c>
      <c r="H835" s="17">
        <v>1</v>
      </c>
    </row>
    <row r="836" spans="1:8">
      <c r="A836" s="19">
        <v>182</v>
      </c>
      <c r="B836" s="18">
        <v>100000267977</v>
      </c>
      <c r="C836" s="19">
        <v>0</v>
      </c>
      <c r="D836" s="19" t="s">
        <v>1055</v>
      </c>
      <c r="E836" s="17" t="s">
        <v>1811</v>
      </c>
      <c r="F836" s="20">
        <v>59800</v>
      </c>
      <c r="G836" s="20">
        <v>-59799</v>
      </c>
      <c r="H836" s="17">
        <v>1</v>
      </c>
    </row>
    <row r="837" spans="1:8">
      <c r="A837" s="19">
        <v>183</v>
      </c>
      <c r="B837" s="18">
        <v>100000267978</v>
      </c>
      <c r="C837" s="19">
        <v>0</v>
      </c>
      <c r="D837" s="19" t="s">
        <v>1055</v>
      </c>
      <c r="E837" s="17" t="s">
        <v>1812</v>
      </c>
      <c r="F837" s="20">
        <v>59800</v>
      </c>
      <c r="G837" s="20">
        <v>-59799</v>
      </c>
      <c r="H837" s="17">
        <v>1</v>
      </c>
    </row>
    <row r="838" spans="1:8">
      <c r="A838" s="19">
        <v>184</v>
      </c>
      <c r="B838" s="18">
        <v>100000267979</v>
      </c>
      <c r="C838" s="19">
        <v>0</v>
      </c>
      <c r="D838" s="19" t="s">
        <v>1055</v>
      </c>
      <c r="E838" s="17" t="s">
        <v>1813</v>
      </c>
      <c r="F838" s="20">
        <v>59800</v>
      </c>
      <c r="G838" s="20">
        <v>-59799</v>
      </c>
      <c r="H838" s="17">
        <v>1</v>
      </c>
    </row>
    <row r="839" spans="1:8">
      <c r="A839" s="19">
        <v>185</v>
      </c>
      <c r="B839" s="18">
        <v>100000267980</v>
      </c>
      <c r="C839" s="19">
        <v>0</v>
      </c>
      <c r="D839" s="19" t="s">
        <v>1055</v>
      </c>
      <c r="E839" s="17" t="s">
        <v>1814</v>
      </c>
      <c r="F839" s="20">
        <v>59800</v>
      </c>
      <c r="G839" s="20">
        <v>-59799</v>
      </c>
      <c r="H839" s="17">
        <v>1</v>
      </c>
    </row>
    <row r="840" spans="1:8">
      <c r="A840" s="19">
        <v>186</v>
      </c>
      <c r="B840" s="18">
        <v>100000267981</v>
      </c>
      <c r="C840" s="19">
        <v>0</v>
      </c>
      <c r="D840" s="19" t="s">
        <v>1055</v>
      </c>
      <c r="E840" s="17" t="s">
        <v>1815</v>
      </c>
      <c r="F840" s="20">
        <v>59800</v>
      </c>
      <c r="G840" s="20">
        <v>-59799</v>
      </c>
      <c r="H840" s="17">
        <v>1</v>
      </c>
    </row>
    <row r="841" spans="1:8">
      <c r="A841" s="19">
        <v>187</v>
      </c>
      <c r="B841" s="18">
        <v>100000267982</v>
      </c>
      <c r="C841" s="19">
        <v>0</v>
      </c>
      <c r="D841" s="19" t="s">
        <v>1055</v>
      </c>
      <c r="E841" s="17" t="s">
        <v>1816</v>
      </c>
      <c r="F841" s="20">
        <v>59800</v>
      </c>
      <c r="G841" s="20">
        <v>-59799</v>
      </c>
      <c r="H841" s="17">
        <v>1</v>
      </c>
    </row>
    <row r="842" spans="1:8">
      <c r="A842" s="19">
        <v>188</v>
      </c>
      <c r="B842" s="18">
        <v>100000267983</v>
      </c>
      <c r="C842" s="19">
        <v>0</v>
      </c>
      <c r="D842" s="19" t="s">
        <v>1055</v>
      </c>
      <c r="E842" s="17" t="s">
        <v>1817</v>
      </c>
      <c r="F842" s="20">
        <v>59800</v>
      </c>
      <c r="G842" s="20">
        <v>-59799</v>
      </c>
      <c r="H842" s="17">
        <v>1</v>
      </c>
    </row>
    <row r="843" spans="1:8">
      <c r="A843" s="19">
        <v>189</v>
      </c>
      <c r="B843" s="18">
        <v>100000267984</v>
      </c>
      <c r="C843" s="19">
        <v>0</v>
      </c>
      <c r="D843" s="19" t="s">
        <v>1055</v>
      </c>
      <c r="E843" s="17" t="s">
        <v>1818</v>
      </c>
      <c r="F843" s="20">
        <v>59800</v>
      </c>
      <c r="G843" s="20">
        <v>-59799</v>
      </c>
      <c r="H843" s="17">
        <v>1</v>
      </c>
    </row>
    <row r="844" spans="1:8">
      <c r="A844" s="19">
        <v>190</v>
      </c>
      <c r="B844" s="18">
        <v>100000267985</v>
      </c>
      <c r="C844" s="19">
        <v>0</v>
      </c>
      <c r="D844" s="19" t="s">
        <v>1055</v>
      </c>
      <c r="E844" s="17" t="s">
        <v>1819</v>
      </c>
      <c r="F844" s="20">
        <v>59800</v>
      </c>
      <c r="G844" s="20">
        <v>-59799</v>
      </c>
      <c r="H844" s="17">
        <v>1</v>
      </c>
    </row>
    <row r="845" spans="1:8">
      <c r="A845" s="19">
        <v>191</v>
      </c>
      <c r="B845" s="18">
        <v>100000267986</v>
      </c>
      <c r="C845" s="19">
        <v>0</v>
      </c>
      <c r="D845" s="19" t="s">
        <v>1055</v>
      </c>
      <c r="E845" s="17" t="s">
        <v>1820</v>
      </c>
      <c r="F845" s="20">
        <v>59800</v>
      </c>
      <c r="G845" s="20">
        <v>-59799</v>
      </c>
      <c r="H845" s="17">
        <v>1</v>
      </c>
    </row>
    <row r="846" spans="1:8">
      <c r="A846" s="19">
        <v>192</v>
      </c>
      <c r="B846" s="18">
        <v>100000267987</v>
      </c>
      <c r="C846" s="19">
        <v>0</v>
      </c>
      <c r="D846" s="19" t="s">
        <v>1055</v>
      </c>
      <c r="E846" s="17" t="s">
        <v>1821</v>
      </c>
      <c r="F846" s="20">
        <v>59800</v>
      </c>
      <c r="G846" s="20">
        <v>-59799</v>
      </c>
      <c r="H846" s="17">
        <v>1</v>
      </c>
    </row>
    <row r="847" spans="1:8">
      <c r="A847" s="19">
        <v>193</v>
      </c>
      <c r="B847" s="18">
        <v>100000267988</v>
      </c>
      <c r="C847" s="19">
        <v>0</v>
      </c>
      <c r="D847" s="19" t="s">
        <v>1055</v>
      </c>
      <c r="E847" s="17" t="s">
        <v>1822</v>
      </c>
      <c r="F847" s="20">
        <v>59800</v>
      </c>
      <c r="G847" s="20">
        <v>-59799</v>
      </c>
      <c r="H847" s="17">
        <v>1</v>
      </c>
    </row>
    <row r="848" spans="1:8">
      <c r="A848" s="19">
        <v>194</v>
      </c>
      <c r="B848" s="18">
        <v>100000267989</v>
      </c>
      <c r="C848" s="19">
        <v>0</v>
      </c>
      <c r="D848" s="19" t="s">
        <v>1055</v>
      </c>
      <c r="E848" s="17" t="s">
        <v>1823</v>
      </c>
      <c r="F848" s="20">
        <v>59800</v>
      </c>
      <c r="G848" s="20">
        <v>-59799</v>
      </c>
      <c r="H848" s="17">
        <v>1</v>
      </c>
    </row>
    <row r="849" spans="1:8">
      <c r="A849" s="19">
        <v>195</v>
      </c>
      <c r="B849" s="18">
        <v>100000267990</v>
      </c>
      <c r="C849" s="19">
        <v>0</v>
      </c>
      <c r="D849" s="19" t="s">
        <v>1055</v>
      </c>
      <c r="E849" s="17" t="s">
        <v>1824</v>
      </c>
      <c r="F849" s="20">
        <v>59800</v>
      </c>
      <c r="G849" s="20">
        <v>-59799</v>
      </c>
      <c r="H849" s="17">
        <v>1</v>
      </c>
    </row>
    <row r="850" spans="1:8">
      <c r="A850" s="19">
        <v>196</v>
      </c>
      <c r="B850" s="18">
        <v>100000267991</v>
      </c>
      <c r="C850" s="19">
        <v>0</v>
      </c>
      <c r="D850" s="19" t="s">
        <v>1055</v>
      </c>
      <c r="E850" s="17" t="s">
        <v>1825</v>
      </c>
      <c r="F850" s="20">
        <v>59800</v>
      </c>
      <c r="G850" s="20">
        <v>-59799</v>
      </c>
      <c r="H850" s="17">
        <v>1</v>
      </c>
    </row>
    <row r="851" spans="1:8">
      <c r="A851" s="19">
        <v>197</v>
      </c>
      <c r="B851" s="18">
        <v>100000267992</v>
      </c>
      <c r="C851" s="19">
        <v>0</v>
      </c>
      <c r="D851" s="19" t="s">
        <v>1055</v>
      </c>
      <c r="E851" s="17" t="s">
        <v>1826</v>
      </c>
      <c r="F851" s="20">
        <v>59800</v>
      </c>
      <c r="G851" s="20">
        <v>-59799</v>
      </c>
      <c r="H851" s="17">
        <v>1</v>
      </c>
    </row>
    <row r="852" spans="1:8">
      <c r="A852" s="19">
        <v>198</v>
      </c>
      <c r="B852" s="18">
        <v>100000267993</v>
      </c>
      <c r="C852" s="19">
        <v>0</v>
      </c>
      <c r="D852" s="19" t="s">
        <v>1055</v>
      </c>
      <c r="E852" s="17" t="s">
        <v>1827</v>
      </c>
      <c r="F852" s="20">
        <v>59800</v>
      </c>
      <c r="G852" s="20">
        <v>-59799</v>
      </c>
      <c r="H852" s="17">
        <v>1</v>
      </c>
    </row>
    <row r="853" spans="1:8">
      <c r="A853" s="19">
        <v>199</v>
      </c>
      <c r="B853" s="18">
        <v>100000267994</v>
      </c>
      <c r="C853" s="19">
        <v>0</v>
      </c>
      <c r="D853" s="19" t="s">
        <v>1055</v>
      </c>
      <c r="E853" s="17" t="s">
        <v>1828</v>
      </c>
      <c r="F853" s="20">
        <v>59800</v>
      </c>
      <c r="G853" s="20">
        <v>-59799</v>
      </c>
      <c r="H853" s="17">
        <v>1</v>
      </c>
    </row>
    <row r="854" spans="1:8">
      <c r="A854" s="19">
        <v>200</v>
      </c>
      <c r="B854" s="18">
        <v>100000267995</v>
      </c>
      <c r="C854" s="19">
        <v>0</v>
      </c>
      <c r="D854" s="19" t="s">
        <v>1055</v>
      </c>
      <c r="E854" s="17" t="s">
        <v>1829</v>
      </c>
      <c r="F854" s="20">
        <v>59800</v>
      </c>
      <c r="G854" s="20">
        <v>-59799</v>
      </c>
      <c r="H854" s="17">
        <v>1</v>
      </c>
    </row>
    <row r="855" spans="1:8">
      <c r="A855" s="19">
        <v>201</v>
      </c>
      <c r="B855" s="18">
        <v>100000267996</v>
      </c>
      <c r="C855" s="19">
        <v>0</v>
      </c>
      <c r="D855" s="19" t="s">
        <v>1055</v>
      </c>
      <c r="E855" s="17" t="s">
        <v>1830</v>
      </c>
      <c r="F855" s="20">
        <v>59800</v>
      </c>
      <c r="G855" s="20">
        <v>-59799</v>
      </c>
      <c r="H855" s="17">
        <v>1</v>
      </c>
    </row>
    <row r="856" spans="1:8">
      <c r="A856" s="19">
        <v>202</v>
      </c>
      <c r="B856" s="18">
        <v>100000267997</v>
      </c>
      <c r="C856" s="19">
        <v>0</v>
      </c>
      <c r="D856" s="19" t="s">
        <v>1055</v>
      </c>
      <c r="E856" s="17" t="s">
        <v>1831</v>
      </c>
      <c r="F856" s="20">
        <v>59800</v>
      </c>
      <c r="G856" s="20">
        <v>-59799</v>
      </c>
      <c r="H856" s="17">
        <v>1</v>
      </c>
    </row>
    <row r="857" spans="1:8">
      <c r="A857" s="19">
        <v>203</v>
      </c>
      <c r="B857" s="18">
        <v>100000267998</v>
      </c>
      <c r="C857" s="19">
        <v>0</v>
      </c>
      <c r="D857" s="19" t="s">
        <v>1055</v>
      </c>
      <c r="E857" s="17" t="s">
        <v>1832</v>
      </c>
      <c r="F857" s="20">
        <v>59800</v>
      </c>
      <c r="G857" s="20">
        <v>-59799</v>
      </c>
      <c r="H857" s="17">
        <v>1</v>
      </c>
    </row>
    <row r="858" spans="1:8">
      <c r="A858" s="19">
        <v>204</v>
      </c>
      <c r="B858" s="18">
        <v>100000267999</v>
      </c>
      <c r="C858" s="19">
        <v>0</v>
      </c>
      <c r="D858" s="19" t="s">
        <v>1055</v>
      </c>
      <c r="E858" s="17" t="s">
        <v>1833</v>
      </c>
      <c r="F858" s="20">
        <v>59800</v>
      </c>
      <c r="G858" s="20">
        <v>-59799</v>
      </c>
      <c r="H858" s="17">
        <v>1</v>
      </c>
    </row>
    <row r="859" spans="1:8">
      <c r="A859" s="19">
        <v>205</v>
      </c>
      <c r="B859" s="18">
        <v>100000268000</v>
      </c>
      <c r="C859" s="19">
        <v>0</v>
      </c>
      <c r="D859" s="19" t="s">
        <v>1055</v>
      </c>
      <c r="E859" s="17" t="s">
        <v>1834</v>
      </c>
      <c r="F859" s="20">
        <v>59800</v>
      </c>
      <c r="G859" s="20">
        <v>-59799</v>
      </c>
      <c r="H859" s="17">
        <v>1</v>
      </c>
    </row>
    <row r="860" spans="1:8">
      <c r="A860" s="19">
        <v>206</v>
      </c>
      <c r="B860" s="18">
        <v>100000268001</v>
      </c>
      <c r="C860" s="19">
        <v>0</v>
      </c>
      <c r="D860" s="19" t="s">
        <v>1055</v>
      </c>
      <c r="E860" s="17" t="s">
        <v>1835</v>
      </c>
      <c r="F860" s="20">
        <v>59800</v>
      </c>
      <c r="G860" s="20">
        <v>-59799</v>
      </c>
      <c r="H860" s="17">
        <v>1</v>
      </c>
    </row>
    <row r="861" spans="1:8">
      <c r="A861" s="19">
        <v>207</v>
      </c>
      <c r="B861" s="18">
        <v>100000268002</v>
      </c>
      <c r="C861" s="19">
        <v>0</v>
      </c>
      <c r="D861" s="19" t="s">
        <v>1055</v>
      </c>
      <c r="E861" s="17" t="s">
        <v>1836</v>
      </c>
      <c r="F861" s="20">
        <v>59800</v>
      </c>
      <c r="G861" s="20">
        <v>-59799</v>
      </c>
      <c r="H861" s="17">
        <v>1</v>
      </c>
    </row>
    <row r="862" spans="1:8">
      <c r="A862" s="19">
        <v>208</v>
      </c>
      <c r="B862" s="18">
        <v>100000268003</v>
      </c>
      <c r="C862" s="19">
        <v>0</v>
      </c>
      <c r="D862" s="19" t="s">
        <v>1055</v>
      </c>
      <c r="E862" s="17" t="s">
        <v>1837</v>
      </c>
      <c r="F862" s="20">
        <v>59800</v>
      </c>
      <c r="G862" s="20">
        <v>-59799</v>
      </c>
      <c r="H862" s="17">
        <v>1</v>
      </c>
    </row>
    <row r="863" spans="1:8">
      <c r="A863" s="19">
        <v>209</v>
      </c>
      <c r="B863" s="18">
        <v>100000268004</v>
      </c>
      <c r="C863" s="19">
        <v>0</v>
      </c>
      <c r="D863" s="19" t="s">
        <v>1055</v>
      </c>
      <c r="E863" s="17" t="s">
        <v>1838</v>
      </c>
      <c r="F863" s="20">
        <v>59800</v>
      </c>
      <c r="G863" s="20">
        <v>-59799</v>
      </c>
      <c r="H863" s="17">
        <v>1</v>
      </c>
    </row>
    <row r="864" spans="1:8">
      <c r="A864" s="19">
        <v>210</v>
      </c>
      <c r="B864" s="18">
        <v>100000268005</v>
      </c>
      <c r="C864" s="19">
        <v>0</v>
      </c>
      <c r="D864" s="19" t="s">
        <v>1055</v>
      </c>
      <c r="E864" s="17" t="s">
        <v>1839</v>
      </c>
      <c r="F864" s="20">
        <v>59800</v>
      </c>
      <c r="G864" s="20">
        <v>-59799</v>
      </c>
      <c r="H864" s="17">
        <v>1</v>
      </c>
    </row>
    <row r="865" spans="1:8">
      <c r="A865" s="19">
        <v>211</v>
      </c>
      <c r="B865" s="18">
        <v>100000268006</v>
      </c>
      <c r="C865" s="19">
        <v>0</v>
      </c>
      <c r="D865" s="19" t="s">
        <v>1055</v>
      </c>
      <c r="E865" s="17" t="s">
        <v>1840</v>
      </c>
      <c r="F865" s="20">
        <v>59800</v>
      </c>
      <c r="G865" s="20">
        <v>-59799</v>
      </c>
      <c r="H865" s="17">
        <v>1</v>
      </c>
    </row>
    <row r="866" spans="1:8">
      <c r="A866" s="19">
        <v>212</v>
      </c>
      <c r="B866" s="18">
        <v>100000268007</v>
      </c>
      <c r="C866" s="19">
        <v>0</v>
      </c>
      <c r="D866" s="19" t="s">
        <v>1055</v>
      </c>
      <c r="E866" s="17" t="s">
        <v>1841</v>
      </c>
      <c r="F866" s="20">
        <v>59800</v>
      </c>
      <c r="G866" s="20">
        <v>-59799</v>
      </c>
      <c r="H866" s="17">
        <v>1</v>
      </c>
    </row>
    <row r="867" spans="1:8">
      <c r="A867" s="19">
        <v>213</v>
      </c>
      <c r="B867" s="18">
        <v>100000268008</v>
      </c>
      <c r="C867" s="19">
        <v>0</v>
      </c>
      <c r="D867" s="19" t="s">
        <v>1055</v>
      </c>
      <c r="E867" s="17" t="s">
        <v>1842</v>
      </c>
      <c r="F867" s="20">
        <v>59800</v>
      </c>
      <c r="G867" s="20">
        <v>-59799</v>
      </c>
      <c r="H867" s="17">
        <v>1</v>
      </c>
    </row>
    <row r="868" spans="1:8">
      <c r="A868" s="19">
        <v>214</v>
      </c>
      <c r="B868" s="18">
        <v>100000268009</v>
      </c>
      <c r="C868" s="19">
        <v>0</v>
      </c>
      <c r="D868" s="19" t="s">
        <v>1055</v>
      </c>
      <c r="E868" s="17" t="s">
        <v>1843</v>
      </c>
      <c r="F868" s="20">
        <v>59800</v>
      </c>
      <c r="G868" s="20">
        <v>-59799</v>
      </c>
      <c r="H868" s="17">
        <v>1</v>
      </c>
    </row>
    <row r="869" spans="1:8">
      <c r="A869" s="19">
        <v>215</v>
      </c>
      <c r="B869" s="18">
        <v>100000268010</v>
      </c>
      <c r="C869" s="19">
        <v>0</v>
      </c>
      <c r="D869" s="19" t="s">
        <v>1055</v>
      </c>
      <c r="E869" s="17" t="s">
        <v>1844</v>
      </c>
      <c r="F869" s="20">
        <v>59800</v>
      </c>
      <c r="G869" s="20">
        <v>-59799</v>
      </c>
      <c r="H869" s="17">
        <v>1</v>
      </c>
    </row>
    <row r="870" spans="1:8">
      <c r="A870" s="19">
        <v>216</v>
      </c>
      <c r="B870" s="18">
        <v>100000268011</v>
      </c>
      <c r="C870" s="19">
        <v>0</v>
      </c>
      <c r="D870" s="19" t="s">
        <v>1055</v>
      </c>
      <c r="E870" s="17" t="s">
        <v>1845</v>
      </c>
      <c r="F870" s="20">
        <v>59800</v>
      </c>
      <c r="G870" s="20">
        <v>-59799</v>
      </c>
      <c r="H870" s="17">
        <v>1</v>
      </c>
    </row>
    <row r="871" spans="1:8">
      <c r="A871" s="19">
        <v>217</v>
      </c>
      <c r="B871" s="18">
        <v>100000268012</v>
      </c>
      <c r="C871" s="19">
        <v>0</v>
      </c>
      <c r="D871" s="19" t="s">
        <v>1055</v>
      </c>
      <c r="E871" s="17" t="s">
        <v>1846</v>
      </c>
      <c r="F871" s="20">
        <v>59800</v>
      </c>
      <c r="G871" s="20">
        <v>-59799</v>
      </c>
      <c r="H871" s="17">
        <v>1</v>
      </c>
    </row>
    <row r="872" spans="1:8">
      <c r="A872" s="19">
        <v>218</v>
      </c>
      <c r="B872" s="18">
        <v>100000268013</v>
      </c>
      <c r="C872" s="19">
        <v>0</v>
      </c>
      <c r="D872" s="19" t="s">
        <v>1055</v>
      </c>
      <c r="E872" s="17" t="s">
        <v>1847</v>
      </c>
      <c r="F872" s="20">
        <v>59800</v>
      </c>
      <c r="G872" s="20">
        <v>-59799</v>
      </c>
      <c r="H872" s="17">
        <v>1</v>
      </c>
    </row>
    <row r="873" spans="1:8">
      <c r="A873" s="19">
        <v>219</v>
      </c>
      <c r="B873" s="18">
        <v>100000268014</v>
      </c>
      <c r="C873" s="19">
        <v>0</v>
      </c>
      <c r="D873" s="19" t="s">
        <v>1055</v>
      </c>
      <c r="E873" s="17" t="s">
        <v>1848</v>
      </c>
      <c r="F873" s="20">
        <v>59800</v>
      </c>
      <c r="G873" s="20">
        <v>-59799</v>
      </c>
      <c r="H873" s="17">
        <v>1</v>
      </c>
    </row>
    <row r="874" spans="1:8">
      <c r="A874" s="19">
        <v>220</v>
      </c>
      <c r="B874" s="18">
        <v>100000268015</v>
      </c>
      <c r="C874" s="19">
        <v>0</v>
      </c>
      <c r="D874" s="19" t="s">
        <v>1055</v>
      </c>
      <c r="E874" s="17" t="s">
        <v>1849</v>
      </c>
      <c r="F874" s="20">
        <v>59800</v>
      </c>
      <c r="G874" s="20">
        <v>-59799</v>
      </c>
      <c r="H874" s="17">
        <v>1</v>
      </c>
    </row>
    <row r="875" spans="1:8">
      <c r="A875" s="19">
        <v>221</v>
      </c>
      <c r="B875" s="18">
        <v>100000268016</v>
      </c>
      <c r="C875" s="19">
        <v>0</v>
      </c>
      <c r="D875" s="19" t="s">
        <v>1055</v>
      </c>
      <c r="E875" s="17" t="s">
        <v>1850</v>
      </c>
      <c r="F875" s="20">
        <v>59800</v>
      </c>
      <c r="G875" s="20">
        <v>-59799</v>
      </c>
      <c r="H875" s="17">
        <v>1</v>
      </c>
    </row>
    <row r="876" spans="1:8">
      <c r="A876" s="19">
        <v>222</v>
      </c>
      <c r="B876" s="18">
        <v>100000268017</v>
      </c>
      <c r="C876" s="19">
        <v>0</v>
      </c>
      <c r="D876" s="19" t="s">
        <v>1055</v>
      </c>
      <c r="E876" s="17" t="s">
        <v>1851</v>
      </c>
      <c r="F876" s="20">
        <v>59800</v>
      </c>
      <c r="G876" s="20">
        <v>-59799</v>
      </c>
      <c r="H876" s="17">
        <v>1</v>
      </c>
    </row>
    <row r="877" spans="1:8">
      <c r="A877" s="19">
        <v>223</v>
      </c>
      <c r="B877" s="18">
        <v>100000268018</v>
      </c>
      <c r="C877" s="19">
        <v>0</v>
      </c>
      <c r="D877" s="19" t="s">
        <v>1055</v>
      </c>
      <c r="E877" s="17" t="s">
        <v>1852</v>
      </c>
      <c r="F877" s="20">
        <v>59800</v>
      </c>
      <c r="G877" s="20">
        <v>-59799</v>
      </c>
      <c r="H877" s="17">
        <v>1</v>
      </c>
    </row>
    <row r="878" spans="1:8">
      <c r="A878" s="19">
        <v>224</v>
      </c>
      <c r="B878" s="18">
        <v>100000268019</v>
      </c>
      <c r="C878" s="19">
        <v>0</v>
      </c>
      <c r="D878" s="19" t="s">
        <v>1055</v>
      </c>
      <c r="E878" s="17" t="s">
        <v>1853</v>
      </c>
      <c r="F878" s="20">
        <v>59800</v>
      </c>
      <c r="G878" s="20">
        <v>-59799</v>
      </c>
      <c r="H878" s="17">
        <v>1</v>
      </c>
    </row>
    <row r="879" spans="1:8">
      <c r="A879" s="19">
        <v>225</v>
      </c>
      <c r="B879" s="18">
        <v>100000268020</v>
      </c>
      <c r="C879" s="19">
        <v>0</v>
      </c>
      <c r="D879" s="19" t="s">
        <v>1055</v>
      </c>
      <c r="E879" s="17" t="s">
        <v>1854</v>
      </c>
      <c r="F879" s="20">
        <v>59800</v>
      </c>
      <c r="G879" s="20">
        <v>-59799</v>
      </c>
      <c r="H879" s="17">
        <v>1</v>
      </c>
    </row>
    <row r="880" spans="1:8">
      <c r="A880" s="19">
        <v>226</v>
      </c>
      <c r="B880" s="18">
        <v>100000268021</v>
      </c>
      <c r="C880" s="19">
        <v>0</v>
      </c>
      <c r="D880" s="19" t="s">
        <v>1055</v>
      </c>
      <c r="E880" s="17" t="s">
        <v>1855</v>
      </c>
      <c r="F880" s="20">
        <v>59800</v>
      </c>
      <c r="G880" s="20">
        <v>-59799</v>
      </c>
      <c r="H880" s="17">
        <v>1</v>
      </c>
    </row>
    <row r="881" spans="1:8">
      <c r="A881" s="19">
        <v>227</v>
      </c>
      <c r="B881" s="18">
        <v>100000268022</v>
      </c>
      <c r="C881" s="19">
        <v>0</v>
      </c>
      <c r="D881" s="19" t="s">
        <v>1055</v>
      </c>
      <c r="E881" s="17" t="s">
        <v>1856</v>
      </c>
      <c r="F881" s="20">
        <v>59800</v>
      </c>
      <c r="G881" s="20">
        <v>-59799</v>
      </c>
      <c r="H881" s="17">
        <v>1</v>
      </c>
    </row>
    <row r="882" spans="1:8">
      <c r="A882" s="19">
        <v>228</v>
      </c>
      <c r="B882" s="18">
        <v>100000268023</v>
      </c>
      <c r="C882" s="19">
        <v>0</v>
      </c>
      <c r="D882" s="19" t="s">
        <v>1055</v>
      </c>
      <c r="E882" s="17" t="s">
        <v>1857</v>
      </c>
      <c r="F882" s="20">
        <v>59800</v>
      </c>
      <c r="G882" s="20">
        <v>-59799</v>
      </c>
      <c r="H882" s="17">
        <v>1</v>
      </c>
    </row>
    <row r="883" spans="1:8">
      <c r="A883" s="19">
        <v>229</v>
      </c>
      <c r="B883" s="18">
        <v>100000268024</v>
      </c>
      <c r="C883" s="19">
        <v>0</v>
      </c>
      <c r="D883" s="19" t="s">
        <v>1055</v>
      </c>
      <c r="E883" s="17" t="s">
        <v>1858</v>
      </c>
      <c r="F883" s="20">
        <v>59800</v>
      </c>
      <c r="G883" s="20">
        <v>-59799</v>
      </c>
      <c r="H883" s="17">
        <v>1</v>
      </c>
    </row>
    <row r="884" spans="1:8">
      <c r="A884" s="19">
        <v>230</v>
      </c>
      <c r="B884" s="18">
        <v>100000268025</v>
      </c>
      <c r="C884" s="19">
        <v>0</v>
      </c>
      <c r="D884" s="19" t="s">
        <v>1055</v>
      </c>
      <c r="E884" s="17" t="s">
        <v>1859</v>
      </c>
      <c r="F884" s="20">
        <v>59800</v>
      </c>
      <c r="G884" s="20">
        <v>-59799</v>
      </c>
      <c r="H884" s="17">
        <v>1</v>
      </c>
    </row>
    <row r="885" spans="1:8">
      <c r="A885" s="19">
        <v>231</v>
      </c>
      <c r="B885" s="18">
        <v>100000268026</v>
      </c>
      <c r="C885" s="19">
        <v>0</v>
      </c>
      <c r="D885" s="19" t="s">
        <v>1055</v>
      </c>
      <c r="E885" s="17" t="s">
        <v>1860</v>
      </c>
      <c r="F885" s="20">
        <v>59800</v>
      </c>
      <c r="G885" s="20">
        <v>-59799</v>
      </c>
      <c r="H885" s="17">
        <v>1</v>
      </c>
    </row>
    <row r="886" spans="1:8">
      <c r="A886" s="19">
        <v>232</v>
      </c>
      <c r="B886" s="18">
        <v>100000268027</v>
      </c>
      <c r="C886" s="19">
        <v>0</v>
      </c>
      <c r="D886" s="19" t="s">
        <v>1055</v>
      </c>
      <c r="E886" s="17" t="s">
        <v>1861</v>
      </c>
      <c r="F886" s="20">
        <v>59800</v>
      </c>
      <c r="G886" s="20">
        <v>-59799</v>
      </c>
      <c r="H886" s="17">
        <v>1</v>
      </c>
    </row>
    <row r="887" spans="1:8">
      <c r="A887" s="19">
        <v>233</v>
      </c>
      <c r="B887" s="18">
        <v>100000268028</v>
      </c>
      <c r="C887" s="19">
        <v>0</v>
      </c>
      <c r="D887" s="19" t="s">
        <v>1055</v>
      </c>
      <c r="E887" s="17" t="s">
        <v>1862</v>
      </c>
      <c r="F887" s="20">
        <v>59800</v>
      </c>
      <c r="G887" s="20">
        <v>-59799</v>
      </c>
      <c r="H887" s="17">
        <v>1</v>
      </c>
    </row>
    <row r="888" spans="1:8">
      <c r="A888" s="19">
        <v>234</v>
      </c>
      <c r="B888" s="18">
        <v>100000268029</v>
      </c>
      <c r="C888" s="19">
        <v>0</v>
      </c>
      <c r="D888" s="19" t="s">
        <v>1055</v>
      </c>
      <c r="E888" s="17" t="s">
        <v>1863</v>
      </c>
      <c r="F888" s="20">
        <v>59800</v>
      </c>
      <c r="G888" s="20">
        <v>-59799</v>
      </c>
      <c r="H888" s="17">
        <v>1</v>
      </c>
    </row>
    <row r="889" spans="1:8">
      <c r="A889" s="19">
        <v>235</v>
      </c>
      <c r="B889" s="18">
        <v>100000268030</v>
      </c>
      <c r="C889" s="19">
        <v>0</v>
      </c>
      <c r="D889" s="19" t="s">
        <v>1055</v>
      </c>
      <c r="E889" s="17" t="s">
        <v>1864</v>
      </c>
      <c r="F889" s="20">
        <v>59800</v>
      </c>
      <c r="G889" s="20">
        <v>-59799</v>
      </c>
      <c r="H889" s="17">
        <v>1</v>
      </c>
    </row>
    <row r="890" spans="1:8">
      <c r="A890" s="19">
        <v>236</v>
      </c>
      <c r="B890" s="18">
        <v>100000268031</v>
      </c>
      <c r="C890" s="19">
        <v>0</v>
      </c>
      <c r="D890" s="19" t="s">
        <v>1055</v>
      </c>
      <c r="E890" s="17" t="s">
        <v>1865</v>
      </c>
      <c r="F890" s="20">
        <v>59800</v>
      </c>
      <c r="G890" s="20">
        <v>-59799</v>
      </c>
      <c r="H890" s="17">
        <v>1</v>
      </c>
    </row>
    <row r="891" spans="1:8">
      <c r="A891" s="19">
        <v>237</v>
      </c>
      <c r="B891" s="18">
        <v>100000268032</v>
      </c>
      <c r="C891" s="19">
        <v>0</v>
      </c>
      <c r="D891" s="19" t="s">
        <v>1055</v>
      </c>
      <c r="E891" s="17" t="s">
        <v>1866</v>
      </c>
      <c r="F891" s="20">
        <v>59800</v>
      </c>
      <c r="G891" s="20">
        <v>-59799</v>
      </c>
      <c r="H891" s="17">
        <v>1</v>
      </c>
    </row>
    <row r="892" spans="1:8">
      <c r="A892" s="19">
        <v>238</v>
      </c>
      <c r="B892" s="18">
        <v>100000268033</v>
      </c>
      <c r="C892" s="19">
        <v>0</v>
      </c>
      <c r="D892" s="19" t="s">
        <v>1055</v>
      </c>
      <c r="E892" s="17" t="s">
        <v>1867</v>
      </c>
      <c r="F892" s="20">
        <v>59800</v>
      </c>
      <c r="G892" s="20">
        <v>-59799</v>
      </c>
      <c r="H892" s="17">
        <v>1</v>
      </c>
    </row>
    <row r="893" spans="1:8">
      <c r="A893" s="19">
        <v>239</v>
      </c>
      <c r="B893" s="18">
        <v>100000268034</v>
      </c>
      <c r="C893" s="19">
        <v>0</v>
      </c>
      <c r="D893" s="19" t="s">
        <v>1055</v>
      </c>
      <c r="E893" s="17" t="s">
        <v>1868</v>
      </c>
      <c r="F893" s="20">
        <v>59800</v>
      </c>
      <c r="G893" s="20">
        <v>-59799</v>
      </c>
      <c r="H893" s="17">
        <v>1</v>
      </c>
    </row>
    <row r="894" spans="1:8">
      <c r="A894" s="19">
        <v>240</v>
      </c>
      <c r="B894" s="18">
        <v>100000268035</v>
      </c>
      <c r="C894" s="19">
        <v>0</v>
      </c>
      <c r="D894" s="19" t="s">
        <v>1055</v>
      </c>
      <c r="E894" s="17" t="s">
        <v>1869</v>
      </c>
      <c r="F894" s="20">
        <v>59800</v>
      </c>
      <c r="G894" s="20">
        <v>-59799</v>
      </c>
      <c r="H894" s="17">
        <v>1</v>
      </c>
    </row>
    <row r="895" spans="1:8">
      <c r="A895" s="19">
        <v>241</v>
      </c>
      <c r="B895" s="18">
        <v>100000268036</v>
      </c>
      <c r="C895" s="19">
        <v>0</v>
      </c>
      <c r="D895" s="19" t="s">
        <v>1055</v>
      </c>
      <c r="E895" s="17" t="s">
        <v>1870</v>
      </c>
      <c r="F895" s="20">
        <v>59800</v>
      </c>
      <c r="G895" s="20">
        <v>-59799</v>
      </c>
      <c r="H895" s="17">
        <v>1</v>
      </c>
    </row>
    <row r="896" spans="1:8">
      <c r="A896" s="19">
        <v>242</v>
      </c>
      <c r="B896" s="18">
        <v>100000268037</v>
      </c>
      <c r="C896" s="19">
        <v>0</v>
      </c>
      <c r="D896" s="19" t="s">
        <v>1055</v>
      </c>
      <c r="E896" s="17" t="s">
        <v>1871</v>
      </c>
      <c r="F896" s="20">
        <v>59800</v>
      </c>
      <c r="G896" s="20">
        <v>-59799</v>
      </c>
      <c r="H896" s="17">
        <v>1</v>
      </c>
    </row>
    <row r="897" spans="1:8">
      <c r="A897" s="19">
        <v>243</v>
      </c>
      <c r="B897" s="18">
        <v>100000268038</v>
      </c>
      <c r="C897" s="19">
        <v>0</v>
      </c>
      <c r="D897" s="19" t="s">
        <v>1055</v>
      </c>
      <c r="E897" s="17" t="s">
        <v>1872</v>
      </c>
      <c r="F897" s="20">
        <v>59800</v>
      </c>
      <c r="G897" s="20">
        <v>-59799</v>
      </c>
      <c r="H897" s="17">
        <v>1</v>
      </c>
    </row>
    <row r="898" spans="1:8">
      <c r="A898" s="19">
        <v>244</v>
      </c>
      <c r="B898" s="18">
        <v>100000268039</v>
      </c>
      <c r="C898" s="19">
        <v>0</v>
      </c>
      <c r="D898" s="19" t="s">
        <v>1055</v>
      </c>
      <c r="E898" s="17" t="s">
        <v>1873</v>
      </c>
      <c r="F898" s="20">
        <v>59800</v>
      </c>
      <c r="G898" s="20">
        <v>-59799</v>
      </c>
      <c r="H898" s="17">
        <v>1</v>
      </c>
    </row>
    <row r="899" spans="1:8">
      <c r="A899" s="19">
        <v>245</v>
      </c>
      <c r="B899" s="18">
        <v>100000268040</v>
      </c>
      <c r="C899" s="19">
        <v>0</v>
      </c>
      <c r="D899" s="19" t="s">
        <v>1055</v>
      </c>
      <c r="E899" s="17" t="s">
        <v>1874</v>
      </c>
      <c r="F899" s="20">
        <v>59800</v>
      </c>
      <c r="G899" s="20">
        <v>-59799</v>
      </c>
      <c r="H899" s="17">
        <v>1</v>
      </c>
    </row>
    <row r="900" spans="1:8">
      <c r="A900" s="19">
        <v>246</v>
      </c>
      <c r="B900" s="18">
        <v>100000268041</v>
      </c>
      <c r="C900" s="19">
        <v>0</v>
      </c>
      <c r="D900" s="19" t="s">
        <v>1055</v>
      </c>
      <c r="E900" s="17" t="s">
        <v>1875</v>
      </c>
      <c r="F900" s="20">
        <v>59800</v>
      </c>
      <c r="G900" s="20">
        <v>-59799</v>
      </c>
      <c r="H900" s="17">
        <v>1</v>
      </c>
    </row>
    <row r="901" spans="1:8">
      <c r="A901" s="19">
        <v>247</v>
      </c>
      <c r="B901" s="18">
        <v>100000268042</v>
      </c>
      <c r="C901" s="19">
        <v>0</v>
      </c>
      <c r="D901" s="19" t="s">
        <v>1055</v>
      </c>
      <c r="E901" s="17" t="s">
        <v>1876</v>
      </c>
      <c r="F901" s="20">
        <v>59800</v>
      </c>
      <c r="G901" s="20">
        <v>-59799</v>
      </c>
      <c r="H901" s="17">
        <v>1</v>
      </c>
    </row>
    <row r="902" spans="1:8">
      <c r="A902" s="19">
        <v>248</v>
      </c>
      <c r="B902" s="18">
        <v>100000268043</v>
      </c>
      <c r="C902" s="19">
        <v>0</v>
      </c>
      <c r="D902" s="19" t="s">
        <v>1055</v>
      </c>
      <c r="E902" s="17" t="s">
        <v>1877</v>
      </c>
      <c r="F902" s="20">
        <v>59800</v>
      </c>
      <c r="G902" s="20">
        <v>-59799</v>
      </c>
      <c r="H902" s="17">
        <v>1</v>
      </c>
    </row>
    <row r="903" spans="1:8">
      <c r="A903" s="19">
        <v>249</v>
      </c>
      <c r="B903" s="18">
        <v>100000268044</v>
      </c>
      <c r="C903" s="19">
        <v>0</v>
      </c>
      <c r="D903" s="19" t="s">
        <v>1055</v>
      </c>
      <c r="E903" s="17" t="s">
        <v>1878</v>
      </c>
      <c r="F903" s="20">
        <v>59800</v>
      </c>
      <c r="G903" s="20">
        <v>-59799</v>
      </c>
      <c r="H903" s="17">
        <v>1</v>
      </c>
    </row>
    <row r="904" spans="1:8">
      <c r="A904" s="19">
        <v>250</v>
      </c>
      <c r="B904" s="18">
        <v>100000268045</v>
      </c>
      <c r="C904" s="19">
        <v>0</v>
      </c>
      <c r="D904" s="19" t="s">
        <v>1055</v>
      </c>
      <c r="E904" s="17" t="s">
        <v>1879</v>
      </c>
      <c r="F904" s="20">
        <v>59800</v>
      </c>
      <c r="G904" s="20">
        <v>-59799</v>
      </c>
      <c r="H904" s="17">
        <v>1</v>
      </c>
    </row>
    <row r="905" spans="1:8">
      <c r="A905" s="19">
        <v>251</v>
      </c>
      <c r="B905" s="18">
        <v>100000268046</v>
      </c>
      <c r="C905" s="19">
        <v>0</v>
      </c>
      <c r="D905" s="19" t="s">
        <v>1055</v>
      </c>
      <c r="E905" s="17" t="s">
        <v>1880</v>
      </c>
      <c r="F905" s="20">
        <v>59800</v>
      </c>
      <c r="G905" s="20">
        <v>-59799</v>
      </c>
      <c r="H905" s="17">
        <v>1</v>
      </c>
    </row>
    <row r="906" spans="1:8">
      <c r="A906" s="19">
        <v>252</v>
      </c>
      <c r="B906" s="18">
        <v>100000268047</v>
      </c>
      <c r="C906" s="19">
        <v>0</v>
      </c>
      <c r="D906" s="19" t="s">
        <v>1055</v>
      </c>
      <c r="E906" s="17" t="s">
        <v>1881</v>
      </c>
      <c r="F906" s="20">
        <v>59800</v>
      </c>
      <c r="G906" s="20">
        <v>-59799</v>
      </c>
      <c r="H906" s="17">
        <v>1</v>
      </c>
    </row>
    <row r="907" spans="1:8">
      <c r="A907" s="19">
        <v>253</v>
      </c>
      <c r="B907" s="18">
        <v>100000268048</v>
      </c>
      <c r="C907" s="19">
        <v>0</v>
      </c>
      <c r="D907" s="19" t="s">
        <v>1055</v>
      </c>
      <c r="E907" s="17" t="s">
        <v>1882</v>
      </c>
      <c r="F907" s="20">
        <v>59800</v>
      </c>
      <c r="G907" s="20">
        <v>-59799</v>
      </c>
      <c r="H907" s="17">
        <v>1</v>
      </c>
    </row>
    <row r="908" spans="1:8">
      <c r="A908" s="19">
        <v>254</v>
      </c>
      <c r="B908" s="18">
        <v>100000268049</v>
      </c>
      <c r="C908" s="19">
        <v>0</v>
      </c>
      <c r="D908" s="19" t="s">
        <v>1055</v>
      </c>
      <c r="E908" s="17" t="s">
        <v>1883</v>
      </c>
      <c r="F908" s="20">
        <v>59800</v>
      </c>
      <c r="G908" s="20">
        <v>-59799</v>
      </c>
      <c r="H908" s="17">
        <v>1</v>
      </c>
    </row>
    <row r="909" spans="1:8">
      <c r="A909" s="19">
        <v>255</v>
      </c>
      <c r="B909" s="18">
        <v>100000268050</v>
      </c>
      <c r="C909" s="19">
        <v>0</v>
      </c>
      <c r="D909" s="19" t="s">
        <v>1055</v>
      </c>
      <c r="E909" s="17" t="s">
        <v>1884</v>
      </c>
      <c r="F909" s="20">
        <v>59800</v>
      </c>
      <c r="G909" s="20">
        <v>-59799</v>
      </c>
      <c r="H909" s="17">
        <v>1</v>
      </c>
    </row>
    <row r="910" spans="1:8">
      <c r="A910" s="19">
        <v>256</v>
      </c>
      <c r="B910" s="18">
        <v>100000268051</v>
      </c>
      <c r="C910" s="19">
        <v>0</v>
      </c>
      <c r="D910" s="19" t="s">
        <v>1055</v>
      </c>
      <c r="E910" s="17" t="s">
        <v>1885</v>
      </c>
      <c r="F910" s="20">
        <v>59800</v>
      </c>
      <c r="G910" s="20">
        <v>-59799</v>
      </c>
      <c r="H910" s="17">
        <v>1</v>
      </c>
    </row>
    <row r="911" spans="1:8">
      <c r="A911" s="19">
        <v>257</v>
      </c>
      <c r="B911" s="18">
        <v>100000268052</v>
      </c>
      <c r="C911" s="19">
        <v>0</v>
      </c>
      <c r="D911" s="19" t="s">
        <v>1055</v>
      </c>
      <c r="E911" s="17" t="s">
        <v>1886</v>
      </c>
      <c r="F911" s="20">
        <v>59800</v>
      </c>
      <c r="G911" s="20">
        <v>-59799</v>
      </c>
      <c r="H911" s="17">
        <v>1</v>
      </c>
    </row>
    <row r="912" spans="1:8">
      <c r="A912" s="19">
        <v>258</v>
      </c>
      <c r="B912" s="18">
        <v>100000268053</v>
      </c>
      <c r="C912" s="19">
        <v>0</v>
      </c>
      <c r="D912" s="19" t="s">
        <v>1055</v>
      </c>
      <c r="E912" s="17" t="s">
        <v>1887</v>
      </c>
      <c r="F912" s="20">
        <v>59800</v>
      </c>
      <c r="G912" s="20">
        <v>-59799</v>
      </c>
      <c r="H912" s="17">
        <v>1</v>
      </c>
    </row>
    <row r="913" spans="1:8">
      <c r="A913" s="19">
        <v>259</v>
      </c>
      <c r="B913" s="18">
        <v>100000268054</v>
      </c>
      <c r="C913" s="19">
        <v>0</v>
      </c>
      <c r="D913" s="19" t="s">
        <v>1055</v>
      </c>
      <c r="E913" s="17" t="s">
        <v>1888</v>
      </c>
      <c r="F913" s="20">
        <v>59800</v>
      </c>
      <c r="G913" s="20">
        <v>-59799</v>
      </c>
      <c r="H913" s="17">
        <v>1</v>
      </c>
    </row>
    <row r="914" spans="1:8">
      <c r="A914" s="19">
        <v>260</v>
      </c>
      <c r="B914" s="18">
        <v>100000268055</v>
      </c>
      <c r="C914" s="19">
        <v>0</v>
      </c>
      <c r="D914" s="19" t="s">
        <v>1055</v>
      </c>
      <c r="E914" s="17" t="s">
        <v>1889</v>
      </c>
      <c r="F914" s="20">
        <v>59800</v>
      </c>
      <c r="G914" s="20">
        <v>-59799</v>
      </c>
      <c r="H914" s="17">
        <v>1</v>
      </c>
    </row>
    <row r="915" spans="1:8">
      <c r="A915" s="19">
        <v>261</v>
      </c>
      <c r="B915" s="18">
        <v>100000268056</v>
      </c>
      <c r="C915" s="19">
        <v>0</v>
      </c>
      <c r="D915" s="19" t="s">
        <v>1055</v>
      </c>
      <c r="E915" s="17" t="s">
        <v>1890</v>
      </c>
      <c r="F915" s="20">
        <v>59800</v>
      </c>
      <c r="G915" s="20">
        <v>-59799</v>
      </c>
      <c r="H915" s="17">
        <v>1</v>
      </c>
    </row>
    <row r="916" spans="1:8">
      <c r="A916" s="19">
        <v>262</v>
      </c>
      <c r="B916" s="18">
        <v>100000268057</v>
      </c>
      <c r="C916" s="19">
        <v>0</v>
      </c>
      <c r="D916" s="19" t="s">
        <v>1055</v>
      </c>
      <c r="E916" s="17" t="s">
        <v>1891</v>
      </c>
      <c r="F916" s="20">
        <v>59800</v>
      </c>
      <c r="G916" s="20">
        <v>-59799</v>
      </c>
      <c r="H916" s="17">
        <v>1</v>
      </c>
    </row>
    <row r="917" spans="1:8">
      <c r="A917" s="19">
        <v>263</v>
      </c>
      <c r="B917" s="18">
        <v>100000268058</v>
      </c>
      <c r="C917" s="19">
        <v>0</v>
      </c>
      <c r="D917" s="19" t="s">
        <v>1055</v>
      </c>
      <c r="E917" s="17" t="s">
        <v>1892</v>
      </c>
      <c r="F917" s="20">
        <v>59800</v>
      </c>
      <c r="G917" s="20">
        <v>-59799</v>
      </c>
      <c r="H917" s="17">
        <v>1</v>
      </c>
    </row>
    <row r="918" spans="1:8">
      <c r="A918" s="19">
        <v>264</v>
      </c>
      <c r="B918" s="18">
        <v>100000268059</v>
      </c>
      <c r="C918" s="19">
        <v>0</v>
      </c>
      <c r="D918" s="19" t="s">
        <v>1055</v>
      </c>
      <c r="E918" s="17" t="s">
        <v>1893</v>
      </c>
      <c r="F918" s="20">
        <v>59800</v>
      </c>
      <c r="G918" s="20">
        <v>-59799</v>
      </c>
      <c r="H918" s="17">
        <v>1</v>
      </c>
    </row>
    <row r="919" spans="1:8">
      <c r="A919" s="19">
        <v>265</v>
      </c>
      <c r="B919" s="18">
        <v>100000268060</v>
      </c>
      <c r="C919" s="19">
        <v>0</v>
      </c>
      <c r="D919" s="19" t="s">
        <v>1055</v>
      </c>
      <c r="E919" s="17" t="s">
        <v>1894</v>
      </c>
      <c r="F919" s="20">
        <v>59800</v>
      </c>
      <c r="G919" s="20">
        <v>-59799</v>
      </c>
      <c r="H919" s="17">
        <v>1</v>
      </c>
    </row>
    <row r="920" spans="1:8">
      <c r="A920" s="19">
        <v>266</v>
      </c>
      <c r="B920" s="18">
        <v>100000268061</v>
      </c>
      <c r="C920" s="19">
        <v>0</v>
      </c>
      <c r="D920" s="19" t="s">
        <v>1055</v>
      </c>
      <c r="E920" s="17" t="s">
        <v>1895</v>
      </c>
      <c r="F920" s="20">
        <v>59800</v>
      </c>
      <c r="G920" s="20">
        <v>-59799</v>
      </c>
      <c r="H920" s="17">
        <v>1</v>
      </c>
    </row>
    <row r="921" spans="1:8">
      <c r="A921" s="19">
        <v>267</v>
      </c>
      <c r="B921" s="18">
        <v>100000268062</v>
      </c>
      <c r="C921" s="19">
        <v>0</v>
      </c>
      <c r="D921" s="19" t="s">
        <v>1055</v>
      </c>
      <c r="E921" s="17" t="s">
        <v>1896</v>
      </c>
      <c r="F921" s="20">
        <v>59800</v>
      </c>
      <c r="G921" s="20">
        <v>-59799</v>
      </c>
      <c r="H921" s="17">
        <v>1</v>
      </c>
    </row>
    <row r="922" spans="1:8">
      <c r="A922" s="19">
        <v>268</v>
      </c>
      <c r="B922" s="18">
        <v>100000268063</v>
      </c>
      <c r="C922" s="19">
        <v>0</v>
      </c>
      <c r="D922" s="19" t="s">
        <v>1055</v>
      </c>
      <c r="E922" s="17" t="s">
        <v>1897</v>
      </c>
      <c r="F922" s="20">
        <v>59800</v>
      </c>
      <c r="G922" s="20">
        <v>-59799</v>
      </c>
      <c r="H922" s="17">
        <v>1</v>
      </c>
    </row>
    <row r="923" spans="1:8">
      <c r="A923" s="19">
        <v>269</v>
      </c>
      <c r="B923" s="18">
        <v>100000268064</v>
      </c>
      <c r="C923" s="19">
        <v>0</v>
      </c>
      <c r="D923" s="19" t="s">
        <v>1055</v>
      </c>
      <c r="E923" s="17" t="s">
        <v>1898</v>
      </c>
      <c r="F923" s="20">
        <v>59800</v>
      </c>
      <c r="G923" s="20">
        <v>-59799</v>
      </c>
      <c r="H923" s="17">
        <v>1</v>
      </c>
    </row>
    <row r="924" spans="1:8">
      <c r="A924" s="19">
        <v>270</v>
      </c>
      <c r="B924" s="18">
        <v>100000268065</v>
      </c>
      <c r="C924" s="19">
        <v>0</v>
      </c>
      <c r="D924" s="19" t="s">
        <v>1055</v>
      </c>
      <c r="E924" s="17" t="s">
        <v>1899</v>
      </c>
      <c r="F924" s="20">
        <v>59800</v>
      </c>
      <c r="G924" s="20">
        <v>-59799</v>
      </c>
      <c r="H924" s="17">
        <v>1</v>
      </c>
    </row>
    <row r="925" spans="1:8">
      <c r="A925" s="19">
        <v>271</v>
      </c>
      <c r="B925" s="18">
        <v>100000268066</v>
      </c>
      <c r="C925" s="19">
        <v>0</v>
      </c>
      <c r="D925" s="19" t="s">
        <v>1055</v>
      </c>
      <c r="E925" s="17" t="s">
        <v>1900</v>
      </c>
      <c r="F925" s="20">
        <v>59800</v>
      </c>
      <c r="G925" s="20">
        <v>-59799</v>
      </c>
      <c r="H925" s="17">
        <v>1</v>
      </c>
    </row>
    <row r="926" spans="1:8">
      <c r="A926" s="19">
        <v>272</v>
      </c>
      <c r="B926" s="18">
        <v>100000294496</v>
      </c>
      <c r="C926" s="19">
        <v>0</v>
      </c>
      <c r="D926" s="19" t="s">
        <v>1055</v>
      </c>
      <c r="E926" s="17" t="s">
        <v>1901</v>
      </c>
      <c r="F926" s="20">
        <v>59000</v>
      </c>
      <c r="G926" s="20">
        <v>-58999</v>
      </c>
      <c r="H926" s="17">
        <v>1</v>
      </c>
    </row>
    <row r="927" spans="1:8">
      <c r="A927" s="19">
        <v>273</v>
      </c>
      <c r="B927" s="18">
        <v>100000294497</v>
      </c>
      <c r="C927" s="19">
        <v>0</v>
      </c>
      <c r="D927" s="19" t="s">
        <v>1055</v>
      </c>
      <c r="E927" s="17" t="s">
        <v>1902</v>
      </c>
      <c r="F927" s="20">
        <v>59000</v>
      </c>
      <c r="G927" s="20">
        <v>-58999</v>
      </c>
      <c r="H927" s="17">
        <v>1</v>
      </c>
    </row>
    <row r="928" spans="1:8">
      <c r="A928" s="19">
        <v>274</v>
      </c>
      <c r="B928" s="18">
        <v>100000294498</v>
      </c>
      <c r="C928" s="19">
        <v>0</v>
      </c>
      <c r="D928" s="19" t="s">
        <v>1055</v>
      </c>
      <c r="E928" s="17" t="s">
        <v>1903</v>
      </c>
      <c r="F928" s="20">
        <v>59000</v>
      </c>
      <c r="G928" s="20">
        <v>-58999</v>
      </c>
      <c r="H928" s="17">
        <v>1</v>
      </c>
    </row>
    <row r="929" spans="1:8">
      <c r="A929" s="19">
        <v>275</v>
      </c>
      <c r="B929" s="18">
        <v>100000294500</v>
      </c>
      <c r="C929" s="19">
        <v>0</v>
      </c>
      <c r="D929" s="19" t="s">
        <v>1055</v>
      </c>
      <c r="E929" s="17" t="s">
        <v>1904</v>
      </c>
      <c r="F929" s="20">
        <v>59000</v>
      </c>
      <c r="G929" s="20">
        <v>-58999</v>
      </c>
      <c r="H929" s="17">
        <v>1</v>
      </c>
    </row>
    <row r="930" spans="1:8">
      <c r="A930" s="19">
        <v>276</v>
      </c>
      <c r="B930" s="18">
        <v>100000294501</v>
      </c>
      <c r="C930" s="19">
        <v>0</v>
      </c>
      <c r="D930" s="19" t="s">
        <v>1055</v>
      </c>
      <c r="E930" s="17" t="s">
        <v>1905</v>
      </c>
      <c r="F930" s="20">
        <v>59000</v>
      </c>
      <c r="G930" s="20">
        <v>-58999</v>
      </c>
      <c r="H930" s="17">
        <v>1</v>
      </c>
    </row>
    <row r="931" spans="1:8">
      <c r="A931" s="19">
        <v>277</v>
      </c>
      <c r="B931" s="18">
        <v>100000294502</v>
      </c>
      <c r="C931" s="19">
        <v>0</v>
      </c>
      <c r="D931" s="19" t="s">
        <v>1055</v>
      </c>
      <c r="E931" s="17" t="s">
        <v>1906</v>
      </c>
      <c r="F931" s="20">
        <v>59000</v>
      </c>
      <c r="G931" s="20">
        <v>-58999</v>
      </c>
      <c r="H931" s="17">
        <v>1</v>
      </c>
    </row>
    <row r="932" spans="1:8">
      <c r="A932" s="19">
        <v>278</v>
      </c>
      <c r="B932" s="18">
        <v>100000294503</v>
      </c>
      <c r="C932" s="19">
        <v>0</v>
      </c>
      <c r="D932" s="19" t="s">
        <v>1055</v>
      </c>
      <c r="E932" s="17" t="s">
        <v>1907</v>
      </c>
      <c r="F932" s="20">
        <v>59000</v>
      </c>
      <c r="G932" s="20">
        <v>-58999</v>
      </c>
      <c r="H932" s="17">
        <v>1</v>
      </c>
    </row>
    <row r="933" spans="1:8">
      <c r="A933" s="19">
        <v>279</v>
      </c>
      <c r="B933" s="18">
        <v>100000294504</v>
      </c>
      <c r="C933" s="19">
        <v>0</v>
      </c>
      <c r="D933" s="19" t="s">
        <v>1055</v>
      </c>
      <c r="E933" s="17" t="s">
        <v>1908</v>
      </c>
      <c r="F933" s="20">
        <v>59000</v>
      </c>
      <c r="G933" s="20">
        <v>-58999</v>
      </c>
      <c r="H933" s="17">
        <v>1</v>
      </c>
    </row>
    <row r="934" spans="1:8">
      <c r="A934" s="19">
        <v>280</v>
      </c>
      <c r="B934" s="18">
        <v>100000294505</v>
      </c>
      <c r="C934" s="19">
        <v>0</v>
      </c>
      <c r="D934" s="19" t="s">
        <v>1055</v>
      </c>
      <c r="E934" s="17" t="s">
        <v>1909</v>
      </c>
      <c r="F934" s="20">
        <v>59000</v>
      </c>
      <c r="G934" s="20">
        <v>-58999</v>
      </c>
      <c r="H934" s="17">
        <v>1</v>
      </c>
    </row>
    <row r="935" spans="1:8">
      <c r="A935" s="19">
        <v>281</v>
      </c>
      <c r="B935" s="18">
        <v>100000294506</v>
      </c>
      <c r="C935" s="19">
        <v>0</v>
      </c>
      <c r="D935" s="19" t="s">
        <v>1055</v>
      </c>
      <c r="E935" s="17" t="s">
        <v>1910</v>
      </c>
      <c r="F935" s="20">
        <v>59000</v>
      </c>
      <c r="G935" s="20">
        <v>-58999</v>
      </c>
      <c r="H935" s="17">
        <v>1</v>
      </c>
    </row>
    <row r="936" spans="1:8">
      <c r="A936" s="19">
        <v>282</v>
      </c>
      <c r="B936" s="18">
        <v>100000294507</v>
      </c>
      <c r="C936" s="19">
        <v>0</v>
      </c>
      <c r="D936" s="19" t="s">
        <v>1055</v>
      </c>
      <c r="E936" s="17" t="s">
        <v>1911</v>
      </c>
      <c r="F936" s="20">
        <v>59000</v>
      </c>
      <c r="G936" s="20">
        <v>-58999</v>
      </c>
      <c r="H936" s="17">
        <v>1</v>
      </c>
    </row>
    <row r="937" spans="1:8">
      <c r="A937" s="19">
        <v>283</v>
      </c>
      <c r="B937" s="18">
        <v>100000294508</v>
      </c>
      <c r="C937" s="19">
        <v>0</v>
      </c>
      <c r="D937" s="19" t="s">
        <v>1055</v>
      </c>
      <c r="E937" s="17" t="s">
        <v>1912</v>
      </c>
      <c r="F937" s="20">
        <v>59000</v>
      </c>
      <c r="G937" s="20">
        <v>-58999</v>
      </c>
      <c r="H937" s="17">
        <v>1</v>
      </c>
    </row>
    <row r="938" spans="1:8">
      <c r="A938" s="19">
        <v>284</v>
      </c>
      <c r="B938" s="18">
        <v>100000294509</v>
      </c>
      <c r="C938" s="19">
        <v>0</v>
      </c>
      <c r="D938" s="19" t="s">
        <v>1055</v>
      </c>
      <c r="E938" s="17" t="s">
        <v>1913</v>
      </c>
      <c r="F938" s="20">
        <v>59000</v>
      </c>
      <c r="G938" s="20">
        <v>-58999</v>
      </c>
      <c r="H938" s="17">
        <v>1</v>
      </c>
    </row>
    <row r="939" spans="1:8">
      <c r="A939" s="19">
        <v>285</v>
      </c>
      <c r="B939" s="18">
        <v>100000294510</v>
      </c>
      <c r="C939" s="19">
        <v>0</v>
      </c>
      <c r="D939" s="19" t="s">
        <v>1055</v>
      </c>
      <c r="E939" s="17" t="s">
        <v>1914</v>
      </c>
      <c r="F939" s="20">
        <v>59000</v>
      </c>
      <c r="G939" s="20">
        <v>-58999</v>
      </c>
      <c r="H939" s="17">
        <v>1</v>
      </c>
    </row>
    <row r="940" spans="1:8">
      <c r="A940" s="19">
        <v>286</v>
      </c>
      <c r="B940" s="18">
        <v>100000294511</v>
      </c>
      <c r="C940" s="19">
        <v>0</v>
      </c>
      <c r="D940" s="19" t="s">
        <v>1055</v>
      </c>
      <c r="E940" s="17" t="s">
        <v>1915</v>
      </c>
      <c r="F940" s="20">
        <v>59000</v>
      </c>
      <c r="G940" s="20">
        <v>-58999</v>
      </c>
      <c r="H940" s="17">
        <v>1</v>
      </c>
    </row>
    <row r="941" spans="1:8">
      <c r="A941" s="19">
        <v>287</v>
      </c>
      <c r="B941" s="18">
        <v>100000294512</v>
      </c>
      <c r="C941" s="19">
        <v>0</v>
      </c>
      <c r="D941" s="19" t="s">
        <v>1055</v>
      </c>
      <c r="E941" s="17" t="s">
        <v>1916</v>
      </c>
      <c r="F941" s="20">
        <v>59000</v>
      </c>
      <c r="G941" s="20">
        <v>-58999</v>
      </c>
      <c r="H941" s="17">
        <v>1</v>
      </c>
    </row>
    <row r="942" spans="1:8">
      <c r="A942" s="19">
        <v>288</v>
      </c>
      <c r="B942" s="18">
        <v>100000294513</v>
      </c>
      <c r="C942" s="19">
        <v>0</v>
      </c>
      <c r="D942" s="19" t="s">
        <v>1055</v>
      </c>
      <c r="E942" s="17" t="s">
        <v>1917</v>
      </c>
      <c r="F942" s="20">
        <v>59000</v>
      </c>
      <c r="G942" s="20">
        <v>-58999</v>
      </c>
      <c r="H942" s="17">
        <v>1</v>
      </c>
    </row>
    <row r="943" spans="1:8">
      <c r="A943" s="19">
        <v>289</v>
      </c>
      <c r="B943" s="18">
        <v>100000294514</v>
      </c>
      <c r="C943" s="19">
        <v>0</v>
      </c>
      <c r="D943" s="19" t="s">
        <v>1055</v>
      </c>
      <c r="E943" s="17" t="s">
        <v>1918</v>
      </c>
      <c r="F943" s="20">
        <v>59000</v>
      </c>
      <c r="G943" s="20">
        <v>-58999</v>
      </c>
      <c r="H943" s="17">
        <v>1</v>
      </c>
    </row>
    <row r="944" spans="1:8">
      <c r="A944" s="19">
        <v>290</v>
      </c>
      <c r="B944" s="18">
        <v>100000294515</v>
      </c>
      <c r="C944" s="19">
        <v>0</v>
      </c>
      <c r="D944" s="19" t="s">
        <v>1055</v>
      </c>
      <c r="E944" s="17" t="s">
        <v>1919</v>
      </c>
      <c r="F944" s="20">
        <v>59000</v>
      </c>
      <c r="G944" s="20">
        <v>-58999</v>
      </c>
      <c r="H944" s="17">
        <v>1</v>
      </c>
    </row>
    <row r="945" spans="1:8">
      <c r="A945" s="19">
        <v>291</v>
      </c>
      <c r="B945" s="18">
        <v>100000294516</v>
      </c>
      <c r="C945" s="19">
        <v>0</v>
      </c>
      <c r="D945" s="19" t="s">
        <v>1055</v>
      </c>
      <c r="E945" s="17" t="s">
        <v>1920</v>
      </c>
      <c r="F945" s="20">
        <v>59000</v>
      </c>
      <c r="G945" s="20">
        <v>-58999</v>
      </c>
      <c r="H945" s="17">
        <v>1</v>
      </c>
    </row>
    <row r="946" spans="1:8">
      <c r="A946" s="19">
        <v>292</v>
      </c>
      <c r="B946" s="18">
        <v>100000294517</v>
      </c>
      <c r="C946" s="19">
        <v>0</v>
      </c>
      <c r="D946" s="19" t="s">
        <v>1055</v>
      </c>
      <c r="E946" s="17" t="s">
        <v>1921</v>
      </c>
      <c r="F946" s="20">
        <v>59000</v>
      </c>
      <c r="G946" s="20">
        <v>-58999</v>
      </c>
      <c r="H946" s="17">
        <v>1</v>
      </c>
    </row>
    <row r="947" spans="1:8">
      <c r="A947" s="19">
        <v>293</v>
      </c>
      <c r="B947" s="18">
        <v>100000294518</v>
      </c>
      <c r="C947" s="19">
        <v>0</v>
      </c>
      <c r="D947" s="19" t="s">
        <v>1055</v>
      </c>
      <c r="E947" s="17" t="s">
        <v>1922</v>
      </c>
      <c r="F947" s="20">
        <v>59000</v>
      </c>
      <c r="G947" s="20">
        <v>-58999</v>
      </c>
      <c r="H947" s="17">
        <v>1</v>
      </c>
    </row>
    <row r="948" spans="1:8">
      <c r="A948" s="19">
        <v>294</v>
      </c>
      <c r="B948" s="18">
        <v>100000294519</v>
      </c>
      <c r="C948" s="19">
        <v>0</v>
      </c>
      <c r="D948" s="19" t="s">
        <v>1055</v>
      </c>
      <c r="E948" s="17" t="s">
        <v>1923</v>
      </c>
      <c r="F948" s="20">
        <v>59000</v>
      </c>
      <c r="G948" s="20">
        <v>-58999</v>
      </c>
      <c r="H948" s="17">
        <v>1</v>
      </c>
    </row>
    <row r="949" spans="1:8">
      <c r="A949" s="19">
        <v>295</v>
      </c>
      <c r="B949" s="18">
        <v>100000294520</v>
      </c>
      <c r="C949" s="19">
        <v>0</v>
      </c>
      <c r="D949" s="19" t="s">
        <v>1055</v>
      </c>
      <c r="E949" s="17" t="s">
        <v>1924</v>
      </c>
      <c r="F949" s="20">
        <v>59000</v>
      </c>
      <c r="G949" s="20">
        <v>-58999</v>
      </c>
      <c r="H949" s="17">
        <v>1</v>
      </c>
    </row>
    <row r="950" spans="1:8">
      <c r="A950" s="19">
        <v>296</v>
      </c>
      <c r="B950" s="18">
        <v>100000294521</v>
      </c>
      <c r="C950" s="19">
        <v>0</v>
      </c>
      <c r="D950" s="19" t="s">
        <v>1055</v>
      </c>
      <c r="E950" s="17" t="s">
        <v>1925</v>
      </c>
      <c r="F950" s="20">
        <v>59000</v>
      </c>
      <c r="G950" s="20">
        <v>-58999</v>
      </c>
      <c r="H950" s="17">
        <v>1</v>
      </c>
    </row>
    <row r="951" spans="1:8">
      <c r="A951" s="19">
        <v>297</v>
      </c>
      <c r="B951" s="18">
        <v>100000294522</v>
      </c>
      <c r="C951" s="19">
        <v>0</v>
      </c>
      <c r="D951" s="19" t="s">
        <v>1055</v>
      </c>
      <c r="E951" s="17" t="s">
        <v>1926</v>
      </c>
      <c r="F951" s="20">
        <v>59000</v>
      </c>
      <c r="G951" s="20">
        <v>-58999</v>
      </c>
      <c r="H951" s="17">
        <v>1</v>
      </c>
    </row>
    <row r="952" spans="1:8">
      <c r="A952" s="19">
        <v>298</v>
      </c>
      <c r="B952" s="18">
        <v>100000294523</v>
      </c>
      <c r="C952" s="19">
        <v>0</v>
      </c>
      <c r="D952" s="19" t="s">
        <v>1055</v>
      </c>
      <c r="E952" s="17" t="s">
        <v>1927</v>
      </c>
      <c r="F952" s="20">
        <v>59000</v>
      </c>
      <c r="G952" s="20">
        <v>-58999</v>
      </c>
      <c r="H952" s="17">
        <v>1</v>
      </c>
    </row>
    <row r="953" spans="1:8">
      <c r="A953" s="19">
        <v>299</v>
      </c>
      <c r="B953" s="18">
        <v>100000294526</v>
      </c>
      <c r="C953" s="19">
        <v>0</v>
      </c>
      <c r="D953" s="19" t="s">
        <v>1055</v>
      </c>
      <c r="E953" s="17" t="s">
        <v>1928</v>
      </c>
      <c r="F953" s="20">
        <v>59000</v>
      </c>
      <c r="G953" s="20">
        <v>-58999</v>
      </c>
      <c r="H953" s="17">
        <v>1</v>
      </c>
    </row>
    <row r="954" spans="1:8">
      <c r="A954" s="19">
        <v>300</v>
      </c>
      <c r="B954" s="18">
        <v>100000294527</v>
      </c>
      <c r="C954" s="19">
        <v>0</v>
      </c>
      <c r="D954" s="19" t="s">
        <v>1055</v>
      </c>
      <c r="E954" s="17" t="s">
        <v>1929</v>
      </c>
      <c r="F954" s="20">
        <v>59000</v>
      </c>
      <c r="G954" s="20">
        <v>-58999</v>
      </c>
      <c r="H954" s="17">
        <v>1</v>
      </c>
    </row>
    <row r="955" spans="1:8">
      <c r="A955" s="19">
        <v>301</v>
      </c>
      <c r="B955" s="18">
        <v>100000294528</v>
      </c>
      <c r="C955" s="19">
        <v>0</v>
      </c>
      <c r="D955" s="19" t="s">
        <v>1055</v>
      </c>
      <c r="E955" s="17" t="s">
        <v>1930</v>
      </c>
      <c r="F955" s="20">
        <v>59000</v>
      </c>
      <c r="G955" s="20">
        <v>-58999</v>
      </c>
      <c r="H955" s="17">
        <v>1</v>
      </c>
    </row>
    <row r="956" spans="1:8">
      <c r="A956" s="19">
        <v>302</v>
      </c>
      <c r="B956" s="18">
        <v>100000294530</v>
      </c>
      <c r="C956" s="19">
        <v>0</v>
      </c>
      <c r="D956" s="19" t="s">
        <v>1055</v>
      </c>
      <c r="E956" s="17" t="s">
        <v>1931</v>
      </c>
      <c r="F956" s="20">
        <v>59000</v>
      </c>
      <c r="G956" s="20">
        <v>-58999</v>
      </c>
      <c r="H956" s="17">
        <v>1</v>
      </c>
    </row>
    <row r="957" spans="1:8">
      <c r="A957" s="19">
        <v>303</v>
      </c>
      <c r="B957" s="18">
        <v>100000294532</v>
      </c>
      <c r="C957" s="19">
        <v>0</v>
      </c>
      <c r="D957" s="19" t="s">
        <v>1055</v>
      </c>
      <c r="E957" s="17" t="s">
        <v>1932</v>
      </c>
      <c r="F957" s="20">
        <v>59000</v>
      </c>
      <c r="G957" s="20">
        <v>-58999</v>
      </c>
      <c r="H957" s="17">
        <v>1</v>
      </c>
    </row>
    <row r="958" spans="1:8">
      <c r="A958" s="19">
        <v>304</v>
      </c>
      <c r="B958" s="18">
        <v>100000294533</v>
      </c>
      <c r="C958" s="19">
        <v>0</v>
      </c>
      <c r="D958" s="19" t="s">
        <v>1055</v>
      </c>
      <c r="E958" s="17" t="s">
        <v>1933</v>
      </c>
      <c r="F958" s="20">
        <v>59000</v>
      </c>
      <c r="G958" s="20">
        <v>-58999</v>
      </c>
      <c r="H958" s="17">
        <v>1</v>
      </c>
    </row>
    <row r="959" spans="1:8">
      <c r="A959" s="19">
        <v>305</v>
      </c>
      <c r="B959" s="18">
        <v>100000294534</v>
      </c>
      <c r="C959" s="19">
        <v>0</v>
      </c>
      <c r="D959" s="19" t="s">
        <v>1055</v>
      </c>
      <c r="E959" s="17" t="s">
        <v>1934</v>
      </c>
      <c r="F959" s="20">
        <v>59000</v>
      </c>
      <c r="G959" s="20">
        <v>-58999</v>
      </c>
      <c r="H959" s="17">
        <v>1</v>
      </c>
    </row>
    <row r="960" spans="1:8">
      <c r="A960" s="19">
        <v>306</v>
      </c>
      <c r="B960" s="18">
        <v>100000294535</v>
      </c>
      <c r="C960" s="19">
        <v>0</v>
      </c>
      <c r="D960" s="19" t="s">
        <v>1055</v>
      </c>
      <c r="E960" s="17" t="s">
        <v>1935</v>
      </c>
      <c r="F960" s="20">
        <v>59000</v>
      </c>
      <c r="G960" s="20">
        <v>-58999</v>
      </c>
      <c r="H960" s="17">
        <v>1</v>
      </c>
    </row>
    <row r="961" spans="1:8">
      <c r="A961" s="19">
        <v>307</v>
      </c>
      <c r="B961" s="18">
        <v>100000294536</v>
      </c>
      <c r="C961" s="19">
        <v>0</v>
      </c>
      <c r="D961" s="19" t="s">
        <v>1055</v>
      </c>
      <c r="E961" s="17" t="s">
        <v>1936</v>
      </c>
      <c r="F961" s="20">
        <v>59000</v>
      </c>
      <c r="G961" s="20">
        <v>-58999</v>
      </c>
      <c r="H961" s="17">
        <v>1</v>
      </c>
    </row>
    <row r="962" spans="1:8">
      <c r="A962" s="19">
        <v>308</v>
      </c>
      <c r="B962" s="18">
        <v>100000294537</v>
      </c>
      <c r="C962" s="19">
        <v>0</v>
      </c>
      <c r="D962" s="19" t="s">
        <v>1055</v>
      </c>
      <c r="E962" s="17" t="s">
        <v>1937</v>
      </c>
      <c r="F962" s="20">
        <v>59000</v>
      </c>
      <c r="G962" s="20">
        <v>-58999</v>
      </c>
      <c r="H962" s="17">
        <v>1</v>
      </c>
    </row>
    <row r="963" spans="1:8">
      <c r="A963" s="19">
        <v>309</v>
      </c>
      <c r="B963" s="18">
        <v>100000294538</v>
      </c>
      <c r="C963" s="19">
        <v>0</v>
      </c>
      <c r="D963" s="19" t="s">
        <v>1055</v>
      </c>
      <c r="E963" s="17" t="s">
        <v>1938</v>
      </c>
      <c r="F963" s="20">
        <v>59000</v>
      </c>
      <c r="G963" s="20">
        <v>-58999</v>
      </c>
      <c r="H963" s="17">
        <v>1</v>
      </c>
    </row>
    <row r="964" spans="1:8">
      <c r="A964" s="19">
        <v>310</v>
      </c>
      <c r="B964" s="18">
        <v>100000294539</v>
      </c>
      <c r="C964" s="19">
        <v>0</v>
      </c>
      <c r="D964" s="19" t="s">
        <v>1055</v>
      </c>
      <c r="E964" s="17" t="s">
        <v>1939</v>
      </c>
      <c r="F964" s="20">
        <v>59000</v>
      </c>
      <c r="G964" s="20">
        <v>-58999</v>
      </c>
      <c r="H964" s="17">
        <v>1</v>
      </c>
    </row>
    <row r="965" spans="1:8">
      <c r="A965" s="19">
        <v>311</v>
      </c>
      <c r="B965" s="18">
        <v>100000294540</v>
      </c>
      <c r="C965" s="19">
        <v>0</v>
      </c>
      <c r="D965" s="19" t="s">
        <v>1055</v>
      </c>
      <c r="E965" s="17" t="s">
        <v>1940</v>
      </c>
      <c r="F965" s="20">
        <v>59000</v>
      </c>
      <c r="G965" s="20">
        <v>-58999</v>
      </c>
      <c r="H965" s="17">
        <v>1</v>
      </c>
    </row>
    <row r="966" spans="1:8">
      <c r="A966" s="19">
        <v>312</v>
      </c>
      <c r="B966" s="18">
        <v>100000294541</v>
      </c>
      <c r="C966" s="19">
        <v>0</v>
      </c>
      <c r="D966" s="19" t="s">
        <v>1055</v>
      </c>
      <c r="E966" s="17" t="s">
        <v>1941</v>
      </c>
      <c r="F966" s="20">
        <v>59000</v>
      </c>
      <c r="G966" s="20">
        <v>-58999</v>
      </c>
      <c r="H966" s="17">
        <v>1</v>
      </c>
    </row>
    <row r="967" spans="1:8">
      <c r="A967" s="19">
        <v>313</v>
      </c>
      <c r="B967" s="18">
        <v>100000294542</v>
      </c>
      <c r="C967" s="19">
        <v>0</v>
      </c>
      <c r="D967" s="19" t="s">
        <v>1055</v>
      </c>
      <c r="E967" s="17" t="s">
        <v>1942</v>
      </c>
      <c r="F967" s="20">
        <v>59000</v>
      </c>
      <c r="G967" s="20">
        <v>-58999</v>
      </c>
      <c r="H967" s="17">
        <v>1</v>
      </c>
    </row>
    <row r="968" spans="1:8">
      <c r="A968" s="19">
        <v>314</v>
      </c>
      <c r="B968" s="18">
        <v>100000294543</v>
      </c>
      <c r="C968" s="19">
        <v>0</v>
      </c>
      <c r="D968" s="19" t="s">
        <v>1055</v>
      </c>
      <c r="E968" s="17" t="s">
        <v>1943</v>
      </c>
      <c r="F968" s="20">
        <v>59000</v>
      </c>
      <c r="G968" s="20">
        <v>-58999</v>
      </c>
      <c r="H968" s="17">
        <v>1</v>
      </c>
    </row>
    <row r="969" spans="1:8">
      <c r="A969" s="19">
        <v>315</v>
      </c>
      <c r="B969" s="18">
        <v>100000294544</v>
      </c>
      <c r="C969" s="19">
        <v>0</v>
      </c>
      <c r="D969" s="19" t="s">
        <v>1055</v>
      </c>
      <c r="E969" s="17" t="s">
        <v>1944</v>
      </c>
      <c r="F969" s="20">
        <v>59000</v>
      </c>
      <c r="G969" s="20">
        <v>-58999</v>
      </c>
      <c r="H969" s="17">
        <v>1</v>
      </c>
    </row>
    <row r="970" spans="1:8">
      <c r="A970" s="19">
        <v>316</v>
      </c>
      <c r="B970" s="18">
        <v>100000294545</v>
      </c>
      <c r="C970" s="19">
        <v>0</v>
      </c>
      <c r="D970" s="19" t="s">
        <v>1055</v>
      </c>
      <c r="E970" s="17" t="s">
        <v>1945</v>
      </c>
      <c r="F970" s="20">
        <v>59000</v>
      </c>
      <c r="G970" s="20">
        <v>-58999</v>
      </c>
      <c r="H970" s="17">
        <v>1</v>
      </c>
    </row>
    <row r="971" spans="1:8">
      <c r="A971" s="19">
        <v>317</v>
      </c>
      <c r="B971" s="18">
        <v>100000294546</v>
      </c>
      <c r="C971" s="19">
        <v>0</v>
      </c>
      <c r="D971" s="19" t="s">
        <v>1055</v>
      </c>
      <c r="E971" s="17" t="s">
        <v>1946</v>
      </c>
      <c r="F971" s="20">
        <v>59000</v>
      </c>
      <c r="G971" s="20">
        <v>-58999</v>
      </c>
      <c r="H971" s="17">
        <v>1</v>
      </c>
    </row>
    <row r="972" spans="1:8">
      <c r="A972" s="19">
        <v>318</v>
      </c>
      <c r="B972" s="18">
        <v>100000294547</v>
      </c>
      <c r="C972" s="19">
        <v>0</v>
      </c>
      <c r="D972" s="19" t="s">
        <v>1055</v>
      </c>
      <c r="E972" s="17" t="s">
        <v>1947</v>
      </c>
      <c r="F972" s="20">
        <v>59000</v>
      </c>
      <c r="G972" s="20">
        <v>-58999</v>
      </c>
      <c r="H972" s="17">
        <v>1</v>
      </c>
    </row>
    <row r="973" spans="1:8">
      <c r="A973" s="19">
        <v>319</v>
      </c>
      <c r="B973" s="18">
        <v>100000294548</v>
      </c>
      <c r="C973" s="19">
        <v>0</v>
      </c>
      <c r="D973" s="19" t="s">
        <v>1055</v>
      </c>
      <c r="E973" s="17" t="s">
        <v>1948</v>
      </c>
      <c r="F973" s="20">
        <v>59000</v>
      </c>
      <c r="G973" s="20">
        <v>-58999</v>
      </c>
      <c r="H973" s="17">
        <v>1</v>
      </c>
    </row>
    <row r="974" spans="1:8">
      <c r="A974" s="19">
        <v>320</v>
      </c>
      <c r="B974" s="18">
        <v>100000294549</v>
      </c>
      <c r="C974" s="19">
        <v>0</v>
      </c>
      <c r="D974" s="19" t="s">
        <v>1055</v>
      </c>
      <c r="E974" s="17" t="s">
        <v>1949</v>
      </c>
      <c r="F974" s="20">
        <v>59000</v>
      </c>
      <c r="G974" s="20">
        <v>-58999</v>
      </c>
      <c r="H974" s="17">
        <v>1</v>
      </c>
    </row>
    <row r="975" spans="1:8">
      <c r="A975" s="19">
        <v>321</v>
      </c>
      <c r="B975" s="18">
        <v>100000294550</v>
      </c>
      <c r="C975" s="19">
        <v>0</v>
      </c>
      <c r="D975" s="19" t="s">
        <v>1055</v>
      </c>
      <c r="E975" s="17" t="s">
        <v>1950</v>
      </c>
      <c r="F975" s="20">
        <v>59000</v>
      </c>
      <c r="G975" s="20">
        <v>-58999</v>
      </c>
      <c r="H975" s="17">
        <v>1</v>
      </c>
    </row>
    <row r="976" spans="1:8">
      <c r="A976" s="19">
        <v>322</v>
      </c>
      <c r="B976" s="18">
        <v>100000294551</v>
      </c>
      <c r="C976" s="19">
        <v>0</v>
      </c>
      <c r="D976" s="19" t="s">
        <v>1055</v>
      </c>
      <c r="E976" s="17" t="s">
        <v>1951</v>
      </c>
      <c r="F976" s="20">
        <v>59000</v>
      </c>
      <c r="G976" s="20">
        <v>-58999</v>
      </c>
      <c r="H976" s="17">
        <v>1</v>
      </c>
    </row>
    <row r="977" spans="1:8">
      <c r="A977" s="19">
        <v>323</v>
      </c>
      <c r="B977" s="18">
        <v>100000294552</v>
      </c>
      <c r="C977" s="19">
        <v>0</v>
      </c>
      <c r="D977" s="19" t="s">
        <v>1055</v>
      </c>
      <c r="E977" s="17" t="s">
        <v>1952</v>
      </c>
      <c r="F977" s="20">
        <v>59000</v>
      </c>
      <c r="G977" s="20">
        <v>-58999</v>
      </c>
      <c r="H977" s="17">
        <v>1</v>
      </c>
    </row>
    <row r="978" spans="1:8">
      <c r="A978" s="19">
        <v>324</v>
      </c>
      <c r="B978" s="18">
        <v>100000294553</v>
      </c>
      <c r="C978" s="19">
        <v>0</v>
      </c>
      <c r="D978" s="19" t="s">
        <v>1055</v>
      </c>
      <c r="E978" s="17" t="s">
        <v>1953</v>
      </c>
      <c r="F978" s="20">
        <v>59000</v>
      </c>
      <c r="G978" s="20">
        <v>-58999</v>
      </c>
      <c r="H978" s="17">
        <v>1</v>
      </c>
    </row>
    <row r="979" spans="1:8">
      <c r="A979" s="19">
        <v>325</v>
      </c>
      <c r="B979" s="18">
        <v>100000294554</v>
      </c>
      <c r="C979" s="19">
        <v>0</v>
      </c>
      <c r="D979" s="19" t="s">
        <v>1055</v>
      </c>
      <c r="E979" s="17" t="s">
        <v>1954</v>
      </c>
      <c r="F979" s="20">
        <v>59000</v>
      </c>
      <c r="G979" s="20">
        <v>-58999</v>
      </c>
      <c r="H979" s="17">
        <v>1</v>
      </c>
    </row>
    <row r="980" spans="1:8">
      <c r="A980" s="19">
        <v>326</v>
      </c>
      <c r="B980" s="18">
        <v>100000294555</v>
      </c>
      <c r="C980" s="19">
        <v>0</v>
      </c>
      <c r="D980" s="19" t="s">
        <v>1055</v>
      </c>
      <c r="E980" s="17" t="s">
        <v>1955</v>
      </c>
      <c r="F980" s="20">
        <v>59000</v>
      </c>
      <c r="G980" s="20">
        <v>-58999</v>
      </c>
      <c r="H980" s="17">
        <v>1</v>
      </c>
    </row>
    <row r="981" spans="1:8">
      <c r="A981" s="19">
        <v>327</v>
      </c>
      <c r="B981" s="18">
        <v>100000294556</v>
      </c>
      <c r="C981" s="19">
        <v>0</v>
      </c>
      <c r="D981" s="19" t="s">
        <v>1055</v>
      </c>
      <c r="E981" s="17" t="s">
        <v>1956</v>
      </c>
      <c r="F981" s="20">
        <v>59000</v>
      </c>
      <c r="G981" s="20">
        <v>-58999</v>
      </c>
      <c r="H981" s="17">
        <v>1</v>
      </c>
    </row>
    <row r="982" spans="1:8">
      <c r="A982" s="19">
        <v>328</v>
      </c>
      <c r="B982" s="18">
        <v>100000294557</v>
      </c>
      <c r="C982" s="19">
        <v>0</v>
      </c>
      <c r="D982" s="19" t="s">
        <v>1055</v>
      </c>
      <c r="E982" s="17" t="s">
        <v>1957</v>
      </c>
      <c r="F982" s="20">
        <v>59000</v>
      </c>
      <c r="G982" s="20">
        <v>-58999</v>
      </c>
      <c r="H982" s="17">
        <v>1</v>
      </c>
    </row>
    <row r="983" spans="1:8">
      <c r="A983" s="19">
        <v>329</v>
      </c>
      <c r="B983" s="18">
        <v>100000294558</v>
      </c>
      <c r="C983" s="19">
        <v>0</v>
      </c>
      <c r="D983" s="19" t="s">
        <v>1055</v>
      </c>
      <c r="E983" s="17" t="s">
        <v>1958</v>
      </c>
      <c r="F983" s="20">
        <v>59000</v>
      </c>
      <c r="G983" s="20">
        <v>-58999</v>
      </c>
      <c r="H983" s="17">
        <v>1</v>
      </c>
    </row>
    <row r="984" spans="1:8">
      <c r="A984" s="19">
        <v>330</v>
      </c>
      <c r="B984" s="18">
        <v>100000294559</v>
      </c>
      <c r="C984" s="19">
        <v>0</v>
      </c>
      <c r="D984" s="19" t="s">
        <v>1055</v>
      </c>
      <c r="E984" s="17" t="s">
        <v>1959</v>
      </c>
      <c r="F984" s="20">
        <v>59000</v>
      </c>
      <c r="G984" s="20">
        <v>-58999</v>
      </c>
      <c r="H984" s="17">
        <v>1</v>
      </c>
    </row>
    <row r="985" spans="1:8">
      <c r="A985" s="19">
        <v>331</v>
      </c>
      <c r="B985" s="18">
        <v>100000294560</v>
      </c>
      <c r="C985" s="19">
        <v>0</v>
      </c>
      <c r="D985" s="19" t="s">
        <v>1055</v>
      </c>
      <c r="E985" s="17" t="s">
        <v>1960</v>
      </c>
      <c r="F985" s="20">
        <v>59000</v>
      </c>
      <c r="G985" s="20">
        <v>-58999</v>
      </c>
      <c r="H985" s="17">
        <v>1</v>
      </c>
    </row>
    <row r="986" spans="1:8">
      <c r="A986" s="19">
        <v>332</v>
      </c>
      <c r="B986" s="18">
        <v>100000294561</v>
      </c>
      <c r="C986" s="19">
        <v>0</v>
      </c>
      <c r="D986" s="19" t="s">
        <v>1055</v>
      </c>
      <c r="E986" s="17" t="s">
        <v>1961</v>
      </c>
      <c r="F986" s="20">
        <v>59000</v>
      </c>
      <c r="G986" s="20">
        <v>-58999</v>
      </c>
      <c r="H986" s="17">
        <v>1</v>
      </c>
    </row>
    <row r="987" spans="1:8">
      <c r="A987" s="19">
        <v>333</v>
      </c>
      <c r="B987" s="18">
        <v>100000294562</v>
      </c>
      <c r="C987" s="19">
        <v>0</v>
      </c>
      <c r="D987" s="19" t="s">
        <v>1055</v>
      </c>
      <c r="E987" s="17" t="s">
        <v>1962</v>
      </c>
      <c r="F987" s="20">
        <v>59000</v>
      </c>
      <c r="G987" s="20">
        <v>-58999</v>
      </c>
      <c r="H987" s="17">
        <v>1</v>
      </c>
    </row>
    <row r="988" spans="1:8">
      <c r="A988" s="19">
        <v>334</v>
      </c>
      <c r="B988" s="18">
        <v>100000294563</v>
      </c>
      <c r="C988" s="19">
        <v>0</v>
      </c>
      <c r="D988" s="19" t="s">
        <v>1055</v>
      </c>
      <c r="E988" s="17" t="s">
        <v>1963</v>
      </c>
      <c r="F988" s="20">
        <v>59000</v>
      </c>
      <c r="G988" s="20">
        <v>-58999</v>
      </c>
      <c r="H988" s="17">
        <v>1</v>
      </c>
    </row>
    <row r="989" spans="1:8">
      <c r="A989" s="19">
        <v>335</v>
      </c>
      <c r="B989" s="18">
        <v>100000294564</v>
      </c>
      <c r="C989" s="19">
        <v>0</v>
      </c>
      <c r="D989" s="19" t="s">
        <v>1055</v>
      </c>
      <c r="E989" s="17" t="s">
        <v>1964</v>
      </c>
      <c r="F989" s="20">
        <v>59000</v>
      </c>
      <c r="G989" s="20">
        <v>-58999</v>
      </c>
      <c r="H989" s="17">
        <v>1</v>
      </c>
    </row>
    <row r="990" spans="1:8">
      <c r="A990" s="19">
        <v>336</v>
      </c>
      <c r="B990" s="18">
        <v>100000294565</v>
      </c>
      <c r="C990" s="19">
        <v>0</v>
      </c>
      <c r="D990" s="19" t="s">
        <v>1055</v>
      </c>
      <c r="E990" s="17" t="s">
        <v>1965</v>
      </c>
      <c r="F990" s="20">
        <v>59000</v>
      </c>
      <c r="G990" s="20">
        <v>-58999</v>
      </c>
      <c r="H990" s="17">
        <v>1</v>
      </c>
    </row>
    <row r="991" spans="1:8">
      <c r="A991" s="19">
        <v>337</v>
      </c>
      <c r="B991" s="18">
        <v>100000294566</v>
      </c>
      <c r="C991" s="19">
        <v>0</v>
      </c>
      <c r="D991" s="19" t="s">
        <v>1055</v>
      </c>
      <c r="E991" s="17" t="s">
        <v>1966</v>
      </c>
      <c r="F991" s="20">
        <v>59000</v>
      </c>
      <c r="G991" s="20">
        <v>-58999</v>
      </c>
      <c r="H991" s="17">
        <v>1</v>
      </c>
    </row>
    <row r="992" spans="1:8">
      <c r="A992" s="19">
        <v>338</v>
      </c>
      <c r="B992" s="18">
        <v>100000294567</v>
      </c>
      <c r="C992" s="19">
        <v>0</v>
      </c>
      <c r="D992" s="19" t="s">
        <v>1055</v>
      </c>
      <c r="E992" s="17" t="s">
        <v>1967</v>
      </c>
      <c r="F992" s="20">
        <v>59000</v>
      </c>
      <c r="G992" s="20">
        <v>-58999</v>
      </c>
      <c r="H992" s="17">
        <v>1</v>
      </c>
    </row>
    <row r="993" spans="1:12">
      <c r="A993" s="17"/>
      <c r="B993" s="18">
        <v>100000308655</v>
      </c>
      <c r="C993" s="19">
        <v>0</v>
      </c>
      <c r="D993" s="19" t="s">
        <v>465</v>
      </c>
      <c r="E993" s="17" t="s">
        <v>1968</v>
      </c>
      <c r="F993" s="20">
        <v>500000</v>
      </c>
      <c r="G993" s="20">
        <v>-499999</v>
      </c>
      <c r="H993" s="17">
        <v>1</v>
      </c>
    </row>
    <row r="994" spans="1:12">
      <c r="A994" s="17"/>
      <c r="B994" s="22" t="s">
        <v>279</v>
      </c>
      <c r="C994" s="19"/>
      <c r="D994" s="19"/>
      <c r="E994" s="17"/>
      <c r="F994" s="23">
        <f>SUM(F655:F993)</f>
        <v>21675491.16</v>
      </c>
      <c r="G994" s="23">
        <f t="shared" ref="G994:H994" si="4">SUM(G655:G993)</f>
        <v>-21675152.16</v>
      </c>
      <c r="H994" s="23">
        <f t="shared" si="4"/>
        <v>339</v>
      </c>
    </row>
    <row r="995" spans="1:12" s="8" customFormat="1">
      <c r="A995" s="43" t="s">
        <v>276</v>
      </c>
      <c r="B995" s="44"/>
      <c r="C995" s="44"/>
      <c r="D995" s="44"/>
      <c r="E995" s="45"/>
      <c r="F995" s="7">
        <f>F994+F651</f>
        <v>127299812.16</v>
      </c>
      <c r="G995" s="7">
        <f t="shared" ref="G995:H995" si="5">G994+G651</f>
        <v>-60368885.779999897</v>
      </c>
      <c r="H995" s="7">
        <f t="shared" si="5"/>
        <v>66930926.380000405</v>
      </c>
      <c r="I995" s="39"/>
      <c r="J995" s="40"/>
    </row>
    <row r="996" spans="1:12">
      <c r="B996" s="4" t="s">
        <v>121</v>
      </c>
      <c r="F996" s="5">
        <v>127299812.16</v>
      </c>
      <c r="G996" s="5">
        <v>-60368885.780000001</v>
      </c>
      <c r="H996" s="5">
        <v>66930926.380000003</v>
      </c>
    </row>
    <row r="997" spans="1:12">
      <c r="F997" s="5"/>
      <c r="G997" s="5"/>
      <c r="H997" s="5"/>
    </row>
    <row r="998" spans="1:12">
      <c r="A998" s="13" t="s">
        <v>141</v>
      </c>
      <c r="F998" s="5"/>
      <c r="G998" s="5"/>
      <c r="H998" s="5"/>
    </row>
    <row r="999" spans="1:12" s="12" customFormat="1">
      <c r="A999" s="15" t="s">
        <v>273</v>
      </c>
      <c r="B999" s="16" t="s">
        <v>1</v>
      </c>
      <c r="C999" s="15" t="s">
        <v>2</v>
      </c>
      <c r="D999" s="15" t="s">
        <v>274</v>
      </c>
      <c r="E999" s="15" t="s">
        <v>3</v>
      </c>
      <c r="F999" s="15" t="s">
        <v>4</v>
      </c>
      <c r="G999" s="15" t="s">
        <v>307</v>
      </c>
      <c r="H999" s="15" t="s">
        <v>6</v>
      </c>
      <c r="I999" s="34"/>
      <c r="J999" s="34"/>
      <c r="K999" s="6"/>
      <c r="L999" s="6"/>
    </row>
    <row r="1000" spans="1:12">
      <c r="A1000" s="19">
        <v>1</v>
      </c>
      <c r="B1000" s="18">
        <v>100000255875</v>
      </c>
      <c r="C1000" s="19">
        <v>0</v>
      </c>
      <c r="D1000" s="19" t="s">
        <v>132</v>
      </c>
      <c r="E1000" s="17" t="s">
        <v>133</v>
      </c>
      <c r="F1000" s="20">
        <v>117700</v>
      </c>
      <c r="G1000" s="20">
        <v>-71715.199999999997</v>
      </c>
      <c r="H1000" s="20">
        <v>45984.800000000003</v>
      </c>
    </row>
    <row r="1001" spans="1:12">
      <c r="A1001" s="19">
        <v>2</v>
      </c>
      <c r="B1001" s="18">
        <v>100000255876</v>
      </c>
      <c r="C1001" s="19">
        <v>0</v>
      </c>
      <c r="D1001" s="19" t="s">
        <v>132</v>
      </c>
      <c r="E1001" s="17" t="s">
        <v>133</v>
      </c>
      <c r="F1001" s="20">
        <v>117700</v>
      </c>
      <c r="G1001" s="20">
        <v>-71715.199999999997</v>
      </c>
      <c r="H1001" s="20">
        <v>45984.800000000003</v>
      </c>
    </row>
    <row r="1002" spans="1:12">
      <c r="A1002" s="19">
        <v>3</v>
      </c>
      <c r="B1002" s="18">
        <v>100000255877</v>
      </c>
      <c r="C1002" s="19">
        <v>0</v>
      </c>
      <c r="D1002" s="19" t="s">
        <v>132</v>
      </c>
      <c r="E1002" s="17" t="s">
        <v>133</v>
      </c>
      <c r="F1002" s="20">
        <v>117700</v>
      </c>
      <c r="G1002" s="20">
        <v>-71715.199999999997</v>
      </c>
      <c r="H1002" s="20">
        <v>45984.800000000003</v>
      </c>
    </row>
    <row r="1003" spans="1:12">
      <c r="A1003" s="19">
        <v>4</v>
      </c>
      <c r="B1003" s="18">
        <v>100000255878</v>
      </c>
      <c r="C1003" s="19">
        <v>0</v>
      </c>
      <c r="D1003" s="19" t="s">
        <v>132</v>
      </c>
      <c r="E1003" s="17" t="s">
        <v>133</v>
      </c>
      <c r="F1003" s="20">
        <v>117700</v>
      </c>
      <c r="G1003" s="20">
        <v>-71715.199999999997</v>
      </c>
      <c r="H1003" s="20">
        <v>45984.800000000003</v>
      </c>
    </row>
    <row r="1004" spans="1:12">
      <c r="A1004" s="19">
        <v>5</v>
      </c>
      <c r="B1004" s="18">
        <v>100000255879</v>
      </c>
      <c r="C1004" s="19">
        <v>0</v>
      </c>
      <c r="D1004" s="19" t="s">
        <v>132</v>
      </c>
      <c r="E1004" s="17" t="s">
        <v>133</v>
      </c>
      <c r="F1004" s="20">
        <v>117700</v>
      </c>
      <c r="G1004" s="20">
        <v>-71715.199999999997</v>
      </c>
      <c r="H1004" s="20">
        <v>45984.800000000003</v>
      </c>
    </row>
    <row r="1005" spans="1:12">
      <c r="A1005" s="19">
        <v>6</v>
      </c>
      <c r="B1005" s="18">
        <v>100000255880</v>
      </c>
      <c r="C1005" s="19">
        <v>0</v>
      </c>
      <c r="D1005" s="19" t="s">
        <v>132</v>
      </c>
      <c r="E1005" s="17" t="s">
        <v>133</v>
      </c>
      <c r="F1005" s="20">
        <v>117700</v>
      </c>
      <c r="G1005" s="20">
        <v>-71715.199999999997</v>
      </c>
      <c r="H1005" s="20">
        <v>45984.800000000003</v>
      </c>
    </row>
    <row r="1006" spans="1:12">
      <c r="A1006" s="19">
        <v>7</v>
      </c>
      <c r="B1006" s="18">
        <v>100000255881</v>
      </c>
      <c r="C1006" s="19">
        <v>0</v>
      </c>
      <c r="D1006" s="19" t="s">
        <v>132</v>
      </c>
      <c r="E1006" s="17" t="s">
        <v>133</v>
      </c>
      <c r="F1006" s="20">
        <v>117700</v>
      </c>
      <c r="G1006" s="20">
        <v>-71715.199999999997</v>
      </c>
      <c r="H1006" s="20">
        <v>45984.800000000003</v>
      </c>
    </row>
    <row r="1007" spans="1:12">
      <c r="A1007" s="19">
        <v>8</v>
      </c>
      <c r="B1007" s="18">
        <v>100000255882</v>
      </c>
      <c r="C1007" s="19">
        <v>0</v>
      </c>
      <c r="D1007" s="19" t="s">
        <v>132</v>
      </c>
      <c r="E1007" s="17" t="s">
        <v>133</v>
      </c>
      <c r="F1007" s="20">
        <v>117700</v>
      </c>
      <c r="G1007" s="20">
        <v>-71715.199999999997</v>
      </c>
      <c r="H1007" s="20">
        <v>45984.800000000003</v>
      </c>
    </row>
    <row r="1008" spans="1:12">
      <c r="A1008" s="19">
        <v>9</v>
      </c>
      <c r="B1008" s="18">
        <v>100000255883</v>
      </c>
      <c r="C1008" s="19">
        <v>0</v>
      </c>
      <c r="D1008" s="19" t="s">
        <v>132</v>
      </c>
      <c r="E1008" s="17" t="s">
        <v>133</v>
      </c>
      <c r="F1008" s="20">
        <v>117700</v>
      </c>
      <c r="G1008" s="20">
        <v>-71715.199999999997</v>
      </c>
      <c r="H1008" s="20">
        <v>45984.800000000003</v>
      </c>
    </row>
    <row r="1009" spans="1:8">
      <c r="A1009" s="19">
        <v>10</v>
      </c>
      <c r="B1009" s="18">
        <v>100000255884</v>
      </c>
      <c r="C1009" s="19">
        <v>0</v>
      </c>
      <c r="D1009" s="19" t="s">
        <v>132</v>
      </c>
      <c r="E1009" s="17" t="s">
        <v>133</v>
      </c>
      <c r="F1009" s="20">
        <v>117700</v>
      </c>
      <c r="G1009" s="20">
        <v>-71715.199999999997</v>
      </c>
      <c r="H1009" s="20">
        <v>45984.800000000003</v>
      </c>
    </row>
    <row r="1010" spans="1:8">
      <c r="A1010" s="19">
        <v>11</v>
      </c>
      <c r="B1010" s="18">
        <v>100000255885</v>
      </c>
      <c r="C1010" s="19">
        <v>0</v>
      </c>
      <c r="D1010" s="19" t="s">
        <v>132</v>
      </c>
      <c r="E1010" s="17" t="s">
        <v>133</v>
      </c>
      <c r="F1010" s="20">
        <v>117700</v>
      </c>
      <c r="G1010" s="20">
        <v>-71715.199999999997</v>
      </c>
      <c r="H1010" s="20">
        <v>45984.800000000003</v>
      </c>
    </row>
    <row r="1011" spans="1:8">
      <c r="A1011" s="19">
        <v>12</v>
      </c>
      <c r="B1011" s="18">
        <v>100000255886</v>
      </c>
      <c r="C1011" s="19">
        <v>0</v>
      </c>
      <c r="D1011" s="19" t="s">
        <v>132</v>
      </c>
      <c r="E1011" s="17" t="s">
        <v>133</v>
      </c>
      <c r="F1011" s="20">
        <v>117700</v>
      </c>
      <c r="G1011" s="20">
        <v>-71715.199999999997</v>
      </c>
      <c r="H1011" s="20">
        <v>45984.800000000003</v>
      </c>
    </row>
    <row r="1012" spans="1:8">
      <c r="A1012" s="19">
        <v>13</v>
      </c>
      <c r="B1012" s="18">
        <v>100000255887</v>
      </c>
      <c r="C1012" s="19">
        <v>0</v>
      </c>
      <c r="D1012" s="19" t="s">
        <v>132</v>
      </c>
      <c r="E1012" s="17" t="s">
        <v>133</v>
      </c>
      <c r="F1012" s="20">
        <v>117700</v>
      </c>
      <c r="G1012" s="20">
        <v>-71715.199999999997</v>
      </c>
      <c r="H1012" s="20">
        <v>45984.800000000003</v>
      </c>
    </row>
    <row r="1013" spans="1:8">
      <c r="A1013" s="19">
        <v>14</v>
      </c>
      <c r="B1013" s="18">
        <v>100000255888</v>
      </c>
      <c r="C1013" s="19">
        <v>0</v>
      </c>
      <c r="D1013" s="19" t="s">
        <v>132</v>
      </c>
      <c r="E1013" s="17" t="s">
        <v>133</v>
      </c>
      <c r="F1013" s="20">
        <v>117700</v>
      </c>
      <c r="G1013" s="20">
        <v>-71715.199999999997</v>
      </c>
      <c r="H1013" s="20">
        <v>45984.800000000003</v>
      </c>
    </row>
    <row r="1014" spans="1:8">
      <c r="A1014" s="19">
        <v>15</v>
      </c>
      <c r="B1014" s="18">
        <v>100000255889</v>
      </c>
      <c r="C1014" s="19">
        <v>0</v>
      </c>
      <c r="D1014" s="19" t="s">
        <v>132</v>
      </c>
      <c r="E1014" s="17" t="s">
        <v>133</v>
      </c>
      <c r="F1014" s="20">
        <v>117700</v>
      </c>
      <c r="G1014" s="20">
        <v>-71715.199999999997</v>
      </c>
      <c r="H1014" s="20">
        <v>45984.800000000003</v>
      </c>
    </row>
    <row r="1015" spans="1:8">
      <c r="A1015" s="19">
        <v>16</v>
      </c>
      <c r="B1015" s="18">
        <v>100000255890</v>
      </c>
      <c r="C1015" s="19">
        <v>0</v>
      </c>
      <c r="D1015" s="19" t="s">
        <v>132</v>
      </c>
      <c r="E1015" s="17" t="s">
        <v>133</v>
      </c>
      <c r="F1015" s="20">
        <v>117700</v>
      </c>
      <c r="G1015" s="20">
        <v>-71715.199999999997</v>
      </c>
      <c r="H1015" s="20">
        <v>45984.800000000003</v>
      </c>
    </row>
    <row r="1016" spans="1:8">
      <c r="A1016" s="19">
        <v>17</v>
      </c>
      <c r="B1016" s="18">
        <v>100000255891</v>
      </c>
      <c r="C1016" s="19">
        <v>0</v>
      </c>
      <c r="D1016" s="19" t="s">
        <v>132</v>
      </c>
      <c r="E1016" s="17" t="s">
        <v>133</v>
      </c>
      <c r="F1016" s="20">
        <v>117700</v>
      </c>
      <c r="G1016" s="20">
        <v>-71715.199999999997</v>
      </c>
      <c r="H1016" s="20">
        <v>45984.800000000003</v>
      </c>
    </row>
    <row r="1017" spans="1:8">
      <c r="A1017" s="19">
        <v>18</v>
      </c>
      <c r="B1017" s="18">
        <v>100000255892</v>
      </c>
      <c r="C1017" s="19">
        <v>0</v>
      </c>
      <c r="D1017" s="19" t="s">
        <v>132</v>
      </c>
      <c r="E1017" s="17" t="s">
        <v>133</v>
      </c>
      <c r="F1017" s="20">
        <v>117700</v>
      </c>
      <c r="G1017" s="20">
        <v>-71715.199999999997</v>
      </c>
      <c r="H1017" s="20">
        <v>45984.800000000003</v>
      </c>
    </row>
    <row r="1018" spans="1:8">
      <c r="A1018" s="19">
        <v>19</v>
      </c>
      <c r="B1018" s="18">
        <v>100000255893</v>
      </c>
      <c r="C1018" s="19">
        <v>0</v>
      </c>
      <c r="D1018" s="19" t="s">
        <v>132</v>
      </c>
      <c r="E1018" s="17" t="s">
        <v>133</v>
      </c>
      <c r="F1018" s="20">
        <v>117700</v>
      </c>
      <c r="G1018" s="20">
        <v>-71715.199999999997</v>
      </c>
      <c r="H1018" s="20">
        <v>45984.800000000003</v>
      </c>
    </row>
    <row r="1019" spans="1:8">
      <c r="A1019" s="19">
        <v>20</v>
      </c>
      <c r="B1019" s="18">
        <v>100000255894</v>
      </c>
      <c r="C1019" s="19">
        <v>0</v>
      </c>
      <c r="D1019" s="19" t="s">
        <v>132</v>
      </c>
      <c r="E1019" s="17" t="s">
        <v>133</v>
      </c>
      <c r="F1019" s="20">
        <v>117700</v>
      </c>
      <c r="G1019" s="20">
        <v>-71715.199999999997</v>
      </c>
      <c r="H1019" s="20">
        <v>45984.800000000003</v>
      </c>
    </row>
    <row r="1020" spans="1:8">
      <c r="A1020" s="19">
        <v>21</v>
      </c>
      <c r="B1020" s="18">
        <v>100000421631</v>
      </c>
      <c r="C1020" s="19">
        <v>0</v>
      </c>
      <c r="D1020" s="19" t="s">
        <v>138</v>
      </c>
      <c r="E1020" s="17" t="s">
        <v>139</v>
      </c>
      <c r="F1020" s="20">
        <v>9872.41</v>
      </c>
      <c r="G1020" s="20">
        <v>-2104.2800000000002</v>
      </c>
      <c r="H1020" s="20">
        <v>7768.13</v>
      </c>
    </row>
    <row r="1021" spans="1:8">
      <c r="A1021" s="17"/>
      <c r="B1021" s="18">
        <v>100000421631</v>
      </c>
      <c r="C1021" s="19">
        <v>1</v>
      </c>
      <c r="D1021" s="19" t="s">
        <v>138</v>
      </c>
      <c r="E1021" s="17" t="s">
        <v>139</v>
      </c>
      <c r="F1021" s="20">
        <v>8077.59</v>
      </c>
      <c r="G1021" s="20">
        <v>-8076.59</v>
      </c>
      <c r="H1021" s="17">
        <v>1</v>
      </c>
    </row>
    <row r="1022" spans="1:8">
      <c r="A1022" s="19">
        <v>22</v>
      </c>
      <c r="B1022" s="18">
        <v>100000421632</v>
      </c>
      <c r="C1022" s="19">
        <v>0</v>
      </c>
      <c r="D1022" s="19" t="s">
        <v>138</v>
      </c>
      <c r="E1022" s="17" t="s">
        <v>139</v>
      </c>
      <c r="F1022" s="20">
        <v>9872.41</v>
      </c>
      <c r="G1022" s="20">
        <v>-2104.2800000000002</v>
      </c>
      <c r="H1022" s="20">
        <v>7768.13</v>
      </c>
    </row>
    <row r="1023" spans="1:8">
      <c r="A1023" s="17"/>
      <c r="B1023" s="18">
        <v>100000421632</v>
      </c>
      <c r="C1023" s="19">
        <v>1</v>
      </c>
      <c r="D1023" s="19" t="s">
        <v>138</v>
      </c>
      <c r="E1023" s="17" t="s">
        <v>139</v>
      </c>
      <c r="F1023" s="20">
        <v>8077.59</v>
      </c>
      <c r="G1023" s="20">
        <v>-8076.59</v>
      </c>
      <c r="H1023" s="17">
        <v>1</v>
      </c>
    </row>
    <row r="1024" spans="1:8">
      <c r="A1024" s="19">
        <v>23</v>
      </c>
      <c r="B1024" s="18">
        <v>100000436153</v>
      </c>
      <c r="C1024" s="19">
        <v>0</v>
      </c>
      <c r="D1024" s="19" t="s">
        <v>89</v>
      </c>
      <c r="E1024" s="17" t="s">
        <v>1179</v>
      </c>
      <c r="F1024" s="20">
        <v>1598333.33</v>
      </c>
      <c r="G1024" s="20">
        <v>-183070.27</v>
      </c>
      <c r="H1024" s="20">
        <v>1415263.06</v>
      </c>
    </row>
    <row r="1025" spans="1:12">
      <c r="A1025" s="21"/>
      <c r="B1025" s="22" t="s">
        <v>141</v>
      </c>
      <c r="C1025" s="15"/>
      <c r="D1025" s="15"/>
      <c r="E1025" s="21"/>
      <c r="F1025" s="23">
        <f>SUM(F1000:F1024)</f>
        <v>3988233.33</v>
      </c>
      <c r="G1025" s="23">
        <f t="shared" ref="G1025:H1025" si="6">SUM(G1000:G1024)</f>
        <v>-1637736.0099999998</v>
      </c>
      <c r="H1025" s="23">
        <f t="shared" si="6"/>
        <v>2350497.3200000003</v>
      </c>
      <c r="I1025" s="36"/>
      <c r="J1025" s="36"/>
      <c r="K1025" s="12"/>
      <c r="L1025" s="12"/>
    </row>
    <row r="1026" spans="1:12">
      <c r="A1026" s="12"/>
      <c r="B1026" s="13"/>
      <c r="C1026" s="6"/>
      <c r="D1026" s="6"/>
      <c r="E1026" s="12"/>
      <c r="F1026" s="14"/>
      <c r="G1026" s="14"/>
      <c r="H1026" s="14"/>
      <c r="I1026" s="36"/>
      <c r="J1026" s="36"/>
      <c r="K1026" s="12"/>
      <c r="L1026" s="12"/>
    </row>
    <row r="1027" spans="1:12">
      <c r="A1027" s="13" t="s">
        <v>280</v>
      </c>
      <c r="B1027" s="13"/>
      <c r="C1027" s="6"/>
      <c r="D1027" s="6"/>
      <c r="E1027" s="12"/>
      <c r="F1027" s="14"/>
      <c r="G1027" s="14"/>
      <c r="H1027" s="14"/>
      <c r="I1027" s="36"/>
      <c r="J1027" s="36"/>
      <c r="K1027" s="12"/>
      <c r="L1027" s="12"/>
    </row>
    <row r="1028" spans="1:12" s="12" customFormat="1">
      <c r="A1028" s="15" t="s">
        <v>273</v>
      </c>
      <c r="B1028" s="16" t="s">
        <v>1</v>
      </c>
      <c r="C1028" s="15" t="s">
        <v>2</v>
      </c>
      <c r="D1028" s="15" t="s">
        <v>274</v>
      </c>
      <c r="E1028" s="15" t="s">
        <v>3</v>
      </c>
      <c r="F1028" s="15" t="s">
        <v>4</v>
      </c>
      <c r="G1028" s="15" t="s">
        <v>307</v>
      </c>
      <c r="H1028" s="15" t="s">
        <v>6</v>
      </c>
      <c r="I1028" s="34"/>
      <c r="J1028" s="34"/>
      <c r="K1028" s="6"/>
      <c r="L1028" s="6"/>
    </row>
    <row r="1029" spans="1:12">
      <c r="A1029" s="19">
        <v>1</v>
      </c>
      <c r="B1029" s="18">
        <v>100000037719</v>
      </c>
      <c r="C1029" s="19">
        <v>0</v>
      </c>
      <c r="D1029" s="19" t="s">
        <v>122</v>
      </c>
      <c r="E1029" s="17" t="s">
        <v>1969</v>
      </c>
      <c r="F1029" s="20">
        <v>33000</v>
      </c>
      <c r="G1029" s="20">
        <v>-32999</v>
      </c>
      <c r="H1029" s="17">
        <v>1</v>
      </c>
    </row>
    <row r="1030" spans="1:12">
      <c r="A1030" s="19">
        <v>2</v>
      </c>
      <c r="B1030" s="18">
        <v>100000140938</v>
      </c>
      <c r="C1030" s="19">
        <v>0</v>
      </c>
      <c r="D1030" s="19" t="s">
        <v>1970</v>
      </c>
      <c r="E1030" s="17" t="s">
        <v>1971</v>
      </c>
      <c r="F1030" s="20">
        <v>4335000</v>
      </c>
      <c r="G1030" s="20">
        <v>-4334999</v>
      </c>
      <c r="H1030" s="17">
        <v>1</v>
      </c>
    </row>
    <row r="1031" spans="1:12">
      <c r="A1031" s="19">
        <v>3</v>
      </c>
      <c r="B1031" s="18">
        <v>100000145850</v>
      </c>
      <c r="C1031" s="19">
        <v>0</v>
      </c>
      <c r="D1031" s="19" t="s">
        <v>65</v>
      </c>
      <c r="E1031" s="17" t="s">
        <v>1972</v>
      </c>
      <c r="F1031" s="20">
        <v>35000</v>
      </c>
      <c r="G1031" s="20">
        <v>-34999</v>
      </c>
      <c r="H1031" s="17">
        <v>1</v>
      </c>
    </row>
    <row r="1032" spans="1:12">
      <c r="A1032" s="19">
        <v>4</v>
      </c>
      <c r="B1032" s="18">
        <v>100000145851</v>
      </c>
      <c r="C1032" s="19">
        <v>0</v>
      </c>
      <c r="D1032" s="19" t="s">
        <v>65</v>
      </c>
      <c r="E1032" s="17" t="s">
        <v>1973</v>
      </c>
      <c r="F1032" s="20">
        <v>26964</v>
      </c>
      <c r="G1032" s="20">
        <v>-26963</v>
      </c>
      <c r="H1032" s="17">
        <v>1</v>
      </c>
    </row>
    <row r="1033" spans="1:12">
      <c r="A1033" s="19">
        <v>5</v>
      </c>
      <c r="B1033" s="18">
        <v>100000145852</v>
      </c>
      <c r="C1033" s="19">
        <v>0</v>
      </c>
      <c r="D1033" s="19" t="s">
        <v>65</v>
      </c>
      <c r="E1033" s="17" t="s">
        <v>1974</v>
      </c>
      <c r="F1033" s="20">
        <v>8453</v>
      </c>
      <c r="G1033" s="20">
        <v>-8452</v>
      </c>
      <c r="H1033" s="17">
        <v>1</v>
      </c>
    </row>
    <row r="1034" spans="1:12">
      <c r="A1034" s="19">
        <v>6</v>
      </c>
      <c r="B1034" s="18">
        <v>100000145853</v>
      </c>
      <c r="C1034" s="19">
        <v>0</v>
      </c>
      <c r="D1034" s="19" t="s">
        <v>65</v>
      </c>
      <c r="E1034" s="17" t="s">
        <v>1974</v>
      </c>
      <c r="F1034" s="20">
        <v>8453</v>
      </c>
      <c r="G1034" s="20">
        <v>-8452</v>
      </c>
      <c r="H1034" s="17">
        <v>1</v>
      </c>
    </row>
    <row r="1035" spans="1:12">
      <c r="A1035" s="19">
        <v>7</v>
      </c>
      <c r="B1035" s="18">
        <v>100000145854</v>
      </c>
      <c r="C1035" s="19">
        <v>0</v>
      </c>
      <c r="D1035" s="19" t="s">
        <v>65</v>
      </c>
      <c r="E1035" s="17" t="s">
        <v>1974</v>
      </c>
      <c r="F1035" s="20">
        <v>8453</v>
      </c>
      <c r="G1035" s="20">
        <v>-8452</v>
      </c>
      <c r="H1035" s="17">
        <v>1</v>
      </c>
    </row>
    <row r="1036" spans="1:12">
      <c r="A1036" s="19">
        <v>8</v>
      </c>
      <c r="B1036" s="18">
        <v>100000145855</v>
      </c>
      <c r="C1036" s="19">
        <v>0</v>
      </c>
      <c r="D1036" s="19" t="s">
        <v>65</v>
      </c>
      <c r="E1036" s="17" t="s">
        <v>1974</v>
      </c>
      <c r="F1036" s="20">
        <v>8453</v>
      </c>
      <c r="G1036" s="20">
        <v>-8452</v>
      </c>
      <c r="H1036" s="17">
        <v>1</v>
      </c>
    </row>
    <row r="1037" spans="1:12">
      <c r="A1037" s="19">
        <v>9</v>
      </c>
      <c r="B1037" s="18">
        <v>100000145856</v>
      </c>
      <c r="C1037" s="19">
        <v>0</v>
      </c>
      <c r="D1037" s="19" t="s">
        <v>65</v>
      </c>
      <c r="E1037" s="17" t="s">
        <v>1974</v>
      </c>
      <c r="F1037" s="20">
        <v>8453</v>
      </c>
      <c r="G1037" s="20">
        <v>-8452</v>
      </c>
      <c r="H1037" s="17">
        <v>1</v>
      </c>
    </row>
    <row r="1038" spans="1:12">
      <c r="A1038" s="19">
        <v>10</v>
      </c>
      <c r="B1038" s="18">
        <v>100000145857</v>
      </c>
      <c r="C1038" s="19">
        <v>0</v>
      </c>
      <c r="D1038" s="19" t="s">
        <v>65</v>
      </c>
      <c r="E1038" s="17" t="s">
        <v>127</v>
      </c>
      <c r="F1038" s="20">
        <v>26215</v>
      </c>
      <c r="G1038" s="20">
        <v>-26214</v>
      </c>
      <c r="H1038" s="17">
        <v>1</v>
      </c>
    </row>
    <row r="1039" spans="1:12">
      <c r="A1039" s="19">
        <v>11</v>
      </c>
      <c r="B1039" s="18">
        <v>100000145858</v>
      </c>
      <c r="C1039" s="19">
        <v>0</v>
      </c>
      <c r="D1039" s="19" t="s">
        <v>65</v>
      </c>
      <c r="E1039" s="17" t="s">
        <v>127</v>
      </c>
      <c r="F1039" s="20">
        <v>26215</v>
      </c>
      <c r="G1039" s="20">
        <v>-26214</v>
      </c>
      <c r="H1039" s="17">
        <v>1</v>
      </c>
    </row>
    <row r="1040" spans="1:12">
      <c r="A1040" s="19">
        <v>12</v>
      </c>
      <c r="B1040" s="18">
        <v>100000145859</v>
      </c>
      <c r="C1040" s="19">
        <v>0</v>
      </c>
      <c r="D1040" s="19" t="s">
        <v>65</v>
      </c>
      <c r="E1040" s="17" t="s">
        <v>500</v>
      </c>
      <c r="F1040" s="20">
        <v>7276</v>
      </c>
      <c r="G1040" s="20">
        <v>-7275</v>
      </c>
      <c r="H1040" s="17">
        <v>1</v>
      </c>
    </row>
    <row r="1041" spans="1:8">
      <c r="A1041" s="19">
        <v>13</v>
      </c>
      <c r="B1041" s="18">
        <v>100000145860</v>
      </c>
      <c r="C1041" s="19">
        <v>0</v>
      </c>
      <c r="D1041" s="19" t="s">
        <v>65</v>
      </c>
      <c r="E1041" s="17" t="s">
        <v>500</v>
      </c>
      <c r="F1041" s="20">
        <v>7276</v>
      </c>
      <c r="G1041" s="20">
        <v>-7275</v>
      </c>
      <c r="H1041" s="17">
        <v>1</v>
      </c>
    </row>
    <row r="1042" spans="1:8">
      <c r="A1042" s="19">
        <v>14</v>
      </c>
      <c r="B1042" s="18">
        <v>100000145861</v>
      </c>
      <c r="C1042" s="19">
        <v>0</v>
      </c>
      <c r="D1042" s="19" t="s">
        <v>65</v>
      </c>
      <c r="E1042" s="17" t="s">
        <v>500</v>
      </c>
      <c r="F1042" s="20">
        <v>7276</v>
      </c>
      <c r="G1042" s="20">
        <v>-7275</v>
      </c>
      <c r="H1042" s="17">
        <v>1</v>
      </c>
    </row>
    <row r="1043" spans="1:8">
      <c r="A1043" s="19">
        <v>15</v>
      </c>
      <c r="B1043" s="18">
        <v>100000147530</v>
      </c>
      <c r="C1043" s="19">
        <v>0</v>
      </c>
      <c r="D1043" s="19" t="s">
        <v>1975</v>
      </c>
      <c r="E1043" s="17" t="s">
        <v>1976</v>
      </c>
      <c r="F1043" s="20">
        <v>11984</v>
      </c>
      <c r="G1043" s="20">
        <v>-11983</v>
      </c>
      <c r="H1043" s="17">
        <v>1</v>
      </c>
    </row>
    <row r="1044" spans="1:8">
      <c r="A1044" s="19">
        <v>16</v>
      </c>
      <c r="B1044" s="18">
        <v>100000147531</v>
      </c>
      <c r="C1044" s="19">
        <v>0</v>
      </c>
      <c r="D1044" s="19" t="s">
        <v>1975</v>
      </c>
      <c r="E1044" s="17" t="s">
        <v>1977</v>
      </c>
      <c r="F1044" s="20">
        <v>11984</v>
      </c>
      <c r="G1044" s="20">
        <v>-11983</v>
      </c>
      <c r="H1044" s="17">
        <v>1</v>
      </c>
    </row>
    <row r="1045" spans="1:8">
      <c r="A1045" s="19">
        <v>17</v>
      </c>
      <c r="B1045" s="18">
        <v>100000147532</v>
      </c>
      <c r="C1045" s="19">
        <v>0</v>
      </c>
      <c r="D1045" s="19" t="s">
        <v>1975</v>
      </c>
      <c r="E1045" s="17" t="s">
        <v>1978</v>
      </c>
      <c r="F1045" s="20">
        <v>11984</v>
      </c>
      <c r="G1045" s="20">
        <v>-11983</v>
      </c>
      <c r="H1045" s="17">
        <v>1</v>
      </c>
    </row>
    <row r="1046" spans="1:8">
      <c r="A1046" s="19">
        <v>18</v>
      </c>
      <c r="B1046" s="18">
        <v>100000147533</v>
      </c>
      <c r="C1046" s="19">
        <v>0</v>
      </c>
      <c r="D1046" s="19" t="s">
        <v>1975</v>
      </c>
      <c r="E1046" s="17" t="s">
        <v>1979</v>
      </c>
      <c r="F1046" s="20">
        <v>11984</v>
      </c>
      <c r="G1046" s="20">
        <v>-11983</v>
      </c>
      <c r="H1046" s="17">
        <v>1</v>
      </c>
    </row>
    <row r="1047" spans="1:8">
      <c r="A1047" s="19">
        <v>19</v>
      </c>
      <c r="B1047" s="18">
        <v>100000147534</v>
      </c>
      <c r="C1047" s="19">
        <v>0</v>
      </c>
      <c r="D1047" s="19" t="s">
        <v>1975</v>
      </c>
      <c r="E1047" s="17" t="s">
        <v>520</v>
      </c>
      <c r="F1047" s="20">
        <v>11984</v>
      </c>
      <c r="G1047" s="20">
        <v>-11983</v>
      </c>
      <c r="H1047" s="17">
        <v>1</v>
      </c>
    </row>
    <row r="1048" spans="1:8">
      <c r="A1048" s="19">
        <v>20</v>
      </c>
      <c r="B1048" s="18">
        <v>100000147535</v>
      </c>
      <c r="C1048" s="19">
        <v>0</v>
      </c>
      <c r="D1048" s="19" t="s">
        <v>1975</v>
      </c>
      <c r="E1048" s="17" t="s">
        <v>521</v>
      </c>
      <c r="F1048" s="20">
        <v>11984</v>
      </c>
      <c r="G1048" s="20">
        <v>-11983</v>
      </c>
      <c r="H1048" s="17">
        <v>1</v>
      </c>
    </row>
    <row r="1049" spans="1:8">
      <c r="A1049" s="19">
        <v>21</v>
      </c>
      <c r="B1049" s="18">
        <v>100000156343</v>
      </c>
      <c r="C1049" s="19">
        <v>0</v>
      </c>
      <c r="D1049" s="19" t="s">
        <v>1980</v>
      </c>
      <c r="E1049" s="17" t="s">
        <v>1981</v>
      </c>
      <c r="F1049" s="20">
        <v>8426</v>
      </c>
      <c r="G1049" s="20">
        <v>-8425</v>
      </c>
      <c r="H1049" s="17">
        <v>1</v>
      </c>
    </row>
    <row r="1050" spans="1:8">
      <c r="A1050" s="19">
        <v>22</v>
      </c>
      <c r="B1050" s="18">
        <v>100000156344</v>
      </c>
      <c r="C1050" s="19">
        <v>0</v>
      </c>
      <c r="D1050" s="19" t="s">
        <v>1980</v>
      </c>
      <c r="E1050" s="17" t="s">
        <v>1982</v>
      </c>
      <c r="F1050" s="20">
        <v>8426</v>
      </c>
      <c r="G1050" s="20">
        <v>-8425</v>
      </c>
      <c r="H1050" s="17">
        <v>1</v>
      </c>
    </row>
    <row r="1051" spans="1:8">
      <c r="A1051" s="19">
        <v>23</v>
      </c>
      <c r="B1051" s="18">
        <v>100000156345</v>
      </c>
      <c r="C1051" s="19">
        <v>0</v>
      </c>
      <c r="D1051" s="19" t="s">
        <v>1980</v>
      </c>
      <c r="E1051" s="17" t="s">
        <v>1983</v>
      </c>
      <c r="F1051" s="20">
        <v>8426</v>
      </c>
      <c r="G1051" s="20">
        <v>-8425</v>
      </c>
      <c r="H1051" s="17">
        <v>1</v>
      </c>
    </row>
    <row r="1052" spans="1:8">
      <c r="A1052" s="19">
        <v>24</v>
      </c>
      <c r="B1052" s="18">
        <v>100000156346</v>
      </c>
      <c r="C1052" s="19">
        <v>0</v>
      </c>
      <c r="D1052" s="19" t="s">
        <v>1980</v>
      </c>
      <c r="E1052" s="17" t="s">
        <v>1984</v>
      </c>
      <c r="F1052" s="20">
        <v>8426</v>
      </c>
      <c r="G1052" s="20">
        <v>-8425</v>
      </c>
      <c r="H1052" s="17">
        <v>1</v>
      </c>
    </row>
    <row r="1053" spans="1:8">
      <c r="A1053" s="19">
        <v>25</v>
      </c>
      <c r="B1053" s="18">
        <v>100000156347</v>
      </c>
      <c r="C1053" s="19">
        <v>0</v>
      </c>
      <c r="D1053" s="19" t="s">
        <v>1980</v>
      </c>
      <c r="E1053" s="17" t="s">
        <v>1985</v>
      </c>
      <c r="F1053" s="20">
        <v>8426</v>
      </c>
      <c r="G1053" s="20">
        <v>-8425</v>
      </c>
      <c r="H1053" s="17">
        <v>1</v>
      </c>
    </row>
    <row r="1054" spans="1:8">
      <c r="A1054" s="19">
        <v>26</v>
      </c>
      <c r="B1054" s="18">
        <v>100000156348</v>
      </c>
      <c r="C1054" s="19">
        <v>0</v>
      </c>
      <c r="D1054" s="19" t="s">
        <v>1980</v>
      </c>
      <c r="E1054" s="17" t="s">
        <v>1986</v>
      </c>
      <c r="F1054" s="20">
        <v>8426</v>
      </c>
      <c r="G1054" s="20">
        <v>-8425</v>
      </c>
      <c r="H1054" s="17">
        <v>1</v>
      </c>
    </row>
    <row r="1055" spans="1:8">
      <c r="A1055" s="19">
        <v>27</v>
      </c>
      <c r="B1055" s="18">
        <v>100000156349</v>
      </c>
      <c r="C1055" s="19">
        <v>0</v>
      </c>
      <c r="D1055" s="19" t="s">
        <v>1980</v>
      </c>
      <c r="E1055" s="17" t="s">
        <v>1987</v>
      </c>
      <c r="F1055" s="20">
        <v>8426</v>
      </c>
      <c r="G1055" s="20">
        <v>-8425</v>
      </c>
      <c r="H1055" s="17">
        <v>1</v>
      </c>
    </row>
    <row r="1056" spans="1:8">
      <c r="A1056" s="19">
        <v>28</v>
      </c>
      <c r="B1056" s="18">
        <v>100000156350</v>
      </c>
      <c r="C1056" s="19">
        <v>0</v>
      </c>
      <c r="D1056" s="19" t="s">
        <v>1980</v>
      </c>
      <c r="E1056" s="17" t="s">
        <v>1988</v>
      </c>
      <c r="F1056" s="20">
        <v>8426</v>
      </c>
      <c r="G1056" s="20">
        <v>-8425</v>
      </c>
      <c r="H1056" s="17">
        <v>1</v>
      </c>
    </row>
    <row r="1057" spans="1:8">
      <c r="A1057" s="19">
        <v>29</v>
      </c>
      <c r="B1057" s="18">
        <v>100000156351</v>
      </c>
      <c r="C1057" s="19">
        <v>0</v>
      </c>
      <c r="D1057" s="19" t="s">
        <v>1980</v>
      </c>
      <c r="E1057" s="17" t="s">
        <v>1989</v>
      </c>
      <c r="F1057" s="20">
        <v>8426</v>
      </c>
      <c r="G1057" s="20">
        <v>-8425</v>
      </c>
      <c r="H1057" s="17">
        <v>1</v>
      </c>
    </row>
    <row r="1058" spans="1:8">
      <c r="A1058" s="19">
        <v>30</v>
      </c>
      <c r="B1058" s="18">
        <v>100000224941</v>
      </c>
      <c r="C1058" s="19">
        <v>0</v>
      </c>
      <c r="D1058" s="19" t="s">
        <v>698</v>
      </c>
      <c r="E1058" s="17" t="s">
        <v>1195</v>
      </c>
      <c r="F1058" s="20">
        <v>4497.5</v>
      </c>
      <c r="G1058" s="20">
        <v>-4496.5</v>
      </c>
      <c r="H1058" s="17">
        <v>1</v>
      </c>
    </row>
    <row r="1059" spans="1:8">
      <c r="A1059" s="17"/>
      <c r="B1059" s="18">
        <v>100000224941</v>
      </c>
      <c r="C1059" s="19">
        <v>1</v>
      </c>
      <c r="D1059" s="19" t="s">
        <v>698</v>
      </c>
      <c r="E1059" s="17" t="s">
        <v>1195</v>
      </c>
      <c r="F1059" s="20">
        <v>4497.5</v>
      </c>
      <c r="G1059" s="20">
        <v>-4496.5</v>
      </c>
      <c r="H1059" s="17">
        <v>1</v>
      </c>
    </row>
    <row r="1060" spans="1:8">
      <c r="A1060" s="19">
        <v>31</v>
      </c>
      <c r="B1060" s="18">
        <v>100000224942</v>
      </c>
      <c r="C1060" s="19">
        <v>0</v>
      </c>
      <c r="D1060" s="19" t="s">
        <v>698</v>
      </c>
      <c r="E1060" s="17" t="s">
        <v>1195</v>
      </c>
      <c r="F1060" s="20">
        <v>4497.5</v>
      </c>
      <c r="G1060" s="20">
        <v>-4496.5</v>
      </c>
      <c r="H1060" s="17">
        <v>1</v>
      </c>
    </row>
    <row r="1061" spans="1:8">
      <c r="A1061" s="19"/>
      <c r="B1061" s="18">
        <v>100000224942</v>
      </c>
      <c r="C1061" s="19">
        <v>1</v>
      </c>
      <c r="D1061" s="19" t="s">
        <v>698</v>
      </c>
      <c r="E1061" s="17" t="s">
        <v>1195</v>
      </c>
      <c r="F1061" s="20">
        <v>4497.5</v>
      </c>
      <c r="G1061" s="20">
        <v>-4496.5</v>
      </c>
      <c r="H1061" s="17">
        <v>1</v>
      </c>
    </row>
    <row r="1062" spans="1:8">
      <c r="A1062" s="19">
        <v>32</v>
      </c>
      <c r="B1062" s="18">
        <v>100000224943</v>
      </c>
      <c r="C1062" s="19">
        <v>0</v>
      </c>
      <c r="D1062" s="19" t="s">
        <v>698</v>
      </c>
      <c r="E1062" s="17" t="s">
        <v>1195</v>
      </c>
      <c r="F1062" s="20">
        <v>4497.5</v>
      </c>
      <c r="G1062" s="20">
        <v>-4496.5</v>
      </c>
      <c r="H1062" s="17">
        <v>1</v>
      </c>
    </row>
    <row r="1063" spans="1:8">
      <c r="A1063" s="19"/>
      <c r="B1063" s="18">
        <v>100000224943</v>
      </c>
      <c r="C1063" s="19">
        <v>1</v>
      </c>
      <c r="D1063" s="19" t="s">
        <v>698</v>
      </c>
      <c r="E1063" s="17" t="s">
        <v>1195</v>
      </c>
      <c r="F1063" s="20">
        <v>4497.5</v>
      </c>
      <c r="G1063" s="20">
        <v>-4496.5</v>
      </c>
      <c r="H1063" s="17">
        <v>1</v>
      </c>
    </row>
    <row r="1064" spans="1:8">
      <c r="A1064" s="19">
        <v>33</v>
      </c>
      <c r="B1064" s="18">
        <v>100000224944</v>
      </c>
      <c r="C1064" s="19">
        <v>0</v>
      </c>
      <c r="D1064" s="19" t="s">
        <v>698</v>
      </c>
      <c r="E1064" s="17" t="s">
        <v>1195</v>
      </c>
      <c r="F1064" s="20">
        <v>4497.5</v>
      </c>
      <c r="G1064" s="20">
        <v>-4496.5</v>
      </c>
      <c r="H1064" s="17">
        <v>1</v>
      </c>
    </row>
    <row r="1065" spans="1:8">
      <c r="A1065" s="19"/>
      <c r="B1065" s="18">
        <v>100000224944</v>
      </c>
      <c r="C1065" s="19">
        <v>1</v>
      </c>
      <c r="D1065" s="19" t="s">
        <v>698</v>
      </c>
      <c r="E1065" s="17" t="s">
        <v>1195</v>
      </c>
      <c r="F1065" s="20">
        <v>4497.5</v>
      </c>
      <c r="G1065" s="20">
        <v>-4496.5</v>
      </c>
      <c r="H1065" s="17">
        <v>1</v>
      </c>
    </row>
    <row r="1066" spans="1:8">
      <c r="A1066" s="19">
        <v>34</v>
      </c>
      <c r="B1066" s="18">
        <v>100000252436</v>
      </c>
      <c r="C1066" s="19">
        <v>0</v>
      </c>
      <c r="D1066" s="19" t="s">
        <v>130</v>
      </c>
      <c r="E1066" s="17" t="s">
        <v>1990</v>
      </c>
      <c r="F1066" s="20">
        <v>11919.8</v>
      </c>
      <c r="G1066" s="20">
        <v>-11918.8</v>
      </c>
      <c r="H1066" s="17">
        <v>1</v>
      </c>
    </row>
    <row r="1067" spans="1:8">
      <c r="A1067" s="19">
        <v>35</v>
      </c>
      <c r="B1067" s="18">
        <v>100000252437</v>
      </c>
      <c r="C1067" s="19">
        <v>0</v>
      </c>
      <c r="D1067" s="19" t="s">
        <v>130</v>
      </c>
      <c r="E1067" s="17" t="s">
        <v>1990</v>
      </c>
      <c r="F1067" s="20">
        <v>11919.8</v>
      </c>
      <c r="G1067" s="20">
        <v>-11918.8</v>
      </c>
      <c r="H1067" s="17">
        <v>1</v>
      </c>
    </row>
    <row r="1068" spans="1:8">
      <c r="A1068" s="19">
        <v>36</v>
      </c>
      <c r="B1068" s="18">
        <v>100000252438</v>
      </c>
      <c r="C1068" s="19">
        <v>0</v>
      </c>
      <c r="D1068" s="19" t="s">
        <v>130</v>
      </c>
      <c r="E1068" s="17" t="s">
        <v>1990</v>
      </c>
      <c r="F1068" s="20">
        <v>11919.8</v>
      </c>
      <c r="G1068" s="20">
        <v>-11918.8</v>
      </c>
      <c r="H1068" s="17">
        <v>1</v>
      </c>
    </row>
    <row r="1069" spans="1:8">
      <c r="A1069" s="19">
        <v>37</v>
      </c>
      <c r="B1069" s="18">
        <v>100000252439</v>
      </c>
      <c r="C1069" s="19">
        <v>0</v>
      </c>
      <c r="D1069" s="19" t="s">
        <v>130</v>
      </c>
      <c r="E1069" s="17" t="s">
        <v>1990</v>
      </c>
      <c r="F1069" s="20">
        <v>11919.8</v>
      </c>
      <c r="G1069" s="20">
        <v>-11918.8</v>
      </c>
      <c r="H1069" s="17">
        <v>1</v>
      </c>
    </row>
    <row r="1070" spans="1:8">
      <c r="A1070" s="19">
        <v>38</v>
      </c>
      <c r="B1070" s="18">
        <v>100000252440</v>
      </c>
      <c r="C1070" s="19">
        <v>0</v>
      </c>
      <c r="D1070" s="19" t="s">
        <v>130</v>
      </c>
      <c r="E1070" s="17" t="s">
        <v>1990</v>
      </c>
      <c r="F1070" s="20">
        <v>11919.8</v>
      </c>
      <c r="G1070" s="20">
        <v>-11918.8</v>
      </c>
      <c r="H1070" s="17">
        <v>1</v>
      </c>
    </row>
    <row r="1071" spans="1:8">
      <c r="A1071" s="19">
        <v>39</v>
      </c>
      <c r="B1071" s="18">
        <v>100000252441</v>
      </c>
      <c r="C1071" s="19">
        <v>0</v>
      </c>
      <c r="D1071" s="19" t="s">
        <v>130</v>
      </c>
      <c r="E1071" s="17" t="s">
        <v>1990</v>
      </c>
      <c r="F1071" s="20">
        <v>11919.8</v>
      </c>
      <c r="G1071" s="20">
        <v>-11918.8</v>
      </c>
      <c r="H1071" s="17">
        <v>1</v>
      </c>
    </row>
    <row r="1072" spans="1:8">
      <c r="A1072" s="19">
        <v>40</v>
      </c>
      <c r="B1072" s="18">
        <v>100000252442</v>
      </c>
      <c r="C1072" s="19">
        <v>0</v>
      </c>
      <c r="D1072" s="19" t="s">
        <v>130</v>
      </c>
      <c r="E1072" s="17" t="s">
        <v>1990</v>
      </c>
      <c r="F1072" s="20">
        <v>11919.8</v>
      </c>
      <c r="G1072" s="20">
        <v>-11918.8</v>
      </c>
      <c r="H1072" s="17">
        <v>1</v>
      </c>
    </row>
    <row r="1073" spans="1:8">
      <c r="A1073" s="19">
        <v>41</v>
      </c>
      <c r="B1073" s="18">
        <v>100000252443</v>
      </c>
      <c r="C1073" s="19">
        <v>0</v>
      </c>
      <c r="D1073" s="19" t="s">
        <v>130</v>
      </c>
      <c r="E1073" s="17" t="s">
        <v>1990</v>
      </c>
      <c r="F1073" s="20">
        <v>11919.8</v>
      </c>
      <c r="G1073" s="20">
        <v>-11918.8</v>
      </c>
      <c r="H1073" s="17">
        <v>1</v>
      </c>
    </row>
    <row r="1074" spans="1:8">
      <c r="A1074" s="19">
        <v>42</v>
      </c>
      <c r="B1074" s="18">
        <v>100000252444</v>
      </c>
      <c r="C1074" s="19">
        <v>0</v>
      </c>
      <c r="D1074" s="19" t="s">
        <v>130</v>
      </c>
      <c r="E1074" s="17" t="s">
        <v>1990</v>
      </c>
      <c r="F1074" s="20">
        <v>11919.8</v>
      </c>
      <c r="G1074" s="20">
        <v>-11918.8</v>
      </c>
      <c r="H1074" s="17">
        <v>1</v>
      </c>
    </row>
    <row r="1075" spans="1:8">
      <c r="A1075" s="19">
        <v>43</v>
      </c>
      <c r="B1075" s="18">
        <v>100000252445</v>
      </c>
      <c r="C1075" s="19">
        <v>0</v>
      </c>
      <c r="D1075" s="19" t="s">
        <v>130</v>
      </c>
      <c r="E1075" s="17" t="s">
        <v>1990</v>
      </c>
      <c r="F1075" s="20">
        <v>11919.8</v>
      </c>
      <c r="G1075" s="20">
        <v>-11918.8</v>
      </c>
      <c r="H1075" s="17">
        <v>1</v>
      </c>
    </row>
    <row r="1076" spans="1:8">
      <c r="A1076" s="19">
        <v>44</v>
      </c>
      <c r="B1076" s="18">
        <v>100000252446</v>
      </c>
      <c r="C1076" s="19">
        <v>0</v>
      </c>
      <c r="D1076" s="19" t="s">
        <v>130</v>
      </c>
      <c r="E1076" s="17" t="s">
        <v>1990</v>
      </c>
      <c r="F1076" s="20">
        <v>11919.8</v>
      </c>
      <c r="G1076" s="20">
        <v>-11918.8</v>
      </c>
      <c r="H1076" s="17">
        <v>1</v>
      </c>
    </row>
    <row r="1077" spans="1:8">
      <c r="A1077" s="19">
        <v>45</v>
      </c>
      <c r="B1077" s="18">
        <v>100000252447</v>
      </c>
      <c r="C1077" s="19">
        <v>0</v>
      </c>
      <c r="D1077" s="19" t="s">
        <v>130</v>
      </c>
      <c r="E1077" s="17" t="s">
        <v>1990</v>
      </c>
      <c r="F1077" s="20">
        <v>11919.8</v>
      </c>
      <c r="G1077" s="20">
        <v>-11918.8</v>
      </c>
      <c r="H1077" s="17">
        <v>1</v>
      </c>
    </row>
    <row r="1078" spans="1:8">
      <c r="A1078" s="19">
        <v>46</v>
      </c>
      <c r="B1078" s="18">
        <v>100000252448</v>
      </c>
      <c r="C1078" s="19">
        <v>0</v>
      </c>
      <c r="D1078" s="19" t="s">
        <v>130</v>
      </c>
      <c r="E1078" s="17" t="s">
        <v>1990</v>
      </c>
      <c r="F1078" s="20">
        <v>11919.8</v>
      </c>
      <c r="G1078" s="20">
        <v>-11918.8</v>
      </c>
      <c r="H1078" s="17">
        <v>1</v>
      </c>
    </row>
    <row r="1079" spans="1:8">
      <c r="A1079" s="19">
        <v>47</v>
      </c>
      <c r="B1079" s="18">
        <v>100000252449</v>
      </c>
      <c r="C1079" s="19">
        <v>0</v>
      </c>
      <c r="D1079" s="19" t="s">
        <v>130</v>
      </c>
      <c r="E1079" s="17" t="s">
        <v>1990</v>
      </c>
      <c r="F1079" s="20">
        <v>11919.8</v>
      </c>
      <c r="G1079" s="20">
        <v>-11918.8</v>
      </c>
      <c r="H1079" s="17">
        <v>1</v>
      </c>
    </row>
    <row r="1080" spans="1:8">
      <c r="A1080" s="19">
        <v>48</v>
      </c>
      <c r="B1080" s="18">
        <v>100000252450</v>
      </c>
      <c r="C1080" s="19">
        <v>0</v>
      </c>
      <c r="D1080" s="19" t="s">
        <v>130</v>
      </c>
      <c r="E1080" s="17" t="s">
        <v>1990</v>
      </c>
      <c r="F1080" s="20">
        <v>11919.8</v>
      </c>
      <c r="G1080" s="20">
        <v>-11918.8</v>
      </c>
      <c r="H1080" s="17">
        <v>1</v>
      </c>
    </row>
    <row r="1081" spans="1:8">
      <c r="A1081" s="19">
        <v>49</v>
      </c>
      <c r="B1081" s="18">
        <v>100000252451</v>
      </c>
      <c r="C1081" s="19">
        <v>0</v>
      </c>
      <c r="D1081" s="19" t="s">
        <v>130</v>
      </c>
      <c r="E1081" s="17" t="s">
        <v>1990</v>
      </c>
      <c r="F1081" s="20">
        <v>11919.8</v>
      </c>
      <c r="G1081" s="20">
        <v>-11918.8</v>
      </c>
      <c r="H1081" s="17">
        <v>1</v>
      </c>
    </row>
    <row r="1082" spans="1:8">
      <c r="A1082" s="19">
        <v>50</v>
      </c>
      <c r="B1082" s="18">
        <v>100000252452</v>
      </c>
      <c r="C1082" s="19">
        <v>0</v>
      </c>
      <c r="D1082" s="19" t="s">
        <v>130</v>
      </c>
      <c r="E1082" s="17" t="s">
        <v>1990</v>
      </c>
      <c r="F1082" s="20">
        <v>11919.8</v>
      </c>
      <c r="G1082" s="20">
        <v>-11918.8</v>
      </c>
      <c r="H1082" s="17">
        <v>1</v>
      </c>
    </row>
    <row r="1083" spans="1:8">
      <c r="A1083" s="19">
        <v>51</v>
      </c>
      <c r="B1083" s="18">
        <v>100000252453</v>
      </c>
      <c r="C1083" s="19">
        <v>0</v>
      </c>
      <c r="D1083" s="19" t="s">
        <v>130</v>
      </c>
      <c r="E1083" s="17" t="s">
        <v>1990</v>
      </c>
      <c r="F1083" s="20">
        <v>11919.8</v>
      </c>
      <c r="G1083" s="20">
        <v>-11918.8</v>
      </c>
      <c r="H1083" s="17">
        <v>1</v>
      </c>
    </row>
    <row r="1084" spans="1:8">
      <c r="A1084" s="19">
        <v>52</v>
      </c>
      <c r="B1084" s="18">
        <v>100000252454</v>
      </c>
      <c r="C1084" s="19">
        <v>0</v>
      </c>
      <c r="D1084" s="19" t="s">
        <v>130</v>
      </c>
      <c r="E1084" s="17" t="s">
        <v>1990</v>
      </c>
      <c r="F1084" s="20">
        <v>11919.8</v>
      </c>
      <c r="G1084" s="20">
        <v>-11918.8</v>
      </c>
      <c r="H1084" s="17">
        <v>1</v>
      </c>
    </row>
    <row r="1085" spans="1:8">
      <c r="A1085" s="19">
        <v>53</v>
      </c>
      <c r="B1085" s="18">
        <v>100000252455</v>
      </c>
      <c r="C1085" s="19">
        <v>0</v>
      </c>
      <c r="D1085" s="19" t="s">
        <v>130</v>
      </c>
      <c r="E1085" s="17" t="s">
        <v>1990</v>
      </c>
      <c r="F1085" s="20">
        <v>11919.8</v>
      </c>
      <c r="G1085" s="20">
        <v>-11918.8</v>
      </c>
      <c r="H1085" s="17">
        <v>1</v>
      </c>
    </row>
    <row r="1086" spans="1:8">
      <c r="A1086" s="19">
        <v>54</v>
      </c>
      <c r="B1086" s="18">
        <v>100000252456</v>
      </c>
      <c r="C1086" s="19">
        <v>0</v>
      </c>
      <c r="D1086" s="19" t="s">
        <v>130</v>
      </c>
      <c r="E1086" s="17" t="s">
        <v>1990</v>
      </c>
      <c r="F1086" s="20">
        <v>11919.8</v>
      </c>
      <c r="G1086" s="20">
        <v>-11918.8</v>
      </c>
      <c r="H1086" s="17">
        <v>1</v>
      </c>
    </row>
    <row r="1087" spans="1:8">
      <c r="A1087" s="19">
        <v>55</v>
      </c>
      <c r="B1087" s="18">
        <v>100000252457</v>
      </c>
      <c r="C1087" s="19">
        <v>0</v>
      </c>
      <c r="D1087" s="19" t="s">
        <v>130</v>
      </c>
      <c r="E1087" s="17" t="s">
        <v>1990</v>
      </c>
      <c r="F1087" s="20">
        <v>11919.8</v>
      </c>
      <c r="G1087" s="20">
        <v>-11918.8</v>
      </c>
      <c r="H1087" s="17">
        <v>1</v>
      </c>
    </row>
    <row r="1088" spans="1:8">
      <c r="A1088" s="19">
        <v>56</v>
      </c>
      <c r="B1088" s="18">
        <v>100000252458</v>
      </c>
      <c r="C1088" s="19">
        <v>0</v>
      </c>
      <c r="D1088" s="19" t="s">
        <v>130</v>
      </c>
      <c r="E1088" s="17" t="s">
        <v>1990</v>
      </c>
      <c r="F1088" s="20">
        <v>11919.8</v>
      </c>
      <c r="G1088" s="20">
        <v>-11918.8</v>
      </c>
      <c r="H1088" s="17">
        <v>1</v>
      </c>
    </row>
    <row r="1089" spans="1:8">
      <c r="A1089" s="19">
        <v>57</v>
      </c>
      <c r="B1089" s="18">
        <v>100000252459</v>
      </c>
      <c r="C1089" s="19">
        <v>0</v>
      </c>
      <c r="D1089" s="19" t="s">
        <v>130</v>
      </c>
      <c r="E1089" s="17" t="s">
        <v>1990</v>
      </c>
      <c r="F1089" s="20">
        <v>11919.8</v>
      </c>
      <c r="G1089" s="20">
        <v>-11918.8</v>
      </c>
      <c r="H1089" s="17">
        <v>1</v>
      </c>
    </row>
    <row r="1090" spans="1:8">
      <c r="A1090" s="19">
        <v>58</v>
      </c>
      <c r="B1090" s="18">
        <v>100000252460</v>
      </c>
      <c r="C1090" s="19">
        <v>0</v>
      </c>
      <c r="D1090" s="19" t="s">
        <v>130</v>
      </c>
      <c r="E1090" s="17" t="s">
        <v>1990</v>
      </c>
      <c r="F1090" s="20">
        <v>11919.8</v>
      </c>
      <c r="G1090" s="20">
        <v>-11918.8</v>
      </c>
      <c r="H1090" s="17">
        <v>1</v>
      </c>
    </row>
    <row r="1091" spans="1:8">
      <c r="A1091" s="19">
        <v>59</v>
      </c>
      <c r="B1091" s="18">
        <v>100000252461</v>
      </c>
      <c r="C1091" s="19">
        <v>0</v>
      </c>
      <c r="D1091" s="19" t="s">
        <v>130</v>
      </c>
      <c r="E1091" s="17" t="s">
        <v>1990</v>
      </c>
      <c r="F1091" s="20">
        <v>11919.8</v>
      </c>
      <c r="G1091" s="20">
        <v>-11918.8</v>
      </c>
      <c r="H1091" s="17">
        <v>1</v>
      </c>
    </row>
    <row r="1092" spans="1:8">
      <c r="A1092" s="19">
        <v>60</v>
      </c>
      <c r="B1092" s="18">
        <v>100000252462</v>
      </c>
      <c r="C1092" s="19">
        <v>0</v>
      </c>
      <c r="D1092" s="19" t="s">
        <v>130</v>
      </c>
      <c r="E1092" s="17" t="s">
        <v>1990</v>
      </c>
      <c r="F1092" s="20">
        <v>11919.8</v>
      </c>
      <c r="G1092" s="20">
        <v>-11918.8</v>
      </c>
      <c r="H1092" s="17">
        <v>1</v>
      </c>
    </row>
    <row r="1093" spans="1:8">
      <c r="A1093" s="19">
        <v>61</v>
      </c>
      <c r="B1093" s="18">
        <v>100000252463</v>
      </c>
      <c r="C1093" s="19">
        <v>0</v>
      </c>
      <c r="D1093" s="19" t="s">
        <v>130</v>
      </c>
      <c r="E1093" s="17" t="s">
        <v>1990</v>
      </c>
      <c r="F1093" s="20">
        <v>11919.8</v>
      </c>
      <c r="G1093" s="20">
        <v>-11918.8</v>
      </c>
      <c r="H1093" s="17">
        <v>1</v>
      </c>
    </row>
    <row r="1094" spans="1:8">
      <c r="A1094" s="19">
        <v>62</v>
      </c>
      <c r="B1094" s="18">
        <v>100000252464</v>
      </c>
      <c r="C1094" s="19">
        <v>0</v>
      </c>
      <c r="D1094" s="19" t="s">
        <v>130</v>
      </c>
      <c r="E1094" s="17" t="s">
        <v>1990</v>
      </c>
      <c r="F1094" s="20">
        <v>11919.8</v>
      </c>
      <c r="G1094" s="20">
        <v>-11918.8</v>
      </c>
      <c r="H1094" s="17">
        <v>1</v>
      </c>
    </row>
    <row r="1095" spans="1:8">
      <c r="A1095" s="19">
        <v>63</v>
      </c>
      <c r="B1095" s="18">
        <v>100000252465</v>
      </c>
      <c r="C1095" s="19">
        <v>0</v>
      </c>
      <c r="D1095" s="19" t="s">
        <v>130</v>
      </c>
      <c r="E1095" s="17" t="s">
        <v>1990</v>
      </c>
      <c r="F1095" s="20">
        <v>11919.8</v>
      </c>
      <c r="G1095" s="20">
        <v>-11918.8</v>
      </c>
      <c r="H1095" s="17">
        <v>1</v>
      </c>
    </row>
    <row r="1096" spans="1:8">
      <c r="A1096" s="19">
        <v>64</v>
      </c>
      <c r="B1096" s="18">
        <v>100000252466</v>
      </c>
      <c r="C1096" s="19">
        <v>0</v>
      </c>
      <c r="D1096" s="19" t="s">
        <v>130</v>
      </c>
      <c r="E1096" s="17" t="s">
        <v>1990</v>
      </c>
      <c r="F1096" s="20">
        <v>11919.8</v>
      </c>
      <c r="G1096" s="20">
        <v>-11918.8</v>
      </c>
      <c r="H1096" s="17">
        <v>1</v>
      </c>
    </row>
    <row r="1097" spans="1:8">
      <c r="A1097" s="19">
        <v>65</v>
      </c>
      <c r="B1097" s="18">
        <v>100000252467</v>
      </c>
      <c r="C1097" s="19">
        <v>0</v>
      </c>
      <c r="D1097" s="19" t="s">
        <v>130</v>
      </c>
      <c r="E1097" s="17" t="s">
        <v>1990</v>
      </c>
      <c r="F1097" s="20">
        <v>11919.8</v>
      </c>
      <c r="G1097" s="20">
        <v>-11918.8</v>
      </c>
      <c r="H1097" s="17">
        <v>1</v>
      </c>
    </row>
    <row r="1098" spans="1:8">
      <c r="A1098" s="19">
        <v>66</v>
      </c>
      <c r="B1098" s="18">
        <v>100000252468</v>
      </c>
      <c r="C1098" s="19">
        <v>0</v>
      </c>
      <c r="D1098" s="19" t="s">
        <v>130</v>
      </c>
      <c r="E1098" s="17" t="s">
        <v>1990</v>
      </c>
      <c r="F1098" s="20">
        <v>11919.8</v>
      </c>
      <c r="G1098" s="20">
        <v>-11918.8</v>
      </c>
      <c r="H1098" s="17">
        <v>1</v>
      </c>
    </row>
    <row r="1099" spans="1:8">
      <c r="A1099" s="19">
        <v>67</v>
      </c>
      <c r="B1099" s="18">
        <v>100000252469</v>
      </c>
      <c r="C1099" s="19">
        <v>0</v>
      </c>
      <c r="D1099" s="19" t="s">
        <v>130</v>
      </c>
      <c r="E1099" s="17" t="s">
        <v>1990</v>
      </c>
      <c r="F1099" s="20">
        <v>11919.8</v>
      </c>
      <c r="G1099" s="20">
        <v>-11918.8</v>
      </c>
      <c r="H1099" s="17">
        <v>1</v>
      </c>
    </row>
    <row r="1100" spans="1:8">
      <c r="A1100" s="19">
        <v>68</v>
      </c>
      <c r="B1100" s="18">
        <v>100000252470</v>
      </c>
      <c r="C1100" s="19">
        <v>0</v>
      </c>
      <c r="D1100" s="19" t="s">
        <v>130</v>
      </c>
      <c r="E1100" s="17" t="s">
        <v>1990</v>
      </c>
      <c r="F1100" s="20">
        <v>11919.8</v>
      </c>
      <c r="G1100" s="20">
        <v>-11918.8</v>
      </c>
      <c r="H1100" s="17">
        <v>1</v>
      </c>
    </row>
    <row r="1101" spans="1:8">
      <c r="A1101" s="19">
        <v>69</v>
      </c>
      <c r="B1101" s="18">
        <v>100000252471</v>
      </c>
      <c r="C1101" s="19">
        <v>0</v>
      </c>
      <c r="D1101" s="19" t="s">
        <v>130</v>
      </c>
      <c r="E1101" s="17" t="s">
        <v>1990</v>
      </c>
      <c r="F1101" s="20">
        <v>11919.8</v>
      </c>
      <c r="G1101" s="20">
        <v>-11918.8</v>
      </c>
      <c r="H1101" s="17">
        <v>1</v>
      </c>
    </row>
    <row r="1102" spans="1:8">
      <c r="A1102" s="19">
        <v>70</v>
      </c>
      <c r="B1102" s="18">
        <v>100000252472</v>
      </c>
      <c r="C1102" s="19">
        <v>0</v>
      </c>
      <c r="D1102" s="19" t="s">
        <v>130</v>
      </c>
      <c r="E1102" s="17" t="s">
        <v>1990</v>
      </c>
      <c r="F1102" s="20">
        <v>11919.8</v>
      </c>
      <c r="G1102" s="20">
        <v>-11918.8</v>
      </c>
      <c r="H1102" s="17">
        <v>1</v>
      </c>
    </row>
    <row r="1103" spans="1:8">
      <c r="A1103" s="19">
        <v>71</v>
      </c>
      <c r="B1103" s="18">
        <v>100000252473</v>
      </c>
      <c r="C1103" s="19">
        <v>0</v>
      </c>
      <c r="D1103" s="19" t="s">
        <v>130</v>
      </c>
      <c r="E1103" s="17" t="s">
        <v>1990</v>
      </c>
      <c r="F1103" s="20">
        <v>11919.8</v>
      </c>
      <c r="G1103" s="20">
        <v>-11918.8</v>
      </c>
      <c r="H1103" s="17">
        <v>1</v>
      </c>
    </row>
    <row r="1104" spans="1:8">
      <c r="A1104" s="19">
        <v>72</v>
      </c>
      <c r="B1104" s="18">
        <v>100000252474</v>
      </c>
      <c r="C1104" s="19">
        <v>0</v>
      </c>
      <c r="D1104" s="19" t="s">
        <v>130</v>
      </c>
      <c r="E1104" s="17" t="s">
        <v>1990</v>
      </c>
      <c r="F1104" s="20">
        <v>11919.8</v>
      </c>
      <c r="G1104" s="20">
        <v>-11918.8</v>
      </c>
      <c r="H1104" s="17">
        <v>1</v>
      </c>
    </row>
    <row r="1105" spans="1:8">
      <c r="A1105" s="19">
        <v>73</v>
      </c>
      <c r="B1105" s="18">
        <v>100000252475</v>
      </c>
      <c r="C1105" s="19">
        <v>0</v>
      </c>
      <c r="D1105" s="19" t="s">
        <v>130</v>
      </c>
      <c r="E1105" s="17" t="s">
        <v>1990</v>
      </c>
      <c r="F1105" s="20">
        <v>11919.8</v>
      </c>
      <c r="G1105" s="20">
        <v>-11918.8</v>
      </c>
      <c r="H1105" s="17">
        <v>1</v>
      </c>
    </row>
    <row r="1106" spans="1:8">
      <c r="A1106" s="19">
        <v>74</v>
      </c>
      <c r="B1106" s="18">
        <v>100000252476</v>
      </c>
      <c r="C1106" s="19">
        <v>0</v>
      </c>
      <c r="D1106" s="19" t="s">
        <v>130</v>
      </c>
      <c r="E1106" s="17" t="s">
        <v>1990</v>
      </c>
      <c r="F1106" s="20">
        <v>11919.8</v>
      </c>
      <c r="G1106" s="20">
        <v>-11918.8</v>
      </c>
      <c r="H1106" s="17">
        <v>1</v>
      </c>
    </row>
    <row r="1107" spans="1:8">
      <c r="A1107" s="19">
        <v>75</v>
      </c>
      <c r="B1107" s="18">
        <v>100000252477</v>
      </c>
      <c r="C1107" s="19">
        <v>0</v>
      </c>
      <c r="D1107" s="19" t="s">
        <v>130</v>
      </c>
      <c r="E1107" s="17" t="s">
        <v>1990</v>
      </c>
      <c r="F1107" s="20">
        <v>11919.8</v>
      </c>
      <c r="G1107" s="20">
        <v>-11918.8</v>
      </c>
      <c r="H1107" s="17">
        <v>1</v>
      </c>
    </row>
    <row r="1108" spans="1:8">
      <c r="A1108" s="19">
        <v>76</v>
      </c>
      <c r="B1108" s="18">
        <v>100000252478</v>
      </c>
      <c r="C1108" s="19">
        <v>0</v>
      </c>
      <c r="D1108" s="19" t="s">
        <v>130</v>
      </c>
      <c r="E1108" s="17" t="s">
        <v>1990</v>
      </c>
      <c r="F1108" s="20">
        <v>11919.8</v>
      </c>
      <c r="G1108" s="20">
        <v>-11918.8</v>
      </c>
      <c r="H1108" s="17">
        <v>1</v>
      </c>
    </row>
    <row r="1109" spans="1:8">
      <c r="A1109" s="19">
        <v>77</v>
      </c>
      <c r="B1109" s="18">
        <v>100000252479</v>
      </c>
      <c r="C1109" s="19">
        <v>0</v>
      </c>
      <c r="D1109" s="19" t="s">
        <v>130</v>
      </c>
      <c r="E1109" s="17" t="s">
        <v>1990</v>
      </c>
      <c r="F1109" s="20">
        <v>11919.8</v>
      </c>
      <c r="G1109" s="20">
        <v>-11918.8</v>
      </c>
      <c r="H1109" s="17">
        <v>1</v>
      </c>
    </row>
    <row r="1110" spans="1:8">
      <c r="A1110" s="19">
        <v>78</v>
      </c>
      <c r="B1110" s="18">
        <v>100000252480</v>
      </c>
      <c r="C1110" s="19">
        <v>0</v>
      </c>
      <c r="D1110" s="19" t="s">
        <v>130</v>
      </c>
      <c r="E1110" s="17" t="s">
        <v>1990</v>
      </c>
      <c r="F1110" s="20">
        <v>11919.8</v>
      </c>
      <c r="G1110" s="20">
        <v>-11918.8</v>
      </c>
      <c r="H1110" s="17">
        <v>1</v>
      </c>
    </row>
    <row r="1111" spans="1:8">
      <c r="A1111" s="19">
        <v>79</v>
      </c>
      <c r="B1111" s="18">
        <v>100000252481</v>
      </c>
      <c r="C1111" s="19">
        <v>0</v>
      </c>
      <c r="D1111" s="19" t="s">
        <v>130</v>
      </c>
      <c r="E1111" s="17" t="s">
        <v>1990</v>
      </c>
      <c r="F1111" s="20">
        <v>11919.8</v>
      </c>
      <c r="G1111" s="20">
        <v>-11918.8</v>
      </c>
      <c r="H1111" s="17">
        <v>1</v>
      </c>
    </row>
    <row r="1112" spans="1:8">
      <c r="A1112" s="19">
        <v>80</v>
      </c>
      <c r="B1112" s="18">
        <v>100000252482</v>
      </c>
      <c r="C1112" s="19">
        <v>0</v>
      </c>
      <c r="D1112" s="19" t="s">
        <v>130</v>
      </c>
      <c r="E1112" s="17" t="s">
        <v>1990</v>
      </c>
      <c r="F1112" s="20">
        <v>11919.8</v>
      </c>
      <c r="G1112" s="20">
        <v>-11918.8</v>
      </c>
      <c r="H1112" s="17">
        <v>1</v>
      </c>
    </row>
    <row r="1113" spans="1:8">
      <c r="A1113" s="19">
        <v>81</v>
      </c>
      <c r="B1113" s="18">
        <v>100000252483</v>
      </c>
      <c r="C1113" s="19">
        <v>0</v>
      </c>
      <c r="D1113" s="19" t="s">
        <v>130</v>
      </c>
      <c r="E1113" s="17" t="s">
        <v>1990</v>
      </c>
      <c r="F1113" s="20">
        <v>11919.8</v>
      </c>
      <c r="G1113" s="20">
        <v>-11918.8</v>
      </c>
      <c r="H1113" s="17">
        <v>1</v>
      </c>
    </row>
    <row r="1114" spans="1:8">
      <c r="A1114" s="19">
        <v>82</v>
      </c>
      <c r="B1114" s="18">
        <v>100000252484</v>
      </c>
      <c r="C1114" s="19">
        <v>0</v>
      </c>
      <c r="D1114" s="19" t="s">
        <v>130</v>
      </c>
      <c r="E1114" s="17" t="s">
        <v>1990</v>
      </c>
      <c r="F1114" s="20">
        <v>11919.8</v>
      </c>
      <c r="G1114" s="20">
        <v>-11918.8</v>
      </c>
      <c r="H1114" s="17">
        <v>1</v>
      </c>
    </row>
    <row r="1115" spans="1:8">
      <c r="A1115" s="19">
        <v>83</v>
      </c>
      <c r="B1115" s="18">
        <v>100000252485</v>
      </c>
      <c r="C1115" s="19">
        <v>0</v>
      </c>
      <c r="D1115" s="19" t="s">
        <v>130</v>
      </c>
      <c r="E1115" s="17" t="s">
        <v>1990</v>
      </c>
      <c r="F1115" s="20">
        <v>11919.8</v>
      </c>
      <c r="G1115" s="20">
        <v>-11918.8</v>
      </c>
      <c r="H1115" s="17">
        <v>1</v>
      </c>
    </row>
    <row r="1116" spans="1:8">
      <c r="A1116" s="19">
        <v>84</v>
      </c>
      <c r="B1116" s="18">
        <v>100000252486</v>
      </c>
      <c r="C1116" s="19">
        <v>0</v>
      </c>
      <c r="D1116" s="19" t="s">
        <v>130</v>
      </c>
      <c r="E1116" s="17" t="s">
        <v>1990</v>
      </c>
      <c r="F1116" s="20">
        <v>11919.8</v>
      </c>
      <c r="G1116" s="20">
        <v>-11918.8</v>
      </c>
      <c r="H1116" s="17">
        <v>1</v>
      </c>
    </row>
    <row r="1117" spans="1:8">
      <c r="A1117" s="19">
        <v>85</v>
      </c>
      <c r="B1117" s="18">
        <v>100000252487</v>
      </c>
      <c r="C1117" s="19">
        <v>0</v>
      </c>
      <c r="D1117" s="19" t="s">
        <v>130</v>
      </c>
      <c r="E1117" s="17" t="s">
        <v>1990</v>
      </c>
      <c r="F1117" s="20">
        <v>11919.8</v>
      </c>
      <c r="G1117" s="20">
        <v>-11918.8</v>
      </c>
      <c r="H1117" s="17">
        <v>1</v>
      </c>
    </row>
    <row r="1118" spans="1:8">
      <c r="A1118" s="19">
        <v>86</v>
      </c>
      <c r="B1118" s="18">
        <v>100000252488</v>
      </c>
      <c r="C1118" s="19">
        <v>0</v>
      </c>
      <c r="D1118" s="19" t="s">
        <v>130</v>
      </c>
      <c r="E1118" s="17" t="s">
        <v>1990</v>
      </c>
      <c r="F1118" s="20">
        <v>11919.8</v>
      </c>
      <c r="G1118" s="20">
        <v>-11918.8</v>
      </c>
      <c r="H1118" s="17">
        <v>1</v>
      </c>
    </row>
    <row r="1119" spans="1:8">
      <c r="A1119" s="19">
        <v>87</v>
      </c>
      <c r="B1119" s="18">
        <v>100000252489</v>
      </c>
      <c r="C1119" s="19">
        <v>0</v>
      </c>
      <c r="D1119" s="19" t="s">
        <v>130</v>
      </c>
      <c r="E1119" s="17" t="s">
        <v>1990</v>
      </c>
      <c r="F1119" s="20">
        <v>11919.8</v>
      </c>
      <c r="G1119" s="20">
        <v>-11918.8</v>
      </c>
      <c r="H1119" s="17">
        <v>1</v>
      </c>
    </row>
    <row r="1120" spans="1:8">
      <c r="A1120" s="19">
        <v>88</v>
      </c>
      <c r="B1120" s="18">
        <v>100000252490</v>
      </c>
      <c r="C1120" s="19">
        <v>0</v>
      </c>
      <c r="D1120" s="19" t="s">
        <v>130</v>
      </c>
      <c r="E1120" s="17" t="s">
        <v>1990</v>
      </c>
      <c r="F1120" s="20">
        <v>11919.8</v>
      </c>
      <c r="G1120" s="20">
        <v>-11918.8</v>
      </c>
      <c r="H1120" s="17">
        <v>1</v>
      </c>
    </row>
    <row r="1121" spans="1:8">
      <c r="A1121" s="19">
        <v>89</v>
      </c>
      <c r="B1121" s="18">
        <v>100000252491</v>
      </c>
      <c r="C1121" s="19">
        <v>0</v>
      </c>
      <c r="D1121" s="19" t="s">
        <v>130</v>
      </c>
      <c r="E1121" s="17" t="s">
        <v>1990</v>
      </c>
      <c r="F1121" s="20">
        <v>11919.8</v>
      </c>
      <c r="G1121" s="20">
        <v>-11918.8</v>
      </c>
      <c r="H1121" s="17">
        <v>1</v>
      </c>
    </row>
    <row r="1122" spans="1:8">
      <c r="A1122" s="19">
        <v>90</v>
      </c>
      <c r="B1122" s="18">
        <v>100000252492</v>
      </c>
      <c r="C1122" s="19">
        <v>0</v>
      </c>
      <c r="D1122" s="19" t="s">
        <v>130</v>
      </c>
      <c r="E1122" s="17" t="s">
        <v>1990</v>
      </c>
      <c r="F1122" s="20">
        <v>11919.8</v>
      </c>
      <c r="G1122" s="20">
        <v>-11918.8</v>
      </c>
      <c r="H1122" s="17">
        <v>1</v>
      </c>
    </row>
    <row r="1123" spans="1:8">
      <c r="A1123" s="19">
        <v>91</v>
      </c>
      <c r="B1123" s="18">
        <v>100000252493</v>
      </c>
      <c r="C1123" s="19">
        <v>0</v>
      </c>
      <c r="D1123" s="19" t="s">
        <v>130</v>
      </c>
      <c r="E1123" s="17" t="s">
        <v>1990</v>
      </c>
      <c r="F1123" s="20">
        <v>11919.8</v>
      </c>
      <c r="G1123" s="20">
        <v>-11918.8</v>
      </c>
      <c r="H1123" s="17">
        <v>1</v>
      </c>
    </row>
    <row r="1124" spans="1:8">
      <c r="A1124" s="19">
        <v>92</v>
      </c>
      <c r="B1124" s="18">
        <v>100000252494</v>
      </c>
      <c r="C1124" s="19">
        <v>0</v>
      </c>
      <c r="D1124" s="19" t="s">
        <v>130</v>
      </c>
      <c r="E1124" s="17" t="s">
        <v>1990</v>
      </c>
      <c r="F1124" s="20">
        <v>11919.8</v>
      </c>
      <c r="G1124" s="20">
        <v>-11918.8</v>
      </c>
      <c r="H1124" s="17">
        <v>1</v>
      </c>
    </row>
    <row r="1125" spans="1:8">
      <c r="A1125" s="19">
        <v>93</v>
      </c>
      <c r="B1125" s="18">
        <v>100000252495</v>
      </c>
      <c r="C1125" s="19">
        <v>0</v>
      </c>
      <c r="D1125" s="19" t="s">
        <v>130</v>
      </c>
      <c r="E1125" s="17" t="s">
        <v>1990</v>
      </c>
      <c r="F1125" s="20">
        <v>11919.8</v>
      </c>
      <c r="G1125" s="20">
        <v>-11918.8</v>
      </c>
      <c r="H1125" s="17">
        <v>1</v>
      </c>
    </row>
    <row r="1126" spans="1:8">
      <c r="A1126" s="19">
        <v>94</v>
      </c>
      <c r="B1126" s="18">
        <v>100000252496</v>
      </c>
      <c r="C1126" s="19">
        <v>0</v>
      </c>
      <c r="D1126" s="19" t="s">
        <v>130</v>
      </c>
      <c r="E1126" s="17" t="s">
        <v>1990</v>
      </c>
      <c r="F1126" s="20">
        <v>11919.8</v>
      </c>
      <c r="G1126" s="20">
        <v>-11918.8</v>
      </c>
      <c r="H1126" s="17">
        <v>1</v>
      </c>
    </row>
    <row r="1127" spans="1:8">
      <c r="A1127" s="19">
        <v>95</v>
      </c>
      <c r="B1127" s="18">
        <v>100000252497</v>
      </c>
      <c r="C1127" s="19">
        <v>0</v>
      </c>
      <c r="D1127" s="19" t="s">
        <v>130</v>
      </c>
      <c r="E1127" s="17" t="s">
        <v>1990</v>
      </c>
      <c r="F1127" s="20">
        <v>11919.8</v>
      </c>
      <c r="G1127" s="20">
        <v>-11918.8</v>
      </c>
      <c r="H1127" s="17">
        <v>1</v>
      </c>
    </row>
    <row r="1128" spans="1:8">
      <c r="A1128" s="19">
        <v>96</v>
      </c>
      <c r="B1128" s="18">
        <v>100000252498</v>
      </c>
      <c r="C1128" s="19">
        <v>0</v>
      </c>
      <c r="D1128" s="19" t="s">
        <v>130</v>
      </c>
      <c r="E1128" s="17" t="s">
        <v>1990</v>
      </c>
      <c r="F1128" s="20">
        <v>11919.8</v>
      </c>
      <c r="G1128" s="20">
        <v>-11918.8</v>
      </c>
      <c r="H1128" s="17">
        <v>1</v>
      </c>
    </row>
    <row r="1129" spans="1:8">
      <c r="A1129" s="19">
        <v>97</v>
      </c>
      <c r="B1129" s="18">
        <v>100000252499</v>
      </c>
      <c r="C1129" s="19">
        <v>0</v>
      </c>
      <c r="D1129" s="19" t="s">
        <v>130</v>
      </c>
      <c r="E1129" s="17" t="s">
        <v>1990</v>
      </c>
      <c r="F1129" s="20">
        <v>11919.8</v>
      </c>
      <c r="G1129" s="20">
        <v>-11918.8</v>
      </c>
      <c r="H1129" s="17">
        <v>1</v>
      </c>
    </row>
    <row r="1130" spans="1:8">
      <c r="A1130" s="19">
        <v>98</v>
      </c>
      <c r="B1130" s="18">
        <v>100000252500</v>
      </c>
      <c r="C1130" s="19">
        <v>0</v>
      </c>
      <c r="D1130" s="19" t="s">
        <v>130</v>
      </c>
      <c r="E1130" s="17" t="s">
        <v>1990</v>
      </c>
      <c r="F1130" s="20">
        <v>11919.8</v>
      </c>
      <c r="G1130" s="20">
        <v>-11918.8</v>
      </c>
      <c r="H1130" s="17">
        <v>1</v>
      </c>
    </row>
    <row r="1131" spans="1:8">
      <c r="A1131" s="19">
        <v>99</v>
      </c>
      <c r="B1131" s="18">
        <v>100000252501</v>
      </c>
      <c r="C1131" s="19">
        <v>0</v>
      </c>
      <c r="D1131" s="19" t="s">
        <v>130</v>
      </c>
      <c r="E1131" s="17" t="s">
        <v>1990</v>
      </c>
      <c r="F1131" s="20">
        <v>11919.8</v>
      </c>
      <c r="G1131" s="20">
        <v>-11918.8</v>
      </c>
      <c r="H1131" s="17">
        <v>1</v>
      </c>
    </row>
    <row r="1132" spans="1:8">
      <c r="A1132" s="19">
        <v>100</v>
      </c>
      <c r="B1132" s="18">
        <v>100000252502</v>
      </c>
      <c r="C1132" s="19">
        <v>0</v>
      </c>
      <c r="D1132" s="19" t="s">
        <v>130</v>
      </c>
      <c r="E1132" s="17" t="s">
        <v>1990</v>
      </c>
      <c r="F1132" s="20">
        <v>11919.8</v>
      </c>
      <c r="G1132" s="20">
        <v>-11918.8</v>
      </c>
      <c r="H1132" s="17">
        <v>1</v>
      </c>
    </row>
    <row r="1133" spans="1:8">
      <c r="A1133" s="19">
        <v>101</v>
      </c>
      <c r="B1133" s="18">
        <v>100000252503</v>
      </c>
      <c r="C1133" s="19">
        <v>0</v>
      </c>
      <c r="D1133" s="19" t="s">
        <v>130</v>
      </c>
      <c r="E1133" s="17" t="s">
        <v>1990</v>
      </c>
      <c r="F1133" s="20">
        <v>11919.8</v>
      </c>
      <c r="G1133" s="20">
        <v>-11918.8</v>
      </c>
      <c r="H1133" s="17">
        <v>1</v>
      </c>
    </row>
    <row r="1134" spans="1:8">
      <c r="A1134" s="19">
        <v>102</v>
      </c>
      <c r="B1134" s="18">
        <v>100000252504</v>
      </c>
      <c r="C1134" s="19">
        <v>0</v>
      </c>
      <c r="D1134" s="19" t="s">
        <v>130</v>
      </c>
      <c r="E1134" s="17" t="s">
        <v>1990</v>
      </c>
      <c r="F1134" s="20">
        <v>11919.8</v>
      </c>
      <c r="G1134" s="20">
        <v>-11918.8</v>
      </c>
      <c r="H1134" s="17">
        <v>1</v>
      </c>
    </row>
    <row r="1135" spans="1:8">
      <c r="A1135" s="19">
        <v>103</v>
      </c>
      <c r="B1135" s="18">
        <v>100000252505</v>
      </c>
      <c r="C1135" s="19">
        <v>0</v>
      </c>
      <c r="D1135" s="19" t="s">
        <v>130</v>
      </c>
      <c r="E1135" s="17" t="s">
        <v>1990</v>
      </c>
      <c r="F1135" s="20">
        <v>11919.8</v>
      </c>
      <c r="G1135" s="20">
        <v>-11918.8</v>
      </c>
      <c r="H1135" s="17">
        <v>1</v>
      </c>
    </row>
    <row r="1136" spans="1:8">
      <c r="A1136" s="19">
        <v>104</v>
      </c>
      <c r="B1136" s="18">
        <v>100000252506</v>
      </c>
      <c r="C1136" s="19">
        <v>0</v>
      </c>
      <c r="D1136" s="19" t="s">
        <v>130</v>
      </c>
      <c r="E1136" s="17" t="s">
        <v>1990</v>
      </c>
      <c r="F1136" s="20">
        <v>11919.8</v>
      </c>
      <c r="G1136" s="20">
        <v>-11918.8</v>
      </c>
      <c r="H1136" s="17">
        <v>1</v>
      </c>
    </row>
    <row r="1137" spans="1:8">
      <c r="A1137" s="19">
        <v>105</v>
      </c>
      <c r="B1137" s="18">
        <v>100000252507</v>
      </c>
      <c r="C1137" s="19">
        <v>0</v>
      </c>
      <c r="D1137" s="19" t="s">
        <v>130</v>
      </c>
      <c r="E1137" s="17" t="s">
        <v>1990</v>
      </c>
      <c r="F1137" s="20">
        <v>11919.8</v>
      </c>
      <c r="G1137" s="20">
        <v>-11918.8</v>
      </c>
      <c r="H1137" s="17">
        <v>1</v>
      </c>
    </row>
    <row r="1138" spans="1:8">
      <c r="A1138" s="19">
        <v>106</v>
      </c>
      <c r="B1138" s="18">
        <v>100000252508</v>
      </c>
      <c r="C1138" s="19">
        <v>0</v>
      </c>
      <c r="D1138" s="19" t="s">
        <v>130</v>
      </c>
      <c r="E1138" s="17" t="s">
        <v>1990</v>
      </c>
      <c r="F1138" s="20">
        <v>11919.8</v>
      </c>
      <c r="G1138" s="20">
        <v>-11918.8</v>
      </c>
      <c r="H1138" s="17">
        <v>1</v>
      </c>
    </row>
    <row r="1139" spans="1:8">
      <c r="A1139" s="19">
        <v>107</v>
      </c>
      <c r="B1139" s="18">
        <v>100000252509</v>
      </c>
      <c r="C1139" s="19">
        <v>0</v>
      </c>
      <c r="D1139" s="19" t="s">
        <v>130</v>
      </c>
      <c r="E1139" s="17" t="s">
        <v>1990</v>
      </c>
      <c r="F1139" s="20">
        <v>11919.8</v>
      </c>
      <c r="G1139" s="20">
        <v>-11918.8</v>
      </c>
      <c r="H1139" s="17">
        <v>1</v>
      </c>
    </row>
    <row r="1140" spans="1:8">
      <c r="A1140" s="19">
        <v>108</v>
      </c>
      <c r="B1140" s="18">
        <v>100000252510</v>
      </c>
      <c r="C1140" s="19">
        <v>0</v>
      </c>
      <c r="D1140" s="19" t="s">
        <v>130</v>
      </c>
      <c r="E1140" s="17" t="s">
        <v>1990</v>
      </c>
      <c r="F1140" s="20">
        <v>11919.8</v>
      </c>
      <c r="G1140" s="20">
        <v>-11918.8</v>
      </c>
      <c r="H1140" s="17">
        <v>1</v>
      </c>
    </row>
    <row r="1141" spans="1:8">
      <c r="A1141" s="19">
        <v>109</v>
      </c>
      <c r="B1141" s="18">
        <v>100000252511</v>
      </c>
      <c r="C1141" s="19">
        <v>0</v>
      </c>
      <c r="D1141" s="19" t="s">
        <v>130</v>
      </c>
      <c r="E1141" s="17" t="s">
        <v>1990</v>
      </c>
      <c r="F1141" s="20">
        <v>11919.8</v>
      </c>
      <c r="G1141" s="20">
        <v>-11918.8</v>
      </c>
      <c r="H1141" s="17">
        <v>1</v>
      </c>
    </row>
    <row r="1142" spans="1:8">
      <c r="A1142" s="19">
        <v>110</v>
      </c>
      <c r="B1142" s="18">
        <v>100000252512</v>
      </c>
      <c r="C1142" s="19">
        <v>0</v>
      </c>
      <c r="D1142" s="19" t="s">
        <v>130</v>
      </c>
      <c r="E1142" s="17" t="s">
        <v>1990</v>
      </c>
      <c r="F1142" s="20">
        <v>11919.8</v>
      </c>
      <c r="G1142" s="20">
        <v>-11918.8</v>
      </c>
      <c r="H1142" s="17">
        <v>1</v>
      </c>
    </row>
    <row r="1143" spans="1:8">
      <c r="A1143" s="19">
        <v>111</v>
      </c>
      <c r="B1143" s="18">
        <v>100000252513</v>
      </c>
      <c r="C1143" s="19">
        <v>0</v>
      </c>
      <c r="D1143" s="19" t="s">
        <v>130</v>
      </c>
      <c r="E1143" s="17" t="s">
        <v>1990</v>
      </c>
      <c r="F1143" s="20">
        <v>11919.8</v>
      </c>
      <c r="G1143" s="20">
        <v>-11918.8</v>
      </c>
      <c r="H1143" s="17">
        <v>1</v>
      </c>
    </row>
    <row r="1144" spans="1:8">
      <c r="A1144" s="19">
        <v>112</v>
      </c>
      <c r="B1144" s="18">
        <v>100000252514</v>
      </c>
      <c r="C1144" s="19">
        <v>0</v>
      </c>
      <c r="D1144" s="19" t="s">
        <v>130</v>
      </c>
      <c r="E1144" s="17" t="s">
        <v>1990</v>
      </c>
      <c r="F1144" s="20">
        <v>11919.8</v>
      </c>
      <c r="G1144" s="20">
        <v>-11918.8</v>
      </c>
      <c r="H1144" s="17">
        <v>1</v>
      </c>
    </row>
    <row r="1145" spans="1:8">
      <c r="A1145" s="19">
        <v>113</v>
      </c>
      <c r="B1145" s="18">
        <v>100000252515</v>
      </c>
      <c r="C1145" s="19">
        <v>0</v>
      </c>
      <c r="D1145" s="19" t="s">
        <v>130</v>
      </c>
      <c r="E1145" s="17" t="s">
        <v>1990</v>
      </c>
      <c r="F1145" s="20">
        <v>11919.8</v>
      </c>
      <c r="G1145" s="20">
        <v>-11918.8</v>
      </c>
      <c r="H1145" s="17">
        <v>1</v>
      </c>
    </row>
    <row r="1146" spans="1:8">
      <c r="A1146" s="19">
        <v>114</v>
      </c>
      <c r="B1146" s="18">
        <v>100000252516</v>
      </c>
      <c r="C1146" s="19">
        <v>0</v>
      </c>
      <c r="D1146" s="19" t="s">
        <v>130</v>
      </c>
      <c r="E1146" s="17" t="s">
        <v>1990</v>
      </c>
      <c r="F1146" s="20">
        <v>11919.8</v>
      </c>
      <c r="G1146" s="20">
        <v>-11918.8</v>
      </c>
      <c r="H1146" s="17">
        <v>1</v>
      </c>
    </row>
    <row r="1147" spans="1:8">
      <c r="A1147" s="19">
        <v>115</v>
      </c>
      <c r="B1147" s="18">
        <v>100000252517</v>
      </c>
      <c r="C1147" s="19">
        <v>0</v>
      </c>
      <c r="D1147" s="19" t="s">
        <v>130</v>
      </c>
      <c r="E1147" s="17" t="s">
        <v>1990</v>
      </c>
      <c r="F1147" s="20">
        <v>11919.8</v>
      </c>
      <c r="G1147" s="20">
        <v>-11918.8</v>
      </c>
      <c r="H1147" s="17">
        <v>1</v>
      </c>
    </row>
    <row r="1148" spans="1:8">
      <c r="A1148" s="19">
        <v>116</v>
      </c>
      <c r="B1148" s="18">
        <v>100000252518</v>
      </c>
      <c r="C1148" s="19">
        <v>0</v>
      </c>
      <c r="D1148" s="19" t="s">
        <v>130</v>
      </c>
      <c r="E1148" s="17" t="s">
        <v>1990</v>
      </c>
      <c r="F1148" s="20">
        <v>11919.8</v>
      </c>
      <c r="G1148" s="20">
        <v>-11918.8</v>
      </c>
      <c r="H1148" s="17">
        <v>1</v>
      </c>
    </row>
    <row r="1149" spans="1:8">
      <c r="A1149" s="19">
        <v>117</v>
      </c>
      <c r="B1149" s="18">
        <v>100000252519</v>
      </c>
      <c r="C1149" s="19">
        <v>0</v>
      </c>
      <c r="D1149" s="19" t="s">
        <v>130</v>
      </c>
      <c r="E1149" s="17" t="s">
        <v>1990</v>
      </c>
      <c r="F1149" s="20">
        <v>11919.8</v>
      </c>
      <c r="G1149" s="20">
        <v>-11918.8</v>
      </c>
      <c r="H1149" s="17">
        <v>1</v>
      </c>
    </row>
    <row r="1150" spans="1:8">
      <c r="A1150" s="19">
        <v>118</v>
      </c>
      <c r="B1150" s="18">
        <v>100000263049</v>
      </c>
      <c r="C1150" s="19">
        <v>0</v>
      </c>
      <c r="D1150" s="19" t="s">
        <v>10</v>
      </c>
      <c r="E1150" s="17" t="s">
        <v>1197</v>
      </c>
      <c r="F1150" s="20">
        <v>743008</v>
      </c>
      <c r="G1150" s="20">
        <v>-743007</v>
      </c>
      <c r="H1150" s="17">
        <v>1</v>
      </c>
    </row>
    <row r="1151" spans="1:8">
      <c r="A1151" s="19">
        <v>119</v>
      </c>
      <c r="B1151" s="18">
        <v>100000263050</v>
      </c>
      <c r="C1151" s="19">
        <v>0</v>
      </c>
      <c r="D1151" s="19" t="s">
        <v>10</v>
      </c>
      <c r="E1151" s="17" t="s">
        <v>1197</v>
      </c>
      <c r="F1151" s="20">
        <v>743008</v>
      </c>
      <c r="G1151" s="20">
        <v>-743007</v>
      </c>
      <c r="H1151" s="17">
        <v>1</v>
      </c>
    </row>
    <row r="1152" spans="1:8">
      <c r="A1152" s="17"/>
      <c r="B1152" s="22" t="s">
        <v>280</v>
      </c>
      <c r="C1152" s="19"/>
      <c r="D1152" s="19"/>
      <c r="E1152" s="17"/>
      <c r="F1152" s="23">
        <f>SUM(F1029:F1151)</f>
        <v>7217484.1999999844</v>
      </c>
      <c r="G1152" s="23">
        <f t="shared" ref="G1152:H1152" si="7">SUM(G1029:G1151)</f>
        <v>-7217361.1999999844</v>
      </c>
      <c r="H1152" s="23">
        <f t="shared" si="7"/>
        <v>123</v>
      </c>
    </row>
    <row r="1153" spans="1:12" s="8" customFormat="1">
      <c r="A1153" s="43" t="s">
        <v>276</v>
      </c>
      <c r="B1153" s="44"/>
      <c r="C1153" s="44"/>
      <c r="D1153" s="44"/>
      <c r="E1153" s="45"/>
      <c r="F1153" s="7">
        <f>F1152+F1025</f>
        <v>11205717.529999984</v>
      </c>
      <c r="G1153" s="7">
        <f t="shared" ref="G1153:H1153" si="8">G1152+G1025</f>
        <v>-8855097.2099999841</v>
      </c>
      <c r="H1153" s="7">
        <f t="shared" si="8"/>
        <v>2350620.3200000003</v>
      </c>
      <c r="I1153" s="39"/>
      <c r="J1153" s="40"/>
    </row>
    <row r="1154" spans="1:12">
      <c r="B1154" s="4" t="s">
        <v>142</v>
      </c>
      <c r="F1154" s="5">
        <v>11205717.529999999</v>
      </c>
      <c r="G1154" s="5">
        <v>-8855097.2100000009</v>
      </c>
      <c r="H1154" s="5">
        <v>2350620.3199999998</v>
      </c>
    </row>
    <row r="1155" spans="1:12">
      <c r="F1155" s="5"/>
      <c r="G1155" s="5"/>
      <c r="H1155" s="5"/>
    </row>
    <row r="1156" spans="1:12">
      <c r="A1156" s="13" t="s">
        <v>175</v>
      </c>
      <c r="F1156" s="5"/>
      <c r="G1156" s="5"/>
      <c r="H1156" s="5"/>
    </row>
    <row r="1157" spans="1:12" s="12" customFormat="1">
      <c r="A1157" s="15" t="s">
        <v>273</v>
      </c>
      <c r="B1157" s="16" t="s">
        <v>1</v>
      </c>
      <c r="C1157" s="15" t="s">
        <v>2</v>
      </c>
      <c r="D1157" s="15" t="s">
        <v>274</v>
      </c>
      <c r="E1157" s="15" t="s">
        <v>3</v>
      </c>
      <c r="F1157" s="15" t="s">
        <v>4</v>
      </c>
      <c r="G1157" s="15" t="s">
        <v>307</v>
      </c>
      <c r="H1157" s="15" t="s">
        <v>6</v>
      </c>
      <c r="I1157" s="34"/>
      <c r="J1157" s="34"/>
      <c r="K1157" s="6"/>
      <c r="L1157" s="6"/>
    </row>
    <row r="1158" spans="1:12">
      <c r="A1158" s="19">
        <v>1</v>
      </c>
      <c r="B1158" s="18">
        <v>100000255011</v>
      </c>
      <c r="C1158" s="19">
        <v>0</v>
      </c>
      <c r="D1158" s="19" t="s">
        <v>1199</v>
      </c>
      <c r="E1158" s="17" t="s">
        <v>1200</v>
      </c>
      <c r="F1158" s="20">
        <v>9000</v>
      </c>
      <c r="G1158" s="20">
        <v>-5414.78</v>
      </c>
      <c r="H1158" s="20">
        <v>3585.22</v>
      </c>
    </row>
    <row r="1159" spans="1:12">
      <c r="A1159" s="19">
        <v>2</v>
      </c>
      <c r="B1159" s="18">
        <v>100000450393</v>
      </c>
      <c r="C1159" s="19">
        <v>0</v>
      </c>
      <c r="D1159" s="19" t="s">
        <v>19</v>
      </c>
      <c r="E1159" s="17" t="s">
        <v>1991</v>
      </c>
      <c r="F1159" s="20">
        <v>6518400</v>
      </c>
      <c r="G1159" s="20">
        <v>-834261.08</v>
      </c>
      <c r="H1159" s="20">
        <v>5684138.9199999999</v>
      </c>
    </row>
    <row r="1160" spans="1:12">
      <c r="A1160" s="19">
        <v>3</v>
      </c>
      <c r="B1160" s="18">
        <v>100000450453</v>
      </c>
      <c r="C1160" s="19">
        <v>0</v>
      </c>
      <c r="D1160" s="19" t="s">
        <v>19</v>
      </c>
      <c r="E1160" s="17" t="s">
        <v>1992</v>
      </c>
      <c r="F1160" s="20">
        <v>160000</v>
      </c>
      <c r="G1160" s="20">
        <v>-5347.95</v>
      </c>
      <c r="H1160" s="20">
        <v>154652.04999999999</v>
      </c>
    </row>
    <row r="1161" spans="1:12">
      <c r="A1161" s="19">
        <v>4</v>
      </c>
      <c r="B1161" s="18">
        <v>100000450454</v>
      </c>
      <c r="C1161" s="19">
        <v>0</v>
      </c>
      <c r="D1161" s="19" t="s">
        <v>19</v>
      </c>
      <c r="E1161" s="17" t="s">
        <v>1993</v>
      </c>
      <c r="F1161" s="20">
        <v>170000</v>
      </c>
      <c r="G1161" s="20">
        <v>-5682.19</v>
      </c>
      <c r="H1161" s="20">
        <v>164317.81</v>
      </c>
    </row>
    <row r="1162" spans="1:12">
      <c r="A1162" s="19">
        <v>5</v>
      </c>
      <c r="B1162" s="18">
        <v>100000451069</v>
      </c>
      <c r="C1162" s="19">
        <v>0</v>
      </c>
      <c r="D1162" s="19" t="s">
        <v>19</v>
      </c>
      <c r="E1162" s="17" t="s">
        <v>1994</v>
      </c>
      <c r="F1162" s="20">
        <v>7944300</v>
      </c>
      <c r="G1162" s="20">
        <v>-714375.01</v>
      </c>
      <c r="H1162" s="20">
        <v>7229924.9900000002</v>
      </c>
    </row>
    <row r="1163" spans="1:12">
      <c r="A1163" s="21"/>
      <c r="B1163" s="22" t="s">
        <v>175</v>
      </c>
      <c r="C1163" s="15"/>
      <c r="D1163" s="15"/>
      <c r="E1163" s="21"/>
      <c r="F1163" s="23">
        <f>SUM(F1158:F1162)</f>
        <v>14801700</v>
      </c>
      <c r="G1163" s="23">
        <f t="shared" ref="G1163:H1163" si="9">SUM(G1158:G1162)</f>
        <v>-1565081.0099999998</v>
      </c>
      <c r="H1163" s="23">
        <f t="shared" si="9"/>
        <v>13236618.989999998</v>
      </c>
      <c r="I1163" s="36"/>
      <c r="J1163" s="36"/>
      <c r="K1163" s="12"/>
      <c r="L1163" s="12"/>
    </row>
    <row r="1164" spans="1:12">
      <c r="A1164" s="12"/>
      <c r="B1164" s="13"/>
      <c r="C1164" s="6"/>
      <c r="D1164" s="6"/>
      <c r="E1164" s="12"/>
      <c r="F1164" s="14"/>
      <c r="G1164" s="14"/>
      <c r="H1164" s="14"/>
      <c r="I1164" s="36"/>
      <c r="J1164" s="36"/>
      <c r="K1164" s="12"/>
      <c r="L1164" s="12"/>
    </row>
    <row r="1165" spans="1:12">
      <c r="A1165" s="13" t="s">
        <v>281</v>
      </c>
      <c r="B1165" s="13"/>
      <c r="C1165" s="6"/>
      <c r="D1165" s="6"/>
      <c r="E1165" s="12"/>
      <c r="F1165" s="14"/>
      <c r="G1165" s="14"/>
      <c r="H1165" s="14"/>
      <c r="I1165" s="36"/>
      <c r="J1165" s="36"/>
      <c r="K1165" s="12"/>
      <c r="L1165" s="12"/>
    </row>
    <row r="1166" spans="1:12" s="12" customFormat="1">
      <c r="A1166" s="15" t="s">
        <v>273</v>
      </c>
      <c r="B1166" s="16" t="s">
        <v>1</v>
      </c>
      <c r="C1166" s="15" t="s">
        <v>2</v>
      </c>
      <c r="D1166" s="15" t="s">
        <v>274</v>
      </c>
      <c r="E1166" s="15" t="s">
        <v>3</v>
      </c>
      <c r="F1166" s="15" t="s">
        <v>4</v>
      </c>
      <c r="G1166" s="15" t="s">
        <v>307</v>
      </c>
      <c r="H1166" s="15" t="s">
        <v>6</v>
      </c>
      <c r="I1166" s="34"/>
      <c r="J1166" s="34"/>
      <c r="K1166" s="6"/>
      <c r="L1166" s="6"/>
    </row>
    <row r="1167" spans="1:12">
      <c r="A1167" s="19">
        <v>1</v>
      </c>
      <c r="B1167" s="18">
        <v>100000106405</v>
      </c>
      <c r="C1167" s="19">
        <v>0</v>
      </c>
      <c r="D1167" s="19" t="s">
        <v>1306</v>
      </c>
      <c r="E1167" s="17" t="s">
        <v>1995</v>
      </c>
      <c r="F1167" s="20">
        <v>10400</v>
      </c>
      <c r="G1167" s="20">
        <v>-10399</v>
      </c>
      <c r="H1167" s="17">
        <v>1</v>
      </c>
    </row>
    <row r="1168" spans="1:12">
      <c r="A1168" s="19">
        <v>2</v>
      </c>
      <c r="B1168" s="18">
        <v>100000106867</v>
      </c>
      <c r="C1168" s="19">
        <v>0</v>
      </c>
      <c r="D1168" s="19" t="s">
        <v>1306</v>
      </c>
      <c r="E1168" s="17" t="s">
        <v>1996</v>
      </c>
      <c r="F1168" s="20">
        <v>6500</v>
      </c>
      <c r="G1168" s="20">
        <v>-6499</v>
      </c>
      <c r="H1168" s="17">
        <v>1</v>
      </c>
    </row>
    <row r="1169" spans="1:12">
      <c r="A1169" s="19">
        <v>3</v>
      </c>
      <c r="B1169" s="18">
        <v>100000106868</v>
      </c>
      <c r="C1169" s="19">
        <v>0</v>
      </c>
      <c r="D1169" s="19" t="s">
        <v>1306</v>
      </c>
      <c r="E1169" s="17" t="s">
        <v>1996</v>
      </c>
      <c r="F1169" s="20">
        <v>6500</v>
      </c>
      <c r="G1169" s="20">
        <v>-6499</v>
      </c>
      <c r="H1169" s="17">
        <v>1</v>
      </c>
    </row>
    <row r="1170" spans="1:12">
      <c r="A1170" s="19">
        <v>4</v>
      </c>
      <c r="B1170" s="18">
        <v>100000145862</v>
      </c>
      <c r="C1170" s="19">
        <v>0</v>
      </c>
      <c r="D1170" s="19" t="s">
        <v>65</v>
      </c>
      <c r="E1170" s="17" t="s">
        <v>1997</v>
      </c>
      <c r="F1170" s="20">
        <v>85000</v>
      </c>
      <c r="G1170" s="20">
        <v>-84999</v>
      </c>
      <c r="H1170" s="17">
        <v>1</v>
      </c>
    </row>
    <row r="1171" spans="1:12">
      <c r="A1171" s="19">
        <v>5</v>
      </c>
      <c r="B1171" s="18">
        <v>100000145863</v>
      </c>
      <c r="C1171" s="19">
        <v>0</v>
      </c>
      <c r="D1171" s="19" t="s">
        <v>65</v>
      </c>
      <c r="E1171" s="17" t="s">
        <v>1998</v>
      </c>
      <c r="F1171" s="20">
        <v>38400</v>
      </c>
      <c r="G1171" s="20">
        <v>-38399</v>
      </c>
      <c r="H1171" s="17">
        <v>1</v>
      </c>
    </row>
    <row r="1172" spans="1:12">
      <c r="A1172" s="19">
        <v>6</v>
      </c>
      <c r="B1172" s="18">
        <v>100000145864</v>
      </c>
      <c r="C1172" s="19">
        <v>0</v>
      </c>
      <c r="D1172" s="19" t="s">
        <v>65</v>
      </c>
      <c r="E1172" s="17" t="s">
        <v>1999</v>
      </c>
      <c r="F1172" s="20">
        <v>78389.259999999995</v>
      </c>
      <c r="G1172" s="20">
        <v>-78388.259999999995</v>
      </c>
      <c r="H1172" s="17">
        <v>1</v>
      </c>
    </row>
    <row r="1173" spans="1:12">
      <c r="A1173" s="19">
        <v>7</v>
      </c>
      <c r="B1173" s="18">
        <v>100000145865</v>
      </c>
      <c r="C1173" s="19">
        <v>0</v>
      </c>
      <c r="D1173" s="19" t="s">
        <v>65</v>
      </c>
      <c r="E1173" s="17" t="s">
        <v>544</v>
      </c>
      <c r="F1173" s="20">
        <v>49900</v>
      </c>
      <c r="G1173" s="20">
        <v>-49899</v>
      </c>
      <c r="H1173" s="17">
        <v>1</v>
      </c>
    </row>
    <row r="1174" spans="1:12">
      <c r="A1174" s="19">
        <v>8</v>
      </c>
      <c r="B1174" s="18">
        <v>100000176157</v>
      </c>
      <c r="C1174" s="19">
        <v>0</v>
      </c>
      <c r="D1174" s="19" t="s">
        <v>1220</v>
      </c>
      <c r="E1174" s="17" t="s">
        <v>2000</v>
      </c>
      <c r="F1174" s="20">
        <v>54677</v>
      </c>
      <c r="G1174" s="20">
        <v>-54676</v>
      </c>
      <c r="H1174" s="17">
        <v>1</v>
      </c>
    </row>
    <row r="1175" spans="1:12">
      <c r="A1175" s="19">
        <v>9</v>
      </c>
      <c r="B1175" s="18">
        <v>100000310693</v>
      </c>
      <c r="C1175" s="19">
        <v>0</v>
      </c>
      <c r="D1175" s="19" t="s">
        <v>465</v>
      </c>
      <c r="E1175" s="17" t="s">
        <v>1222</v>
      </c>
      <c r="F1175" s="20">
        <v>12500</v>
      </c>
      <c r="G1175" s="20">
        <v>-12499</v>
      </c>
      <c r="H1175" s="17">
        <v>1</v>
      </c>
    </row>
    <row r="1176" spans="1:12">
      <c r="A1176" s="17"/>
      <c r="B1176" s="22" t="s">
        <v>281</v>
      </c>
      <c r="C1176" s="19"/>
      <c r="D1176" s="19"/>
      <c r="E1176" s="17"/>
      <c r="F1176" s="23">
        <f>SUM(F1167:F1175)</f>
        <v>342266.26</v>
      </c>
      <c r="G1176" s="23">
        <f t="shared" ref="G1176:H1176" si="10">SUM(G1167:G1175)</f>
        <v>-342257.26</v>
      </c>
      <c r="H1176" s="23">
        <f t="shared" si="10"/>
        <v>9</v>
      </c>
    </row>
    <row r="1177" spans="1:12" s="8" customFormat="1">
      <c r="A1177" s="43" t="s">
        <v>276</v>
      </c>
      <c r="B1177" s="44"/>
      <c r="C1177" s="44"/>
      <c r="D1177" s="44"/>
      <c r="E1177" s="45"/>
      <c r="F1177" s="7">
        <f>F1176+F1163</f>
        <v>15143966.26</v>
      </c>
      <c r="G1177" s="7">
        <f t="shared" ref="G1177:H1177" si="11">G1176+G1163</f>
        <v>-1907338.2699999998</v>
      </c>
      <c r="H1177" s="7">
        <f t="shared" si="11"/>
        <v>13236627.989999998</v>
      </c>
      <c r="I1177" s="39"/>
      <c r="J1177" s="40"/>
    </row>
    <row r="1178" spans="1:12">
      <c r="B1178" s="4" t="s">
        <v>176</v>
      </c>
      <c r="F1178" s="5">
        <v>15143966.26</v>
      </c>
      <c r="G1178" s="5">
        <v>-1907338.27</v>
      </c>
      <c r="H1178" s="5">
        <v>13236627.99</v>
      </c>
    </row>
    <row r="1179" spans="1:12">
      <c r="F1179" s="5"/>
      <c r="G1179" s="5"/>
      <c r="H1179" s="5"/>
    </row>
    <row r="1180" spans="1:12">
      <c r="A1180" s="13" t="s">
        <v>570</v>
      </c>
      <c r="F1180" s="5"/>
      <c r="G1180" s="5"/>
      <c r="H1180" s="5"/>
    </row>
    <row r="1181" spans="1:12" s="12" customFormat="1">
      <c r="A1181" s="15" t="s">
        <v>273</v>
      </c>
      <c r="B1181" s="16" t="s">
        <v>1</v>
      </c>
      <c r="C1181" s="15" t="s">
        <v>2</v>
      </c>
      <c r="D1181" s="15" t="s">
        <v>274</v>
      </c>
      <c r="E1181" s="15" t="s">
        <v>3</v>
      </c>
      <c r="F1181" s="15" t="s">
        <v>4</v>
      </c>
      <c r="G1181" s="15" t="s">
        <v>307</v>
      </c>
      <c r="H1181" s="15" t="s">
        <v>6</v>
      </c>
      <c r="I1181" s="34"/>
      <c r="J1181" s="34"/>
      <c r="K1181" s="6"/>
      <c r="L1181" s="6"/>
    </row>
    <row r="1182" spans="1:12">
      <c r="A1182" s="19">
        <v>1</v>
      </c>
      <c r="B1182" s="18">
        <v>100000147536</v>
      </c>
      <c r="C1182" s="19">
        <v>0</v>
      </c>
      <c r="D1182" s="19" t="s">
        <v>1975</v>
      </c>
      <c r="E1182" s="17" t="s">
        <v>2001</v>
      </c>
      <c r="F1182" s="20">
        <v>11940</v>
      </c>
      <c r="G1182" s="20">
        <v>-10873.75</v>
      </c>
      <c r="H1182" s="20">
        <v>1066.25</v>
      </c>
    </row>
    <row r="1183" spans="1:12">
      <c r="A1183" s="19">
        <v>2</v>
      </c>
      <c r="B1183" s="18">
        <v>100000213234</v>
      </c>
      <c r="C1183" s="19">
        <v>0</v>
      </c>
      <c r="D1183" s="19" t="s">
        <v>97</v>
      </c>
      <c r="E1183" s="17" t="s">
        <v>2002</v>
      </c>
      <c r="F1183" s="20">
        <v>59150</v>
      </c>
      <c r="G1183" s="20">
        <v>-36972.53</v>
      </c>
      <c r="H1183" s="20">
        <v>22177.47</v>
      </c>
    </row>
    <row r="1184" spans="1:12">
      <c r="A1184" s="19">
        <v>3</v>
      </c>
      <c r="B1184" s="18">
        <v>100000213235</v>
      </c>
      <c r="C1184" s="19">
        <v>0</v>
      </c>
      <c r="D1184" s="19" t="s">
        <v>97</v>
      </c>
      <c r="E1184" s="17" t="s">
        <v>2002</v>
      </c>
      <c r="F1184" s="20">
        <v>59150</v>
      </c>
      <c r="G1184" s="20">
        <v>-36972.53</v>
      </c>
      <c r="H1184" s="20">
        <v>22177.47</v>
      </c>
    </row>
    <row r="1185" spans="1:12">
      <c r="A1185" s="19">
        <v>4</v>
      </c>
      <c r="B1185" s="18">
        <v>100000213236</v>
      </c>
      <c r="C1185" s="19">
        <v>0</v>
      </c>
      <c r="D1185" s="19" t="s">
        <v>97</v>
      </c>
      <c r="E1185" s="17" t="s">
        <v>2002</v>
      </c>
      <c r="F1185" s="20">
        <v>59150</v>
      </c>
      <c r="G1185" s="20">
        <v>-36972.53</v>
      </c>
      <c r="H1185" s="20">
        <v>22177.47</v>
      </c>
    </row>
    <row r="1186" spans="1:12">
      <c r="A1186" s="19">
        <v>5</v>
      </c>
      <c r="B1186" s="18">
        <v>100000213237</v>
      </c>
      <c r="C1186" s="19">
        <v>0</v>
      </c>
      <c r="D1186" s="19" t="s">
        <v>97</v>
      </c>
      <c r="E1186" s="17" t="s">
        <v>2002</v>
      </c>
      <c r="F1186" s="20">
        <v>59150</v>
      </c>
      <c r="G1186" s="20">
        <v>-36972.53</v>
      </c>
      <c r="H1186" s="20">
        <v>22177.47</v>
      </c>
    </row>
    <row r="1187" spans="1:12">
      <c r="A1187" s="19">
        <v>6</v>
      </c>
      <c r="B1187" s="18">
        <v>100000213238</v>
      </c>
      <c r="C1187" s="19">
        <v>0</v>
      </c>
      <c r="D1187" s="19" t="s">
        <v>97</v>
      </c>
      <c r="E1187" s="17" t="s">
        <v>2002</v>
      </c>
      <c r="F1187" s="20">
        <v>59150</v>
      </c>
      <c r="G1187" s="20">
        <v>-36972.53</v>
      </c>
      <c r="H1187" s="20">
        <v>22177.47</v>
      </c>
    </row>
    <row r="1188" spans="1:12">
      <c r="A1188" s="19">
        <v>7</v>
      </c>
      <c r="B1188" s="18">
        <v>100000213239</v>
      </c>
      <c r="C1188" s="19">
        <v>0</v>
      </c>
      <c r="D1188" s="19" t="s">
        <v>97</v>
      </c>
      <c r="E1188" s="17" t="s">
        <v>2002</v>
      </c>
      <c r="F1188" s="20">
        <v>59150</v>
      </c>
      <c r="G1188" s="20">
        <v>-36972.53</v>
      </c>
      <c r="H1188" s="20">
        <v>22177.47</v>
      </c>
    </row>
    <row r="1189" spans="1:12">
      <c r="A1189" s="19">
        <v>8</v>
      </c>
      <c r="B1189" s="18">
        <v>100000213240</v>
      </c>
      <c r="C1189" s="19">
        <v>0</v>
      </c>
      <c r="D1189" s="19" t="s">
        <v>97</v>
      </c>
      <c r="E1189" s="17" t="s">
        <v>2002</v>
      </c>
      <c r="F1189" s="20">
        <v>59150</v>
      </c>
      <c r="G1189" s="20">
        <v>-36972.53</v>
      </c>
      <c r="H1189" s="20">
        <v>22177.47</v>
      </c>
    </row>
    <row r="1190" spans="1:12">
      <c r="A1190" s="21"/>
      <c r="B1190" s="22" t="s">
        <v>570</v>
      </c>
      <c r="C1190" s="15"/>
      <c r="D1190" s="15"/>
      <c r="E1190" s="21"/>
      <c r="F1190" s="23">
        <v>425990</v>
      </c>
      <c r="G1190" s="23">
        <v>-269681.46000000002</v>
      </c>
      <c r="H1190" s="23">
        <v>156308.54</v>
      </c>
      <c r="I1190" s="36"/>
      <c r="J1190" s="36"/>
      <c r="K1190" s="12"/>
      <c r="L1190" s="12"/>
    </row>
    <row r="1191" spans="1:12" s="8" customFormat="1">
      <c r="A1191" s="43" t="s">
        <v>276</v>
      </c>
      <c r="B1191" s="44"/>
      <c r="C1191" s="44"/>
      <c r="D1191" s="44"/>
      <c r="E1191" s="45"/>
      <c r="F1191" s="7">
        <f>F1190</f>
        <v>425990</v>
      </c>
      <c r="G1191" s="7">
        <f t="shared" ref="G1191:H1191" si="12">G1190</f>
        <v>-269681.46000000002</v>
      </c>
      <c r="H1191" s="7">
        <f t="shared" si="12"/>
        <v>156308.54</v>
      </c>
      <c r="I1191" s="39"/>
      <c r="J1191" s="40"/>
    </row>
    <row r="1192" spans="1:12">
      <c r="B1192" s="4" t="s">
        <v>582</v>
      </c>
      <c r="F1192" s="5">
        <v>425990</v>
      </c>
      <c r="G1192" s="5">
        <v>-269681.46000000002</v>
      </c>
      <c r="H1192" s="5">
        <v>156308.54</v>
      </c>
    </row>
    <row r="1193" spans="1:12">
      <c r="F1193" s="5"/>
      <c r="G1193" s="5"/>
      <c r="H1193" s="5"/>
    </row>
    <row r="1194" spans="1:12">
      <c r="A1194" s="13" t="s">
        <v>1228</v>
      </c>
      <c r="F1194" s="5"/>
      <c r="G1194" s="5"/>
      <c r="H1194" s="5"/>
    </row>
    <row r="1195" spans="1:12" s="12" customFormat="1">
      <c r="A1195" s="15" t="s">
        <v>273</v>
      </c>
      <c r="B1195" s="16" t="s">
        <v>1</v>
      </c>
      <c r="C1195" s="15" t="s">
        <v>2</v>
      </c>
      <c r="D1195" s="15" t="s">
        <v>274</v>
      </c>
      <c r="E1195" s="15" t="s">
        <v>3</v>
      </c>
      <c r="F1195" s="15" t="s">
        <v>4</v>
      </c>
      <c r="G1195" s="15" t="s">
        <v>307</v>
      </c>
      <c r="H1195" s="15" t="s">
        <v>6</v>
      </c>
      <c r="I1195" s="34"/>
      <c r="J1195" s="34"/>
      <c r="K1195" s="6"/>
      <c r="L1195" s="6"/>
    </row>
    <row r="1196" spans="1:12">
      <c r="A1196" s="19">
        <v>1</v>
      </c>
      <c r="B1196" s="18">
        <v>100000301807</v>
      </c>
      <c r="C1196" s="19">
        <v>0</v>
      </c>
      <c r="D1196" s="19" t="s">
        <v>214</v>
      </c>
      <c r="E1196" s="17" t="s">
        <v>1229</v>
      </c>
      <c r="F1196" s="20">
        <v>95900</v>
      </c>
      <c r="G1196" s="20">
        <v>-50866.22</v>
      </c>
      <c r="H1196" s="20">
        <v>45033.78</v>
      </c>
    </row>
    <row r="1197" spans="1:12">
      <c r="A1197" s="19">
        <v>2</v>
      </c>
      <c r="B1197" s="18">
        <v>100000301808</v>
      </c>
      <c r="C1197" s="19">
        <v>0</v>
      </c>
      <c r="D1197" s="19" t="s">
        <v>214</v>
      </c>
      <c r="E1197" s="17" t="s">
        <v>1229</v>
      </c>
      <c r="F1197" s="20">
        <v>95900</v>
      </c>
      <c r="G1197" s="20">
        <v>-50866.22</v>
      </c>
      <c r="H1197" s="20">
        <v>45033.78</v>
      </c>
    </row>
    <row r="1198" spans="1:12">
      <c r="A1198" s="19">
        <v>3</v>
      </c>
      <c r="B1198" s="18">
        <v>100000301809</v>
      </c>
      <c r="C1198" s="19">
        <v>0</v>
      </c>
      <c r="D1198" s="19" t="s">
        <v>214</v>
      </c>
      <c r="E1198" s="17" t="s">
        <v>1229</v>
      </c>
      <c r="F1198" s="20">
        <v>95900</v>
      </c>
      <c r="G1198" s="20">
        <v>-50866.22</v>
      </c>
      <c r="H1198" s="20">
        <v>45033.78</v>
      </c>
    </row>
    <row r="1199" spans="1:12">
      <c r="A1199" s="19">
        <v>4</v>
      </c>
      <c r="B1199" s="18">
        <v>100000301810</v>
      </c>
      <c r="C1199" s="19">
        <v>0</v>
      </c>
      <c r="D1199" s="19" t="s">
        <v>214</v>
      </c>
      <c r="E1199" s="17" t="s">
        <v>1229</v>
      </c>
      <c r="F1199" s="20">
        <v>95900</v>
      </c>
      <c r="G1199" s="20">
        <v>-50866.22</v>
      </c>
      <c r="H1199" s="20">
        <v>45033.78</v>
      </c>
    </row>
    <row r="1200" spans="1:12">
      <c r="A1200" s="19">
        <v>5</v>
      </c>
      <c r="B1200" s="18">
        <v>100000301811</v>
      </c>
      <c r="C1200" s="19">
        <v>0</v>
      </c>
      <c r="D1200" s="19" t="s">
        <v>214</v>
      </c>
      <c r="E1200" s="17" t="s">
        <v>1229</v>
      </c>
      <c r="F1200" s="20">
        <v>95900</v>
      </c>
      <c r="G1200" s="20">
        <v>-50866.22</v>
      </c>
      <c r="H1200" s="20">
        <v>45033.78</v>
      </c>
    </row>
    <row r="1201" spans="1:12">
      <c r="A1201" s="19">
        <v>6</v>
      </c>
      <c r="B1201" s="18">
        <v>100000301812</v>
      </c>
      <c r="C1201" s="19">
        <v>0</v>
      </c>
      <c r="D1201" s="19" t="s">
        <v>214</v>
      </c>
      <c r="E1201" s="17" t="s">
        <v>1229</v>
      </c>
      <c r="F1201" s="20">
        <v>95900</v>
      </c>
      <c r="G1201" s="20">
        <v>-50866.22</v>
      </c>
      <c r="H1201" s="20">
        <v>45033.78</v>
      </c>
    </row>
    <row r="1202" spans="1:12">
      <c r="A1202" s="19">
        <v>7</v>
      </c>
      <c r="B1202" s="18">
        <v>100000301813</v>
      </c>
      <c r="C1202" s="19">
        <v>0</v>
      </c>
      <c r="D1202" s="19" t="s">
        <v>214</v>
      </c>
      <c r="E1202" s="17" t="s">
        <v>1229</v>
      </c>
      <c r="F1202" s="20">
        <v>95900</v>
      </c>
      <c r="G1202" s="20">
        <v>-50866.22</v>
      </c>
      <c r="H1202" s="20">
        <v>45033.78</v>
      </c>
    </row>
    <row r="1203" spans="1:12">
      <c r="A1203" s="19">
        <v>8</v>
      </c>
      <c r="B1203" s="18">
        <v>100000301880</v>
      </c>
      <c r="C1203" s="19">
        <v>0</v>
      </c>
      <c r="D1203" s="19" t="s">
        <v>214</v>
      </c>
      <c r="E1203" s="17" t="s">
        <v>1229</v>
      </c>
      <c r="F1203" s="20">
        <v>95900</v>
      </c>
      <c r="G1203" s="20">
        <v>-50866.21</v>
      </c>
      <c r="H1203" s="20">
        <v>45033.79</v>
      </c>
    </row>
    <row r="1204" spans="1:12">
      <c r="A1204" s="21"/>
      <c r="B1204" s="22" t="s">
        <v>1228</v>
      </c>
      <c r="C1204" s="15"/>
      <c r="D1204" s="15"/>
      <c r="E1204" s="21"/>
      <c r="F1204" s="23">
        <f>SUM(F1196:F1203)</f>
        <v>767200</v>
      </c>
      <c r="G1204" s="23">
        <f t="shared" ref="G1204:H1204" si="13">SUM(G1196:G1203)</f>
        <v>-406929.75000000006</v>
      </c>
      <c r="H1204" s="23">
        <f t="shared" si="13"/>
        <v>360270.24999999994</v>
      </c>
      <c r="I1204" s="36"/>
      <c r="J1204" s="36"/>
      <c r="K1204" s="12"/>
      <c r="L1204" s="12"/>
    </row>
    <row r="1205" spans="1:12">
      <c r="A1205" s="28"/>
      <c r="B1205" s="25"/>
      <c r="C1205" s="65"/>
      <c r="D1205" s="65"/>
      <c r="E1205" s="28"/>
      <c r="F1205" s="27"/>
      <c r="G1205" s="27"/>
      <c r="H1205" s="27"/>
      <c r="I1205" s="36"/>
      <c r="J1205" s="36"/>
      <c r="K1205" s="12"/>
      <c r="L1205" s="12"/>
    </row>
    <row r="1206" spans="1:12">
      <c r="A1206" s="25" t="s">
        <v>1230</v>
      </c>
      <c r="B1206" s="13"/>
      <c r="C1206" s="6"/>
      <c r="D1206" s="6"/>
      <c r="E1206" s="12"/>
      <c r="F1206" s="14"/>
      <c r="G1206" s="14"/>
      <c r="H1206" s="14"/>
      <c r="I1206" s="36"/>
      <c r="J1206" s="36"/>
      <c r="K1206" s="12"/>
      <c r="L1206" s="12"/>
    </row>
    <row r="1207" spans="1:12" s="12" customFormat="1">
      <c r="A1207" s="15" t="s">
        <v>273</v>
      </c>
      <c r="B1207" s="16" t="s">
        <v>1</v>
      </c>
      <c r="C1207" s="15" t="s">
        <v>2</v>
      </c>
      <c r="D1207" s="15" t="s">
        <v>274</v>
      </c>
      <c r="E1207" s="15" t="s">
        <v>3</v>
      </c>
      <c r="F1207" s="15" t="s">
        <v>4</v>
      </c>
      <c r="G1207" s="15" t="s">
        <v>307</v>
      </c>
      <c r="H1207" s="15" t="s">
        <v>6</v>
      </c>
      <c r="I1207" s="34"/>
      <c r="J1207" s="34"/>
      <c r="K1207" s="6"/>
      <c r="L1207" s="6"/>
    </row>
    <row r="1208" spans="1:12">
      <c r="A1208" s="19">
        <v>1</v>
      </c>
      <c r="B1208" s="18">
        <v>100000029519</v>
      </c>
      <c r="C1208" s="19">
        <v>0</v>
      </c>
      <c r="D1208" s="19" t="s">
        <v>2003</v>
      </c>
      <c r="E1208" s="17" t="s">
        <v>1232</v>
      </c>
      <c r="F1208" s="20">
        <v>49000</v>
      </c>
      <c r="G1208" s="20">
        <v>-48999</v>
      </c>
      <c r="H1208" s="17">
        <v>1</v>
      </c>
    </row>
    <row r="1209" spans="1:12">
      <c r="A1209" s="19">
        <v>2</v>
      </c>
      <c r="B1209" s="18">
        <v>100000029520</v>
      </c>
      <c r="C1209" s="19">
        <v>0</v>
      </c>
      <c r="D1209" s="19" t="s">
        <v>2003</v>
      </c>
      <c r="E1209" s="17" t="s">
        <v>1232</v>
      </c>
      <c r="F1209" s="20">
        <v>49000</v>
      </c>
      <c r="G1209" s="20">
        <v>-48999</v>
      </c>
      <c r="H1209" s="17">
        <v>1</v>
      </c>
    </row>
    <row r="1210" spans="1:12">
      <c r="A1210" s="19">
        <v>3</v>
      </c>
      <c r="B1210" s="18">
        <v>100000029521</v>
      </c>
      <c r="C1210" s="19">
        <v>0</v>
      </c>
      <c r="D1210" s="19" t="s">
        <v>2003</v>
      </c>
      <c r="E1210" s="17" t="s">
        <v>1232</v>
      </c>
      <c r="F1210" s="20">
        <v>49000</v>
      </c>
      <c r="G1210" s="20">
        <v>-48999</v>
      </c>
      <c r="H1210" s="17">
        <v>1</v>
      </c>
    </row>
    <row r="1211" spans="1:12">
      <c r="A1211" s="19">
        <v>4</v>
      </c>
      <c r="B1211" s="18">
        <v>100000029522</v>
      </c>
      <c r="C1211" s="19">
        <v>0</v>
      </c>
      <c r="D1211" s="19" t="s">
        <v>2003</v>
      </c>
      <c r="E1211" s="17" t="s">
        <v>1232</v>
      </c>
      <c r="F1211" s="20">
        <v>49000</v>
      </c>
      <c r="G1211" s="20">
        <v>-48999</v>
      </c>
      <c r="H1211" s="17">
        <v>1</v>
      </c>
    </row>
    <row r="1212" spans="1:12">
      <c r="A1212" s="19">
        <v>5</v>
      </c>
      <c r="B1212" s="18">
        <v>100000029523</v>
      </c>
      <c r="C1212" s="19">
        <v>0</v>
      </c>
      <c r="D1212" s="19" t="s">
        <v>2003</v>
      </c>
      <c r="E1212" s="17" t="s">
        <v>1232</v>
      </c>
      <c r="F1212" s="20">
        <v>49000</v>
      </c>
      <c r="G1212" s="20">
        <v>-48999</v>
      </c>
      <c r="H1212" s="17">
        <v>1</v>
      </c>
    </row>
    <row r="1213" spans="1:12">
      <c r="A1213" s="19">
        <v>6</v>
      </c>
      <c r="B1213" s="18">
        <v>100000029524</v>
      </c>
      <c r="C1213" s="19">
        <v>0</v>
      </c>
      <c r="D1213" s="19" t="s">
        <v>2003</v>
      </c>
      <c r="E1213" s="17" t="s">
        <v>1232</v>
      </c>
      <c r="F1213" s="20">
        <v>49000</v>
      </c>
      <c r="G1213" s="20">
        <v>-48999</v>
      </c>
      <c r="H1213" s="17">
        <v>1</v>
      </c>
    </row>
    <row r="1214" spans="1:12">
      <c r="A1214" s="19">
        <v>7</v>
      </c>
      <c r="B1214" s="18">
        <v>100000029525</v>
      </c>
      <c r="C1214" s="19">
        <v>0</v>
      </c>
      <c r="D1214" s="19" t="s">
        <v>2003</v>
      </c>
      <c r="E1214" s="17" t="s">
        <v>1232</v>
      </c>
      <c r="F1214" s="20">
        <v>49000</v>
      </c>
      <c r="G1214" s="20">
        <v>-48999</v>
      </c>
      <c r="H1214" s="17">
        <v>1</v>
      </c>
    </row>
    <row r="1215" spans="1:12">
      <c r="A1215" s="19">
        <v>8</v>
      </c>
      <c r="B1215" s="18">
        <v>100000029526</v>
      </c>
      <c r="C1215" s="19">
        <v>0</v>
      </c>
      <c r="D1215" s="19" t="s">
        <v>2003</v>
      </c>
      <c r="E1215" s="17" t="s">
        <v>1232</v>
      </c>
      <c r="F1215" s="20">
        <v>49000</v>
      </c>
      <c r="G1215" s="20">
        <v>-48999</v>
      </c>
      <c r="H1215" s="17">
        <v>1</v>
      </c>
    </row>
    <row r="1216" spans="1:12">
      <c r="A1216" s="19">
        <v>9</v>
      </c>
      <c r="B1216" s="18">
        <v>100000029527</v>
      </c>
      <c r="C1216" s="19">
        <v>0</v>
      </c>
      <c r="D1216" s="19" t="s">
        <v>2003</v>
      </c>
      <c r="E1216" s="17" t="s">
        <v>1232</v>
      </c>
      <c r="F1216" s="20">
        <v>49000</v>
      </c>
      <c r="G1216" s="20">
        <v>-48999</v>
      </c>
      <c r="H1216" s="17">
        <v>1</v>
      </c>
    </row>
    <row r="1217" spans="1:12">
      <c r="A1217" s="19">
        <v>10</v>
      </c>
      <c r="B1217" s="18">
        <v>100000178387</v>
      </c>
      <c r="C1217" s="19">
        <v>0</v>
      </c>
      <c r="D1217" s="19" t="s">
        <v>1233</v>
      </c>
      <c r="E1217" s="17" t="s">
        <v>1234</v>
      </c>
      <c r="F1217" s="20">
        <v>1188000</v>
      </c>
      <c r="G1217" s="20">
        <v>-1187999</v>
      </c>
      <c r="H1217" s="17">
        <v>1</v>
      </c>
    </row>
    <row r="1218" spans="1:12">
      <c r="A1218" s="17"/>
      <c r="B1218" s="22" t="s">
        <v>1230</v>
      </c>
      <c r="C1218" s="19"/>
      <c r="D1218" s="19"/>
      <c r="E1218" s="17"/>
      <c r="F1218" s="23">
        <f>SUM(F1208:F1217)</f>
        <v>1629000</v>
      </c>
      <c r="G1218" s="23">
        <f t="shared" ref="G1218:H1218" si="14">SUM(G1208:G1217)</f>
        <v>-1628990</v>
      </c>
      <c r="H1218" s="23">
        <f t="shared" si="14"/>
        <v>10</v>
      </c>
    </row>
    <row r="1219" spans="1:12" s="8" customFormat="1">
      <c r="A1219" s="43" t="s">
        <v>276</v>
      </c>
      <c r="B1219" s="44"/>
      <c r="C1219" s="44"/>
      <c r="D1219" s="44"/>
      <c r="E1219" s="45"/>
      <c r="F1219" s="7">
        <f>F1218+F1204</f>
        <v>2396200</v>
      </c>
      <c r="G1219" s="7">
        <f t="shared" ref="G1219:H1219" si="15">G1218+G1204</f>
        <v>-2035919.75</v>
      </c>
      <c r="H1219" s="7">
        <f t="shared" si="15"/>
        <v>360280.24999999994</v>
      </c>
      <c r="I1219" s="39"/>
      <c r="J1219" s="40"/>
    </row>
    <row r="1220" spans="1:12">
      <c r="B1220" s="4" t="s">
        <v>1235</v>
      </c>
      <c r="F1220" s="5">
        <v>2396200</v>
      </c>
      <c r="G1220" s="5">
        <v>-2035919.75</v>
      </c>
      <c r="H1220" s="5">
        <v>360280.25</v>
      </c>
    </row>
    <row r="1221" spans="1:12">
      <c r="F1221" s="5"/>
      <c r="G1221" s="5"/>
      <c r="H1221" s="5"/>
    </row>
    <row r="1222" spans="1:12">
      <c r="A1222" s="13" t="s">
        <v>224</v>
      </c>
      <c r="F1222" s="5"/>
      <c r="G1222" s="5"/>
      <c r="H1222" s="5"/>
    </row>
    <row r="1223" spans="1:12" s="12" customFormat="1">
      <c r="A1223" s="15" t="s">
        <v>273</v>
      </c>
      <c r="B1223" s="16" t="s">
        <v>1</v>
      </c>
      <c r="C1223" s="15" t="s">
        <v>2</v>
      </c>
      <c r="D1223" s="15" t="s">
        <v>274</v>
      </c>
      <c r="E1223" s="15" t="s">
        <v>3</v>
      </c>
      <c r="F1223" s="15" t="s">
        <v>4</v>
      </c>
      <c r="G1223" s="15" t="s">
        <v>307</v>
      </c>
      <c r="H1223" s="15" t="s">
        <v>6</v>
      </c>
      <c r="I1223" s="34"/>
      <c r="J1223" s="34"/>
      <c r="K1223" s="6"/>
      <c r="L1223" s="6"/>
    </row>
    <row r="1224" spans="1:12">
      <c r="A1224" s="19">
        <v>1</v>
      </c>
      <c r="B1224" s="18">
        <v>100000232990</v>
      </c>
      <c r="C1224" s="19">
        <v>0</v>
      </c>
      <c r="D1224" s="19" t="s">
        <v>1373</v>
      </c>
      <c r="E1224" s="17" t="s">
        <v>2004</v>
      </c>
      <c r="F1224" s="20">
        <v>23000</v>
      </c>
      <c r="G1224" s="20">
        <v>-17351.16</v>
      </c>
      <c r="H1224" s="20">
        <v>5648.84</v>
      </c>
    </row>
    <row r="1225" spans="1:12">
      <c r="A1225" s="19">
        <v>2</v>
      </c>
      <c r="B1225" s="18">
        <v>100000263098</v>
      </c>
      <c r="C1225" s="19">
        <v>0</v>
      </c>
      <c r="D1225" s="19" t="s">
        <v>10</v>
      </c>
      <c r="E1225" s="17" t="s">
        <v>212</v>
      </c>
      <c r="F1225" s="20">
        <v>21960</v>
      </c>
      <c r="G1225" s="20">
        <v>-20717.689999999999</v>
      </c>
      <c r="H1225" s="20">
        <v>1242.31</v>
      </c>
    </row>
    <row r="1226" spans="1:12">
      <c r="A1226" s="19">
        <v>3</v>
      </c>
      <c r="B1226" s="18">
        <v>100000263099</v>
      </c>
      <c r="C1226" s="19">
        <v>0</v>
      </c>
      <c r="D1226" s="19" t="s">
        <v>10</v>
      </c>
      <c r="E1226" s="17" t="s">
        <v>212</v>
      </c>
      <c r="F1226" s="20">
        <v>21960</v>
      </c>
      <c r="G1226" s="20">
        <v>-20717.689999999999</v>
      </c>
      <c r="H1226" s="20">
        <v>1242.31</v>
      </c>
    </row>
    <row r="1227" spans="1:12">
      <c r="A1227" s="19">
        <v>4</v>
      </c>
      <c r="B1227" s="18">
        <v>100000263100</v>
      </c>
      <c r="C1227" s="19">
        <v>0</v>
      </c>
      <c r="D1227" s="19" t="s">
        <v>10</v>
      </c>
      <c r="E1227" s="17" t="s">
        <v>212</v>
      </c>
      <c r="F1227" s="20">
        <v>21960</v>
      </c>
      <c r="G1227" s="20">
        <v>-20717.689999999999</v>
      </c>
      <c r="H1227" s="20">
        <v>1242.31</v>
      </c>
    </row>
    <row r="1228" spans="1:12">
      <c r="A1228" s="19">
        <v>5</v>
      </c>
      <c r="B1228" s="18">
        <v>100000263101</v>
      </c>
      <c r="C1228" s="19">
        <v>0</v>
      </c>
      <c r="D1228" s="19" t="s">
        <v>10</v>
      </c>
      <c r="E1228" s="17" t="s">
        <v>212</v>
      </c>
      <c r="F1228" s="20">
        <v>21960</v>
      </c>
      <c r="G1228" s="20">
        <v>-20717.689999999999</v>
      </c>
      <c r="H1228" s="20">
        <v>1242.31</v>
      </c>
    </row>
    <row r="1229" spans="1:12">
      <c r="A1229" s="19">
        <v>6</v>
      </c>
      <c r="B1229" s="18">
        <v>100000263155</v>
      </c>
      <c r="C1229" s="19">
        <v>0</v>
      </c>
      <c r="D1229" s="19" t="s">
        <v>10</v>
      </c>
      <c r="E1229" s="17" t="s">
        <v>213</v>
      </c>
      <c r="F1229" s="20">
        <v>7805</v>
      </c>
      <c r="G1229" s="20">
        <v>-7363.46</v>
      </c>
      <c r="H1229" s="17">
        <v>441.54</v>
      </c>
    </row>
    <row r="1230" spans="1:12">
      <c r="A1230" s="19">
        <v>7</v>
      </c>
      <c r="B1230" s="18">
        <v>100000263156</v>
      </c>
      <c r="C1230" s="19">
        <v>0</v>
      </c>
      <c r="D1230" s="19" t="s">
        <v>10</v>
      </c>
      <c r="E1230" s="17" t="s">
        <v>213</v>
      </c>
      <c r="F1230" s="20">
        <v>7805</v>
      </c>
      <c r="G1230" s="20">
        <v>-7363.46</v>
      </c>
      <c r="H1230" s="17">
        <v>441.54</v>
      </c>
    </row>
    <row r="1231" spans="1:12">
      <c r="A1231" s="19">
        <v>8</v>
      </c>
      <c r="B1231" s="18">
        <v>100000263157</v>
      </c>
      <c r="C1231" s="19">
        <v>0</v>
      </c>
      <c r="D1231" s="19" t="s">
        <v>10</v>
      </c>
      <c r="E1231" s="17" t="s">
        <v>213</v>
      </c>
      <c r="F1231" s="20">
        <v>7805</v>
      </c>
      <c r="G1231" s="20">
        <v>-7363.46</v>
      </c>
      <c r="H1231" s="17">
        <v>441.54</v>
      </c>
    </row>
    <row r="1232" spans="1:12">
      <c r="A1232" s="19">
        <v>9</v>
      </c>
      <c r="B1232" s="18">
        <v>100000263158</v>
      </c>
      <c r="C1232" s="19">
        <v>0</v>
      </c>
      <c r="D1232" s="19" t="s">
        <v>10</v>
      </c>
      <c r="E1232" s="17" t="s">
        <v>213</v>
      </c>
      <c r="F1232" s="20">
        <v>7805</v>
      </c>
      <c r="G1232" s="20">
        <v>-7363.46</v>
      </c>
      <c r="H1232" s="17">
        <v>441.54</v>
      </c>
    </row>
    <row r="1233" spans="1:8">
      <c r="A1233" s="19">
        <v>10</v>
      </c>
      <c r="B1233" s="18">
        <v>100000293278</v>
      </c>
      <c r="C1233" s="19">
        <v>0</v>
      </c>
      <c r="D1233" s="19" t="s">
        <v>1236</v>
      </c>
      <c r="E1233" s="17" t="s">
        <v>1237</v>
      </c>
      <c r="F1233" s="20">
        <v>12918.19</v>
      </c>
      <c r="G1233" s="20">
        <v>-11838.11</v>
      </c>
      <c r="H1233" s="20">
        <v>1080.08</v>
      </c>
    </row>
    <row r="1234" spans="1:8">
      <c r="A1234" s="19">
        <v>11</v>
      </c>
      <c r="B1234" s="18">
        <v>100000301447</v>
      </c>
      <c r="C1234" s="19">
        <v>0</v>
      </c>
      <c r="D1234" s="19" t="s">
        <v>214</v>
      </c>
      <c r="E1234" s="17" t="s">
        <v>215</v>
      </c>
      <c r="F1234" s="20">
        <v>24154.82</v>
      </c>
      <c r="G1234" s="20">
        <v>-20157.650000000001</v>
      </c>
      <c r="H1234" s="20">
        <v>3997.17</v>
      </c>
    </row>
    <row r="1235" spans="1:8">
      <c r="A1235" s="19">
        <v>12</v>
      </c>
      <c r="B1235" s="18">
        <v>100000301448</v>
      </c>
      <c r="C1235" s="19">
        <v>0</v>
      </c>
      <c r="D1235" s="19" t="s">
        <v>214</v>
      </c>
      <c r="E1235" s="17" t="s">
        <v>215</v>
      </c>
      <c r="F1235" s="20">
        <v>24154.82</v>
      </c>
      <c r="G1235" s="20">
        <v>-20157.650000000001</v>
      </c>
      <c r="H1235" s="20">
        <v>3997.17</v>
      </c>
    </row>
    <row r="1236" spans="1:8">
      <c r="A1236" s="19">
        <v>13</v>
      </c>
      <c r="B1236" s="18">
        <v>100000301449</v>
      </c>
      <c r="C1236" s="19">
        <v>0</v>
      </c>
      <c r="D1236" s="19" t="s">
        <v>214</v>
      </c>
      <c r="E1236" s="17" t="s">
        <v>215</v>
      </c>
      <c r="F1236" s="20">
        <v>24154.82</v>
      </c>
      <c r="G1236" s="20">
        <v>-20157.650000000001</v>
      </c>
      <c r="H1236" s="20">
        <v>3997.17</v>
      </c>
    </row>
    <row r="1237" spans="1:8">
      <c r="A1237" s="19">
        <v>14</v>
      </c>
      <c r="B1237" s="18">
        <v>100000301450</v>
      </c>
      <c r="C1237" s="19">
        <v>0</v>
      </c>
      <c r="D1237" s="19" t="s">
        <v>214</v>
      </c>
      <c r="E1237" s="17" t="s">
        <v>215</v>
      </c>
      <c r="F1237" s="20">
        <v>24154.82</v>
      </c>
      <c r="G1237" s="20">
        <v>-20157.650000000001</v>
      </c>
      <c r="H1237" s="20">
        <v>3997.17</v>
      </c>
    </row>
    <row r="1238" spans="1:8">
      <c r="A1238" s="19">
        <v>15</v>
      </c>
      <c r="B1238" s="18">
        <v>100000301451</v>
      </c>
      <c r="C1238" s="19">
        <v>0</v>
      </c>
      <c r="D1238" s="19" t="s">
        <v>214</v>
      </c>
      <c r="E1238" s="17" t="s">
        <v>215</v>
      </c>
      <c r="F1238" s="20">
        <v>24154.82</v>
      </c>
      <c r="G1238" s="20">
        <v>-20157.650000000001</v>
      </c>
      <c r="H1238" s="20">
        <v>3997.17</v>
      </c>
    </row>
    <row r="1239" spans="1:8">
      <c r="A1239" s="19">
        <v>16</v>
      </c>
      <c r="B1239" s="18">
        <v>100000301452</v>
      </c>
      <c r="C1239" s="19">
        <v>0</v>
      </c>
      <c r="D1239" s="19" t="s">
        <v>214</v>
      </c>
      <c r="E1239" s="17" t="s">
        <v>215</v>
      </c>
      <c r="F1239" s="20">
        <v>24154.82</v>
      </c>
      <c r="G1239" s="20">
        <v>-20157.650000000001</v>
      </c>
      <c r="H1239" s="20">
        <v>3997.17</v>
      </c>
    </row>
    <row r="1240" spans="1:8">
      <c r="A1240" s="19">
        <v>17</v>
      </c>
      <c r="B1240" s="18">
        <v>100000301453</v>
      </c>
      <c r="C1240" s="19">
        <v>0</v>
      </c>
      <c r="D1240" s="19" t="s">
        <v>214</v>
      </c>
      <c r="E1240" s="17" t="s">
        <v>215</v>
      </c>
      <c r="F1240" s="20">
        <v>24154.82</v>
      </c>
      <c r="G1240" s="20">
        <v>-20157.650000000001</v>
      </c>
      <c r="H1240" s="20">
        <v>3997.17</v>
      </c>
    </row>
    <row r="1241" spans="1:8">
      <c r="A1241" s="19">
        <v>18</v>
      </c>
      <c r="B1241" s="18">
        <v>100000301454</v>
      </c>
      <c r="C1241" s="19">
        <v>0</v>
      </c>
      <c r="D1241" s="19" t="s">
        <v>214</v>
      </c>
      <c r="E1241" s="17" t="s">
        <v>215</v>
      </c>
      <c r="F1241" s="20">
        <v>24154.82</v>
      </c>
      <c r="G1241" s="20">
        <v>-20157.650000000001</v>
      </c>
      <c r="H1241" s="20">
        <v>3997.17</v>
      </c>
    </row>
    <row r="1242" spans="1:8">
      <c r="A1242" s="19">
        <v>19</v>
      </c>
      <c r="B1242" s="18">
        <v>100000301455</v>
      </c>
      <c r="C1242" s="19">
        <v>0</v>
      </c>
      <c r="D1242" s="19" t="s">
        <v>214</v>
      </c>
      <c r="E1242" s="17" t="s">
        <v>215</v>
      </c>
      <c r="F1242" s="20">
        <v>24154.82</v>
      </c>
      <c r="G1242" s="20">
        <v>-20157.650000000001</v>
      </c>
      <c r="H1242" s="20">
        <v>3997.17</v>
      </c>
    </row>
    <row r="1243" spans="1:8">
      <c r="A1243" s="19">
        <v>20</v>
      </c>
      <c r="B1243" s="18">
        <v>100000301456</v>
      </c>
      <c r="C1243" s="19">
        <v>0</v>
      </c>
      <c r="D1243" s="19" t="s">
        <v>214</v>
      </c>
      <c r="E1243" s="17" t="s">
        <v>215</v>
      </c>
      <c r="F1243" s="20">
        <v>24154.82</v>
      </c>
      <c r="G1243" s="20">
        <v>-20157.650000000001</v>
      </c>
      <c r="H1243" s="20">
        <v>3997.17</v>
      </c>
    </row>
    <row r="1244" spans="1:8">
      <c r="A1244" s="19">
        <v>21</v>
      </c>
      <c r="B1244" s="18">
        <v>100000301457</v>
      </c>
      <c r="C1244" s="19">
        <v>0</v>
      </c>
      <c r="D1244" s="19" t="s">
        <v>214</v>
      </c>
      <c r="E1244" s="17" t="s">
        <v>215</v>
      </c>
      <c r="F1244" s="20">
        <v>24154.82</v>
      </c>
      <c r="G1244" s="20">
        <v>-20157.650000000001</v>
      </c>
      <c r="H1244" s="20">
        <v>3997.17</v>
      </c>
    </row>
    <row r="1245" spans="1:8">
      <c r="A1245" s="19">
        <v>22</v>
      </c>
      <c r="B1245" s="18">
        <v>100000301458</v>
      </c>
      <c r="C1245" s="19">
        <v>0</v>
      </c>
      <c r="D1245" s="19" t="s">
        <v>214</v>
      </c>
      <c r="E1245" s="17" t="s">
        <v>215</v>
      </c>
      <c r="F1245" s="20">
        <v>24154.82</v>
      </c>
      <c r="G1245" s="20">
        <v>-20157.650000000001</v>
      </c>
      <c r="H1245" s="20">
        <v>3997.17</v>
      </c>
    </row>
    <row r="1246" spans="1:8">
      <c r="A1246" s="19">
        <v>23</v>
      </c>
      <c r="B1246" s="18">
        <v>100000301459</v>
      </c>
      <c r="C1246" s="19">
        <v>0</v>
      </c>
      <c r="D1246" s="19" t="s">
        <v>214</v>
      </c>
      <c r="E1246" s="17" t="s">
        <v>215</v>
      </c>
      <c r="F1246" s="20">
        <v>24154.82</v>
      </c>
      <c r="G1246" s="20">
        <v>-20157.650000000001</v>
      </c>
      <c r="H1246" s="20">
        <v>3997.17</v>
      </c>
    </row>
    <row r="1247" spans="1:8">
      <c r="A1247" s="19">
        <v>24</v>
      </c>
      <c r="B1247" s="18">
        <v>100000301460</v>
      </c>
      <c r="C1247" s="19">
        <v>0</v>
      </c>
      <c r="D1247" s="19" t="s">
        <v>214</v>
      </c>
      <c r="E1247" s="17" t="s">
        <v>215</v>
      </c>
      <c r="F1247" s="20">
        <v>24154.82</v>
      </c>
      <c r="G1247" s="20">
        <v>-20157.650000000001</v>
      </c>
      <c r="H1247" s="20">
        <v>3997.17</v>
      </c>
    </row>
    <row r="1248" spans="1:8">
      <c r="A1248" s="19">
        <v>25</v>
      </c>
      <c r="B1248" s="18">
        <v>100000301461</v>
      </c>
      <c r="C1248" s="19">
        <v>0</v>
      </c>
      <c r="D1248" s="19" t="s">
        <v>214</v>
      </c>
      <c r="E1248" s="17" t="s">
        <v>215</v>
      </c>
      <c r="F1248" s="20">
        <v>24154.82</v>
      </c>
      <c r="G1248" s="20">
        <v>-20157.650000000001</v>
      </c>
      <c r="H1248" s="20">
        <v>3997.17</v>
      </c>
    </row>
    <row r="1249" spans="1:8">
      <c r="A1249" s="19">
        <v>26</v>
      </c>
      <c r="B1249" s="18">
        <v>100000301462</v>
      </c>
      <c r="C1249" s="19">
        <v>0</v>
      </c>
      <c r="D1249" s="19" t="s">
        <v>214</v>
      </c>
      <c r="E1249" s="17" t="s">
        <v>215</v>
      </c>
      <c r="F1249" s="20">
        <v>24154.82</v>
      </c>
      <c r="G1249" s="20">
        <v>-20157.650000000001</v>
      </c>
      <c r="H1249" s="20">
        <v>3997.17</v>
      </c>
    </row>
    <row r="1250" spans="1:8">
      <c r="A1250" s="19">
        <v>27</v>
      </c>
      <c r="B1250" s="18">
        <v>100000301463</v>
      </c>
      <c r="C1250" s="19">
        <v>0</v>
      </c>
      <c r="D1250" s="19" t="s">
        <v>214</v>
      </c>
      <c r="E1250" s="17" t="s">
        <v>215</v>
      </c>
      <c r="F1250" s="20">
        <v>24154.82</v>
      </c>
      <c r="G1250" s="20">
        <v>-20157.650000000001</v>
      </c>
      <c r="H1250" s="20">
        <v>3997.17</v>
      </c>
    </row>
    <row r="1251" spans="1:8">
      <c r="A1251" s="19">
        <v>28</v>
      </c>
      <c r="B1251" s="18">
        <v>100000301464</v>
      </c>
      <c r="C1251" s="19">
        <v>0</v>
      </c>
      <c r="D1251" s="19" t="s">
        <v>214</v>
      </c>
      <c r="E1251" s="17" t="s">
        <v>215</v>
      </c>
      <c r="F1251" s="20">
        <v>24154.82</v>
      </c>
      <c r="G1251" s="20">
        <v>-20157.650000000001</v>
      </c>
      <c r="H1251" s="20">
        <v>3997.17</v>
      </c>
    </row>
    <row r="1252" spans="1:8">
      <c r="A1252" s="19">
        <v>29</v>
      </c>
      <c r="B1252" s="18">
        <v>100000301465</v>
      </c>
      <c r="C1252" s="19">
        <v>0</v>
      </c>
      <c r="D1252" s="19" t="s">
        <v>214</v>
      </c>
      <c r="E1252" s="17" t="s">
        <v>215</v>
      </c>
      <c r="F1252" s="20">
        <v>24154.82</v>
      </c>
      <c r="G1252" s="20">
        <v>-20157.650000000001</v>
      </c>
      <c r="H1252" s="20">
        <v>3997.17</v>
      </c>
    </row>
    <row r="1253" spans="1:8">
      <c r="A1253" s="19">
        <v>30</v>
      </c>
      <c r="B1253" s="18">
        <v>100000301466</v>
      </c>
      <c r="C1253" s="19">
        <v>0</v>
      </c>
      <c r="D1253" s="19" t="s">
        <v>214</v>
      </c>
      <c r="E1253" s="17" t="s">
        <v>215</v>
      </c>
      <c r="F1253" s="20">
        <v>24154.82</v>
      </c>
      <c r="G1253" s="20">
        <v>-20157.650000000001</v>
      </c>
      <c r="H1253" s="20">
        <v>3997.17</v>
      </c>
    </row>
    <row r="1254" spans="1:8">
      <c r="A1254" s="19">
        <v>31</v>
      </c>
      <c r="B1254" s="18">
        <v>100000301467</v>
      </c>
      <c r="C1254" s="19">
        <v>0</v>
      </c>
      <c r="D1254" s="19" t="s">
        <v>214</v>
      </c>
      <c r="E1254" s="17" t="s">
        <v>215</v>
      </c>
      <c r="F1254" s="20">
        <v>24154.82</v>
      </c>
      <c r="G1254" s="20">
        <v>-20157.650000000001</v>
      </c>
      <c r="H1254" s="20">
        <v>3997.17</v>
      </c>
    </row>
    <row r="1255" spans="1:8">
      <c r="A1255" s="19">
        <v>32</v>
      </c>
      <c r="B1255" s="18">
        <v>100000301468</v>
      </c>
      <c r="C1255" s="19">
        <v>0</v>
      </c>
      <c r="D1255" s="19" t="s">
        <v>214</v>
      </c>
      <c r="E1255" s="17" t="s">
        <v>215</v>
      </c>
      <c r="F1255" s="20">
        <v>24154.82</v>
      </c>
      <c r="G1255" s="20">
        <v>-20157.650000000001</v>
      </c>
      <c r="H1255" s="20">
        <v>3997.17</v>
      </c>
    </row>
    <row r="1256" spans="1:8">
      <c r="A1256" s="19">
        <v>33</v>
      </c>
      <c r="B1256" s="18">
        <v>100000301469</v>
      </c>
      <c r="C1256" s="19">
        <v>0</v>
      </c>
      <c r="D1256" s="19" t="s">
        <v>214</v>
      </c>
      <c r="E1256" s="17" t="s">
        <v>215</v>
      </c>
      <c r="F1256" s="20">
        <v>24154.82</v>
      </c>
      <c r="G1256" s="20">
        <v>-20157.650000000001</v>
      </c>
      <c r="H1256" s="20">
        <v>3997.17</v>
      </c>
    </row>
    <row r="1257" spans="1:8">
      <c r="A1257" s="19">
        <v>34</v>
      </c>
      <c r="B1257" s="18">
        <v>100000301470</v>
      </c>
      <c r="C1257" s="19">
        <v>0</v>
      </c>
      <c r="D1257" s="19" t="s">
        <v>214</v>
      </c>
      <c r="E1257" s="17" t="s">
        <v>215</v>
      </c>
      <c r="F1257" s="20">
        <v>24154.82</v>
      </c>
      <c r="G1257" s="20">
        <v>-20157.650000000001</v>
      </c>
      <c r="H1257" s="20">
        <v>3997.17</v>
      </c>
    </row>
    <row r="1258" spans="1:8">
      <c r="A1258" s="19">
        <v>35</v>
      </c>
      <c r="B1258" s="18">
        <v>100000301471</v>
      </c>
      <c r="C1258" s="19">
        <v>0</v>
      </c>
      <c r="D1258" s="19" t="s">
        <v>214</v>
      </c>
      <c r="E1258" s="17" t="s">
        <v>215</v>
      </c>
      <c r="F1258" s="20">
        <v>24154.82</v>
      </c>
      <c r="G1258" s="20">
        <v>-20157.650000000001</v>
      </c>
      <c r="H1258" s="20">
        <v>3997.17</v>
      </c>
    </row>
    <row r="1259" spans="1:8">
      <c r="A1259" s="19">
        <v>36</v>
      </c>
      <c r="B1259" s="18">
        <v>100000301472</v>
      </c>
      <c r="C1259" s="19">
        <v>0</v>
      </c>
      <c r="D1259" s="19" t="s">
        <v>214</v>
      </c>
      <c r="E1259" s="17" t="s">
        <v>215</v>
      </c>
      <c r="F1259" s="20">
        <v>24154.82</v>
      </c>
      <c r="G1259" s="20">
        <v>-20157.650000000001</v>
      </c>
      <c r="H1259" s="20">
        <v>3997.17</v>
      </c>
    </row>
    <row r="1260" spans="1:8">
      <c r="A1260" s="19">
        <v>37</v>
      </c>
      <c r="B1260" s="18">
        <v>100000301473</v>
      </c>
      <c r="C1260" s="19">
        <v>0</v>
      </c>
      <c r="D1260" s="19" t="s">
        <v>214</v>
      </c>
      <c r="E1260" s="17" t="s">
        <v>215</v>
      </c>
      <c r="F1260" s="20">
        <v>24154.82</v>
      </c>
      <c r="G1260" s="20">
        <v>-20157.650000000001</v>
      </c>
      <c r="H1260" s="20">
        <v>3997.17</v>
      </c>
    </row>
    <row r="1261" spans="1:8">
      <c r="A1261" s="19">
        <v>38</v>
      </c>
      <c r="B1261" s="18">
        <v>100000301474</v>
      </c>
      <c r="C1261" s="19">
        <v>0</v>
      </c>
      <c r="D1261" s="19" t="s">
        <v>214</v>
      </c>
      <c r="E1261" s="17" t="s">
        <v>215</v>
      </c>
      <c r="F1261" s="20">
        <v>24154.82</v>
      </c>
      <c r="G1261" s="20">
        <v>-20157.650000000001</v>
      </c>
      <c r="H1261" s="20">
        <v>3997.17</v>
      </c>
    </row>
    <row r="1262" spans="1:8">
      <c r="A1262" s="19">
        <v>39</v>
      </c>
      <c r="B1262" s="18">
        <v>100000301475</v>
      </c>
      <c r="C1262" s="19">
        <v>0</v>
      </c>
      <c r="D1262" s="19" t="s">
        <v>214</v>
      </c>
      <c r="E1262" s="17" t="s">
        <v>215</v>
      </c>
      <c r="F1262" s="20">
        <v>24154.82</v>
      </c>
      <c r="G1262" s="20">
        <v>-20157.650000000001</v>
      </c>
      <c r="H1262" s="20">
        <v>3997.17</v>
      </c>
    </row>
    <row r="1263" spans="1:8">
      <c r="A1263" s="19">
        <v>40</v>
      </c>
      <c r="B1263" s="18">
        <v>100000301476</v>
      </c>
      <c r="C1263" s="19">
        <v>0</v>
      </c>
      <c r="D1263" s="19" t="s">
        <v>214</v>
      </c>
      <c r="E1263" s="17" t="s">
        <v>215</v>
      </c>
      <c r="F1263" s="20">
        <v>24154.82</v>
      </c>
      <c r="G1263" s="20">
        <v>-20157.650000000001</v>
      </c>
      <c r="H1263" s="20">
        <v>3997.17</v>
      </c>
    </row>
    <row r="1264" spans="1:8">
      <c r="A1264" s="19">
        <v>41</v>
      </c>
      <c r="B1264" s="18">
        <v>100000301477</v>
      </c>
      <c r="C1264" s="19">
        <v>0</v>
      </c>
      <c r="D1264" s="19" t="s">
        <v>214</v>
      </c>
      <c r="E1264" s="17" t="s">
        <v>215</v>
      </c>
      <c r="F1264" s="20">
        <v>24154.82</v>
      </c>
      <c r="G1264" s="20">
        <v>-20157.650000000001</v>
      </c>
      <c r="H1264" s="20">
        <v>3997.17</v>
      </c>
    </row>
    <row r="1265" spans="1:8">
      <c r="A1265" s="19">
        <v>42</v>
      </c>
      <c r="B1265" s="18">
        <v>100000301478</v>
      </c>
      <c r="C1265" s="19">
        <v>0</v>
      </c>
      <c r="D1265" s="19" t="s">
        <v>214</v>
      </c>
      <c r="E1265" s="17" t="s">
        <v>215</v>
      </c>
      <c r="F1265" s="20">
        <v>24154.82</v>
      </c>
      <c r="G1265" s="20">
        <v>-20157.650000000001</v>
      </c>
      <c r="H1265" s="20">
        <v>3997.17</v>
      </c>
    </row>
    <row r="1266" spans="1:8">
      <c r="A1266" s="19">
        <v>43</v>
      </c>
      <c r="B1266" s="18">
        <v>100000301479</v>
      </c>
      <c r="C1266" s="19">
        <v>0</v>
      </c>
      <c r="D1266" s="19" t="s">
        <v>214</v>
      </c>
      <c r="E1266" s="17" t="s">
        <v>215</v>
      </c>
      <c r="F1266" s="20">
        <v>24154.82</v>
      </c>
      <c r="G1266" s="20">
        <v>-20157.650000000001</v>
      </c>
      <c r="H1266" s="20">
        <v>3997.17</v>
      </c>
    </row>
    <row r="1267" spans="1:8">
      <c r="A1267" s="19">
        <v>44</v>
      </c>
      <c r="B1267" s="18">
        <v>100000301480</v>
      </c>
      <c r="C1267" s="19">
        <v>0</v>
      </c>
      <c r="D1267" s="19" t="s">
        <v>214</v>
      </c>
      <c r="E1267" s="17" t="s">
        <v>215</v>
      </c>
      <c r="F1267" s="20">
        <v>24154.82</v>
      </c>
      <c r="G1267" s="20">
        <v>-20157.650000000001</v>
      </c>
      <c r="H1267" s="20">
        <v>3997.17</v>
      </c>
    </row>
    <row r="1268" spans="1:8">
      <c r="A1268" s="19">
        <v>45</v>
      </c>
      <c r="B1268" s="18">
        <v>100000301481</v>
      </c>
      <c r="C1268" s="19">
        <v>0</v>
      </c>
      <c r="D1268" s="19" t="s">
        <v>214</v>
      </c>
      <c r="E1268" s="17" t="s">
        <v>215</v>
      </c>
      <c r="F1268" s="20">
        <v>24154.82</v>
      </c>
      <c r="G1268" s="20">
        <v>-20157.650000000001</v>
      </c>
      <c r="H1268" s="20">
        <v>3997.17</v>
      </c>
    </row>
    <row r="1269" spans="1:8">
      <c r="A1269" s="19">
        <v>46</v>
      </c>
      <c r="B1269" s="18">
        <v>100000301482</v>
      </c>
      <c r="C1269" s="19">
        <v>0</v>
      </c>
      <c r="D1269" s="19" t="s">
        <v>214</v>
      </c>
      <c r="E1269" s="17" t="s">
        <v>215</v>
      </c>
      <c r="F1269" s="20">
        <v>24154.82</v>
      </c>
      <c r="G1269" s="20">
        <v>-20157.650000000001</v>
      </c>
      <c r="H1269" s="20">
        <v>3997.17</v>
      </c>
    </row>
    <row r="1270" spans="1:8">
      <c r="A1270" s="19">
        <v>47</v>
      </c>
      <c r="B1270" s="18">
        <v>100000301483</v>
      </c>
      <c r="C1270" s="19">
        <v>0</v>
      </c>
      <c r="D1270" s="19" t="s">
        <v>214</v>
      </c>
      <c r="E1270" s="17" t="s">
        <v>215</v>
      </c>
      <c r="F1270" s="20">
        <v>24154.82</v>
      </c>
      <c r="G1270" s="20">
        <v>-20157.650000000001</v>
      </c>
      <c r="H1270" s="20">
        <v>3997.17</v>
      </c>
    </row>
    <row r="1271" spans="1:8">
      <c r="A1271" s="19">
        <v>48</v>
      </c>
      <c r="B1271" s="18">
        <v>100000301484</v>
      </c>
      <c r="C1271" s="19">
        <v>0</v>
      </c>
      <c r="D1271" s="19" t="s">
        <v>214</v>
      </c>
      <c r="E1271" s="17" t="s">
        <v>215</v>
      </c>
      <c r="F1271" s="20">
        <v>24154.82</v>
      </c>
      <c r="G1271" s="20">
        <v>-20157.650000000001</v>
      </c>
      <c r="H1271" s="20">
        <v>3997.17</v>
      </c>
    </row>
    <row r="1272" spans="1:8">
      <c r="A1272" s="19">
        <v>49</v>
      </c>
      <c r="B1272" s="18">
        <v>100000303023</v>
      </c>
      <c r="C1272" s="19">
        <v>0</v>
      </c>
      <c r="D1272" s="19" t="s">
        <v>214</v>
      </c>
      <c r="E1272" s="17" t="s">
        <v>216</v>
      </c>
      <c r="F1272" s="20">
        <v>5281.8</v>
      </c>
      <c r="G1272" s="20">
        <v>-4407.76</v>
      </c>
      <c r="H1272" s="17">
        <v>874.04</v>
      </c>
    </row>
    <row r="1273" spans="1:8">
      <c r="A1273" s="19">
        <v>50</v>
      </c>
      <c r="B1273" s="18">
        <v>100000303024</v>
      </c>
      <c r="C1273" s="19">
        <v>0</v>
      </c>
      <c r="D1273" s="19" t="s">
        <v>214</v>
      </c>
      <c r="E1273" s="17" t="s">
        <v>216</v>
      </c>
      <c r="F1273" s="20">
        <v>5281.8</v>
      </c>
      <c r="G1273" s="20">
        <v>-4407.76</v>
      </c>
      <c r="H1273" s="17">
        <v>874.04</v>
      </c>
    </row>
    <row r="1274" spans="1:8">
      <c r="A1274" s="19">
        <v>51</v>
      </c>
      <c r="B1274" s="18">
        <v>100000303025</v>
      </c>
      <c r="C1274" s="19">
        <v>0</v>
      </c>
      <c r="D1274" s="19" t="s">
        <v>214</v>
      </c>
      <c r="E1274" s="17" t="s">
        <v>216</v>
      </c>
      <c r="F1274" s="20">
        <v>5281.8</v>
      </c>
      <c r="G1274" s="20">
        <v>-4407.76</v>
      </c>
      <c r="H1274" s="17">
        <v>874.04</v>
      </c>
    </row>
    <row r="1275" spans="1:8">
      <c r="A1275" s="19">
        <v>52</v>
      </c>
      <c r="B1275" s="18">
        <v>100000303026</v>
      </c>
      <c r="C1275" s="19">
        <v>0</v>
      </c>
      <c r="D1275" s="19" t="s">
        <v>214</v>
      </c>
      <c r="E1275" s="17" t="s">
        <v>216</v>
      </c>
      <c r="F1275" s="20">
        <v>5281.8</v>
      </c>
      <c r="G1275" s="20">
        <v>-4407.76</v>
      </c>
      <c r="H1275" s="17">
        <v>874.04</v>
      </c>
    </row>
    <row r="1276" spans="1:8">
      <c r="A1276" s="19">
        <v>53</v>
      </c>
      <c r="B1276" s="18">
        <v>100000303027</v>
      </c>
      <c r="C1276" s="19">
        <v>0</v>
      </c>
      <c r="D1276" s="19" t="s">
        <v>214</v>
      </c>
      <c r="E1276" s="17" t="s">
        <v>216</v>
      </c>
      <c r="F1276" s="20">
        <v>5281.8</v>
      </c>
      <c r="G1276" s="20">
        <v>-4407.76</v>
      </c>
      <c r="H1276" s="17">
        <v>874.04</v>
      </c>
    </row>
    <row r="1277" spans="1:8">
      <c r="A1277" s="19">
        <v>54</v>
      </c>
      <c r="B1277" s="18">
        <v>100000303028</v>
      </c>
      <c r="C1277" s="19">
        <v>0</v>
      </c>
      <c r="D1277" s="19" t="s">
        <v>214</v>
      </c>
      <c r="E1277" s="17" t="s">
        <v>216</v>
      </c>
      <c r="F1277" s="20">
        <v>5281.8</v>
      </c>
      <c r="G1277" s="20">
        <v>-4407.76</v>
      </c>
      <c r="H1277" s="17">
        <v>874.04</v>
      </c>
    </row>
    <row r="1278" spans="1:8">
      <c r="A1278" s="19">
        <v>55</v>
      </c>
      <c r="B1278" s="18">
        <v>100000303029</v>
      </c>
      <c r="C1278" s="19">
        <v>0</v>
      </c>
      <c r="D1278" s="19" t="s">
        <v>214</v>
      </c>
      <c r="E1278" s="17" t="s">
        <v>216</v>
      </c>
      <c r="F1278" s="20">
        <v>5281.8</v>
      </c>
      <c r="G1278" s="20">
        <v>-4407.76</v>
      </c>
      <c r="H1278" s="17">
        <v>874.04</v>
      </c>
    </row>
    <row r="1279" spans="1:8">
      <c r="A1279" s="19">
        <v>56</v>
      </c>
      <c r="B1279" s="18">
        <v>100000303030</v>
      </c>
      <c r="C1279" s="19">
        <v>0</v>
      </c>
      <c r="D1279" s="19" t="s">
        <v>214</v>
      </c>
      <c r="E1279" s="17" t="s">
        <v>216</v>
      </c>
      <c r="F1279" s="20">
        <v>5281.8</v>
      </c>
      <c r="G1279" s="20">
        <v>-4407.76</v>
      </c>
      <c r="H1279" s="17">
        <v>874.04</v>
      </c>
    </row>
    <row r="1280" spans="1:8">
      <c r="A1280" s="19">
        <v>57</v>
      </c>
      <c r="B1280" s="18">
        <v>100000303031</v>
      </c>
      <c r="C1280" s="19">
        <v>0</v>
      </c>
      <c r="D1280" s="19" t="s">
        <v>214</v>
      </c>
      <c r="E1280" s="17" t="s">
        <v>216</v>
      </c>
      <c r="F1280" s="20">
        <v>5281.8</v>
      </c>
      <c r="G1280" s="20">
        <v>-4407.76</v>
      </c>
      <c r="H1280" s="17">
        <v>874.04</v>
      </c>
    </row>
    <row r="1281" spans="1:8">
      <c r="A1281" s="19">
        <v>58</v>
      </c>
      <c r="B1281" s="18">
        <v>100000303032</v>
      </c>
      <c r="C1281" s="19">
        <v>0</v>
      </c>
      <c r="D1281" s="19" t="s">
        <v>214</v>
      </c>
      <c r="E1281" s="17" t="s">
        <v>216</v>
      </c>
      <c r="F1281" s="20">
        <v>5281.8</v>
      </c>
      <c r="G1281" s="20">
        <v>-4407.76</v>
      </c>
      <c r="H1281" s="17">
        <v>874.04</v>
      </c>
    </row>
    <row r="1282" spans="1:8">
      <c r="A1282" s="19">
        <v>59</v>
      </c>
      <c r="B1282" s="18">
        <v>100000303033</v>
      </c>
      <c r="C1282" s="19">
        <v>0</v>
      </c>
      <c r="D1282" s="19" t="s">
        <v>214</v>
      </c>
      <c r="E1282" s="17" t="s">
        <v>216</v>
      </c>
      <c r="F1282" s="20">
        <v>5281.8</v>
      </c>
      <c r="G1282" s="20">
        <v>-4407.76</v>
      </c>
      <c r="H1282" s="17">
        <v>874.04</v>
      </c>
    </row>
    <row r="1283" spans="1:8">
      <c r="A1283" s="19">
        <v>60</v>
      </c>
      <c r="B1283" s="18">
        <v>100000303034</v>
      </c>
      <c r="C1283" s="19">
        <v>0</v>
      </c>
      <c r="D1283" s="19" t="s">
        <v>214</v>
      </c>
      <c r="E1283" s="17" t="s">
        <v>216</v>
      </c>
      <c r="F1283" s="20">
        <v>5281.8</v>
      </c>
      <c r="G1283" s="20">
        <v>-4407.76</v>
      </c>
      <c r="H1283" s="17">
        <v>874.04</v>
      </c>
    </row>
    <row r="1284" spans="1:8">
      <c r="A1284" s="19">
        <v>61</v>
      </c>
      <c r="B1284" s="18">
        <v>100000303035</v>
      </c>
      <c r="C1284" s="19">
        <v>0</v>
      </c>
      <c r="D1284" s="19" t="s">
        <v>214</v>
      </c>
      <c r="E1284" s="17" t="s">
        <v>216</v>
      </c>
      <c r="F1284" s="20">
        <v>5281.8</v>
      </c>
      <c r="G1284" s="20">
        <v>-4407.76</v>
      </c>
      <c r="H1284" s="17">
        <v>874.04</v>
      </c>
    </row>
    <row r="1285" spans="1:8">
      <c r="A1285" s="19">
        <v>62</v>
      </c>
      <c r="B1285" s="18">
        <v>100000303036</v>
      </c>
      <c r="C1285" s="19">
        <v>0</v>
      </c>
      <c r="D1285" s="19" t="s">
        <v>214</v>
      </c>
      <c r="E1285" s="17" t="s">
        <v>216</v>
      </c>
      <c r="F1285" s="20">
        <v>5281.8</v>
      </c>
      <c r="G1285" s="20">
        <v>-4407.76</v>
      </c>
      <c r="H1285" s="17">
        <v>874.04</v>
      </c>
    </row>
    <row r="1286" spans="1:8">
      <c r="A1286" s="19">
        <v>63</v>
      </c>
      <c r="B1286" s="18">
        <v>100000303037</v>
      </c>
      <c r="C1286" s="19">
        <v>0</v>
      </c>
      <c r="D1286" s="19" t="s">
        <v>214</v>
      </c>
      <c r="E1286" s="17" t="s">
        <v>216</v>
      </c>
      <c r="F1286" s="20">
        <v>5281.8</v>
      </c>
      <c r="G1286" s="20">
        <v>-4407.76</v>
      </c>
      <c r="H1286" s="17">
        <v>874.04</v>
      </c>
    </row>
    <row r="1287" spans="1:8">
      <c r="A1287" s="19">
        <v>64</v>
      </c>
      <c r="B1287" s="18">
        <v>100000303038</v>
      </c>
      <c r="C1287" s="19">
        <v>0</v>
      </c>
      <c r="D1287" s="19" t="s">
        <v>214</v>
      </c>
      <c r="E1287" s="17" t="s">
        <v>216</v>
      </c>
      <c r="F1287" s="20">
        <v>5281.8</v>
      </c>
      <c r="G1287" s="20">
        <v>-4407.76</v>
      </c>
      <c r="H1287" s="17">
        <v>874.04</v>
      </c>
    </row>
    <row r="1288" spans="1:8">
      <c r="A1288" s="19">
        <v>65</v>
      </c>
      <c r="B1288" s="18">
        <v>100000303039</v>
      </c>
      <c r="C1288" s="19">
        <v>0</v>
      </c>
      <c r="D1288" s="19" t="s">
        <v>214</v>
      </c>
      <c r="E1288" s="17" t="s">
        <v>216</v>
      </c>
      <c r="F1288" s="20">
        <v>5281.8</v>
      </c>
      <c r="G1288" s="20">
        <v>-4407.76</v>
      </c>
      <c r="H1288" s="17">
        <v>874.04</v>
      </c>
    </row>
    <row r="1289" spans="1:8">
      <c r="A1289" s="19">
        <v>66</v>
      </c>
      <c r="B1289" s="18">
        <v>100000303040</v>
      </c>
      <c r="C1289" s="19">
        <v>0</v>
      </c>
      <c r="D1289" s="19" t="s">
        <v>214</v>
      </c>
      <c r="E1289" s="17" t="s">
        <v>216</v>
      </c>
      <c r="F1289" s="20">
        <v>5281.8</v>
      </c>
      <c r="G1289" s="20">
        <v>-4407.76</v>
      </c>
      <c r="H1289" s="17">
        <v>874.04</v>
      </c>
    </row>
    <row r="1290" spans="1:8">
      <c r="A1290" s="19">
        <v>67</v>
      </c>
      <c r="B1290" s="18">
        <v>100000303041</v>
      </c>
      <c r="C1290" s="19">
        <v>0</v>
      </c>
      <c r="D1290" s="19" t="s">
        <v>214</v>
      </c>
      <c r="E1290" s="17" t="s">
        <v>216</v>
      </c>
      <c r="F1290" s="20">
        <v>5281.8</v>
      </c>
      <c r="G1290" s="20">
        <v>-4407.76</v>
      </c>
      <c r="H1290" s="17">
        <v>874.04</v>
      </c>
    </row>
    <row r="1291" spans="1:8">
      <c r="A1291" s="19">
        <v>68</v>
      </c>
      <c r="B1291" s="18">
        <v>100000303042</v>
      </c>
      <c r="C1291" s="19">
        <v>0</v>
      </c>
      <c r="D1291" s="19" t="s">
        <v>214</v>
      </c>
      <c r="E1291" s="17" t="s">
        <v>216</v>
      </c>
      <c r="F1291" s="20">
        <v>5281.8</v>
      </c>
      <c r="G1291" s="20">
        <v>-4407.76</v>
      </c>
      <c r="H1291" s="17">
        <v>874.04</v>
      </c>
    </row>
    <row r="1292" spans="1:8">
      <c r="A1292" s="19">
        <v>69</v>
      </c>
      <c r="B1292" s="18">
        <v>100000303043</v>
      </c>
      <c r="C1292" s="19">
        <v>0</v>
      </c>
      <c r="D1292" s="19" t="s">
        <v>214</v>
      </c>
      <c r="E1292" s="17" t="s">
        <v>216</v>
      </c>
      <c r="F1292" s="20">
        <v>5281.8</v>
      </c>
      <c r="G1292" s="20">
        <v>-4407.76</v>
      </c>
      <c r="H1292" s="17">
        <v>874.04</v>
      </c>
    </row>
    <row r="1293" spans="1:8">
      <c r="A1293" s="19">
        <v>70</v>
      </c>
      <c r="B1293" s="18">
        <v>100000303044</v>
      </c>
      <c r="C1293" s="19">
        <v>0</v>
      </c>
      <c r="D1293" s="19" t="s">
        <v>214</v>
      </c>
      <c r="E1293" s="17" t="s">
        <v>216</v>
      </c>
      <c r="F1293" s="20">
        <v>5281.8</v>
      </c>
      <c r="G1293" s="20">
        <v>-4407.76</v>
      </c>
      <c r="H1293" s="17">
        <v>874.04</v>
      </c>
    </row>
    <row r="1294" spans="1:8">
      <c r="A1294" s="19">
        <v>71</v>
      </c>
      <c r="B1294" s="18">
        <v>100000303045</v>
      </c>
      <c r="C1294" s="19">
        <v>0</v>
      </c>
      <c r="D1294" s="19" t="s">
        <v>214</v>
      </c>
      <c r="E1294" s="17" t="s">
        <v>216</v>
      </c>
      <c r="F1294" s="20">
        <v>5281.8</v>
      </c>
      <c r="G1294" s="20">
        <v>-4407.76</v>
      </c>
      <c r="H1294" s="17">
        <v>874.04</v>
      </c>
    </row>
    <row r="1295" spans="1:8">
      <c r="A1295" s="19">
        <v>72</v>
      </c>
      <c r="B1295" s="18">
        <v>100000303046</v>
      </c>
      <c r="C1295" s="19">
        <v>0</v>
      </c>
      <c r="D1295" s="19" t="s">
        <v>214</v>
      </c>
      <c r="E1295" s="17" t="s">
        <v>216</v>
      </c>
      <c r="F1295" s="20">
        <v>5281.8</v>
      </c>
      <c r="G1295" s="20">
        <v>-4407.76</v>
      </c>
      <c r="H1295" s="17">
        <v>874.04</v>
      </c>
    </row>
    <row r="1296" spans="1:8">
      <c r="A1296" s="19">
        <v>73</v>
      </c>
      <c r="B1296" s="18">
        <v>100000303047</v>
      </c>
      <c r="C1296" s="19">
        <v>0</v>
      </c>
      <c r="D1296" s="19" t="s">
        <v>214</v>
      </c>
      <c r="E1296" s="17" t="s">
        <v>216</v>
      </c>
      <c r="F1296" s="20">
        <v>5281.8</v>
      </c>
      <c r="G1296" s="20">
        <v>-4407.76</v>
      </c>
      <c r="H1296" s="17">
        <v>874.04</v>
      </c>
    </row>
    <row r="1297" spans="1:8">
      <c r="A1297" s="19">
        <v>74</v>
      </c>
      <c r="B1297" s="18">
        <v>100000303048</v>
      </c>
      <c r="C1297" s="19">
        <v>0</v>
      </c>
      <c r="D1297" s="19" t="s">
        <v>214</v>
      </c>
      <c r="E1297" s="17" t="s">
        <v>216</v>
      </c>
      <c r="F1297" s="20">
        <v>5281.8</v>
      </c>
      <c r="G1297" s="20">
        <v>-4407.76</v>
      </c>
      <c r="H1297" s="17">
        <v>874.04</v>
      </c>
    </row>
    <row r="1298" spans="1:8">
      <c r="A1298" s="19">
        <v>75</v>
      </c>
      <c r="B1298" s="18">
        <v>100000303049</v>
      </c>
      <c r="C1298" s="19">
        <v>0</v>
      </c>
      <c r="D1298" s="19" t="s">
        <v>214</v>
      </c>
      <c r="E1298" s="17" t="s">
        <v>216</v>
      </c>
      <c r="F1298" s="20">
        <v>5281.8</v>
      </c>
      <c r="G1298" s="20">
        <v>-4407.76</v>
      </c>
      <c r="H1298" s="17">
        <v>874.04</v>
      </c>
    </row>
    <row r="1299" spans="1:8">
      <c r="A1299" s="19">
        <v>76</v>
      </c>
      <c r="B1299" s="18">
        <v>100000303050</v>
      </c>
      <c r="C1299" s="19">
        <v>0</v>
      </c>
      <c r="D1299" s="19" t="s">
        <v>214</v>
      </c>
      <c r="E1299" s="17" t="s">
        <v>216</v>
      </c>
      <c r="F1299" s="20">
        <v>5281.8</v>
      </c>
      <c r="G1299" s="20">
        <v>-4407.76</v>
      </c>
      <c r="H1299" s="17">
        <v>874.04</v>
      </c>
    </row>
    <row r="1300" spans="1:8">
      <c r="A1300" s="19">
        <v>77</v>
      </c>
      <c r="B1300" s="18">
        <v>100000303051</v>
      </c>
      <c r="C1300" s="19">
        <v>0</v>
      </c>
      <c r="D1300" s="19" t="s">
        <v>214</v>
      </c>
      <c r="E1300" s="17" t="s">
        <v>216</v>
      </c>
      <c r="F1300" s="20">
        <v>5281.8</v>
      </c>
      <c r="G1300" s="20">
        <v>-4407.76</v>
      </c>
      <c r="H1300" s="17">
        <v>874.04</v>
      </c>
    </row>
    <row r="1301" spans="1:8">
      <c r="A1301" s="19">
        <v>78</v>
      </c>
      <c r="B1301" s="18">
        <v>100000303052</v>
      </c>
      <c r="C1301" s="19">
        <v>0</v>
      </c>
      <c r="D1301" s="19" t="s">
        <v>214</v>
      </c>
      <c r="E1301" s="17" t="s">
        <v>216</v>
      </c>
      <c r="F1301" s="20">
        <v>5281.8</v>
      </c>
      <c r="G1301" s="20">
        <v>-4407.76</v>
      </c>
      <c r="H1301" s="17">
        <v>874.04</v>
      </c>
    </row>
    <row r="1302" spans="1:8">
      <c r="A1302" s="19">
        <v>79</v>
      </c>
      <c r="B1302" s="18">
        <v>100000303053</v>
      </c>
      <c r="C1302" s="19">
        <v>0</v>
      </c>
      <c r="D1302" s="19" t="s">
        <v>214</v>
      </c>
      <c r="E1302" s="17" t="s">
        <v>216</v>
      </c>
      <c r="F1302" s="20">
        <v>5281.8</v>
      </c>
      <c r="G1302" s="20">
        <v>-4407.76</v>
      </c>
      <c r="H1302" s="17">
        <v>874.04</v>
      </c>
    </row>
    <row r="1303" spans="1:8">
      <c r="A1303" s="19">
        <v>80</v>
      </c>
      <c r="B1303" s="18">
        <v>100000303054</v>
      </c>
      <c r="C1303" s="19">
        <v>0</v>
      </c>
      <c r="D1303" s="19" t="s">
        <v>214</v>
      </c>
      <c r="E1303" s="17" t="s">
        <v>216</v>
      </c>
      <c r="F1303" s="20">
        <v>5281.8</v>
      </c>
      <c r="G1303" s="20">
        <v>-4407.76</v>
      </c>
      <c r="H1303" s="17">
        <v>874.04</v>
      </c>
    </row>
    <row r="1304" spans="1:8">
      <c r="A1304" s="19">
        <v>81</v>
      </c>
      <c r="B1304" s="18">
        <v>100000303055</v>
      </c>
      <c r="C1304" s="19">
        <v>0</v>
      </c>
      <c r="D1304" s="19" t="s">
        <v>214</v>
      </c>
      <c r="E1304" s="17" t="s">
        <v>216</v>
      </c>
      <c r="F1304" s="20">
        <v>5281.8</v>
      </c>
      <c r="G1304" s="20">
        <v>-4407.76</v>
      </c>
      <c r="H1304" s="17">
        <v>874.04</v>
      </c>
    </row>
    <row r="1305" spans="1:8">
      <c r="A1305" s="19">
        <v>82</v>
      </c>
      <c r="B1305" s="18">
        <v>100000303056</v>
      </c>
      <c r="C1305" s="19">
        <v>0</v>
      </c>
      <c r="D1305" s="19" t="s">
        <v>214</v>
      </c>
      <c r="E1305" s="17" t="s">
        <v>216</v>
      </c>
      <c r="F1305" s="20">
        <v>5281.8</v>
      </c>
      <c r="G1305" s="20">
        <v>-4407.76</v>
      </c>
      <c r="H1305" s="17">
        <v>874.04</v>
      </c>
    </row>
    <row r="1306" spans="1:8">
      <c r="A1306" s="19">
        <v>83</v>
      </c>
      <c r="B1306" s="18">
        <v>100000303057</v>
      </c>
      <c r="C1306" s="19">
        <v>0</v>
      </c>
      <c r="D1306" s="19" t="s">
        <v>214</v>
      </c>
      <c r="E1306" s="17" t="s">
        <v>216</v>
      </c>
      <c r="F1306" s="20">
        <v>5281.8</v>
      </c>
      <c r="G1306" s="20">
        <v>-4407.76</v>
      </c>
      <c r="H1306" s="17">
        <v>874.04</v>
      </c>
    </row>
    <row r="1307" spans="1:8">
      <c r="A1307" s="19">
        <v>84</v>
      </c>
      <c r="B1307" s="18">
        <v>100000303058</v>
      </c>
      <c r="C1307" s="19">
        <v>0</v>
      </c>
      <c r="D1307" s="19" t="s">
        <v>214</v>
      </c>
      <c r="E1307" s="17" t="s">
        <v>216</v>
      </c>
      <c r="F1307" s="20">
        <v>5281.8</v>
      </c>
      <c r="G1307" s="20">
        <v>-4407.76</v>
      </c>
      <c r="H1307" s="17">
        <v>874.04</v>
      </c>
    </row>
    <row r="1308" spans="1:8">
      <c r="A1308" s="19">
        <v>85</v>
      </c>
      <c r="B1308" s="18">
        <v>100000303059</v>
      </c>
      <c r="C1308" s="19">
        <v>0</v>
      </c>
      <c r="D1308" s="19" t="s">
        <v>214</v>
      </c>
      <c r="E1308" s="17" t="s">
        <v>216</v>
      </c>
      <c r="F1308" s="20">
        <v>5281.8</v>
      </c>
      <c r="G1308" s="20">
        <v>-4407.76</v>
      </c>
      <c r="H1308" s="17">
        <v>874.04</v>
      </c>
    </row>
    <row r="1309" spans="1:8">
      <c r="A1309" s="19">
        <v>86</v>
      </c>
      <c r="B1309" s="18">
        <v>100000303060</v>
      </c>
      <c r="C1309" s="19">
        <v>0</v>
      </c>
      <c r="D1309" s="19" t="s">
        <v>214</v>
      </c>
      <c r="E1309" s="17" t="s">
        <v>216</v>
      </c>
      <c r="F1309" s="20">
        <v>5281.8</v>
      </c>
      <c r="G1309" s="20">
        <v>-4407.76</v>
      </c>
      <c r="H1309" s="17">
        <v>874.04</v>
      </c>
    </row>
    <row r="1310" spans="1:8">
      <c r="A1310" s="19">
        <v>87</v>
      </c>
      <c r="B1310" s="18">
        <v>100000322123</v>
      </c>
      <c r="C1310" s="19">
        <v>0</v>
      </c>
      <c r="D1310" s="19" t="s">
        <v>358</v>
      </c>
      <c r="E1310" s="17" t="s">
        <v>595</v>
      </c>
      <c r="F1310" s="20">
        <v>885000</v>
      </c>
      <c r="G1310" s="20">
        <v>-598082.18999999994</v>
      </c>
      <c r="H1310" s="20">
        <v>286917.81</v>
      </c>
    </row>
    <row r="1311" spans="1:8">
      <c r="A1311" s="19">
        <v>88</v>
      </c>
      <c r="B1311" s="18">
        <v>100000436745</v>
      </c>
      <c r="C1311" s="19">
        <v>0</v>
      </c>
      <c r="D1311" s="19" t="s">
        <v>105</v>
      </c>
      <c r="E1311" s="17" t="s">
        <v>1239</v>
      </c>
      <c r="F1311" s="20">
        <v>17227</v>
      </c>
      <c r="G1311" s="20">
        <v>-5133.8100000000004</v>
      </c>
      <c r="H1311" s="20">
        <v>12093.19</v>
      </c>
    </row>
    <row r="1312" spans="1:8">
      <c r="A1312" s="19">
        <v>89</v>
      </c>
      <c r="B1312" s="18">
        <v>100000436746</v>
      </c>
      <c r="C1312" s="19">
        <v>0</v>
      </c>
      <c r="D1312" s="19" t="s">
        <v>105</v>
      </c>
      <c r="E1312" s="17" t="s">
        <v>1239</v>
      </c>
      <c r="F1312" s="20">
        <v>17227</v>
      </c>
      <c r="G1312" s="20">
        <v>-5133.8100000000004</v>
      </c>
      <c r="H1312" s="20">
        <v>12093.19</v>
      </c>
    </row>
    <row r="1313" spans="1:12">
      <c r="A1313" s="21"/>
      <c r="B1313" s="22" t="s">
        <v>224</v>
      </c>
      <c r="C1313" s="15"/>
      <c r="D1313" s="15"/>
      <c r="E1313" s="21"/>
      <c r="F1313" s="23">
        <f>SUM(F1224:F1312)</f>
        <v>2193023.7500000009</v>
      </c>
      <c r="G1313" s="23">
        <f t="shared" ref="G1313:H1313" si="16">SUM(G1224:G1312)</f>
        <v>-1683349.2600000012</v>
      </c>
      <c r="H1313" s="23">
        <f t="shared" si="16"/>
        <v>509674.49000000034</v>
      </c>
      <c r="I1313" s="36"/>
      <c r="J1313" s="36"/>
      <c r="K1313" s="12"/>
      <c r="L1313" s="12"/>
    </row>
    <row r="1314" spans="1:12">
      <c r="A1314" s="12"/>
      <c r="B1314" s="13"/>
      <c r="C1314" s="6"/>
      <c r="D1314" s="6"/>
      <c r="E1314" s="12"/>
      <c r="F1314" s="14"/>
      <c r="G1314" s="14"/>
      <c r="H1314" s="14"/>
      <c r="I1314" s="36"/>
      <c r="J1314" s="36"/>
      <c r="K1314" s="12"/>
      <c r="L1314" s="12"/>
    </row>
    <row r="1315" spans="1:12">
      <c r="A1315" s="13" t="s">
        <v>282</v>
      </c>
      <c r="B1315" s="13"/>
      <c r="C1315" s="6"/>
      <c r="D1315" s="6"/>
      <c r="E1315" s="12"/>
      <c r="F1315" s="14"/>
      <c r="G1315" s="14"/>
      <c r="H1315" s="14"/>
      <c r="I1315" s="36"/>
      <c r="J1315" s="36"/>
      <c r="K1315" s="12"/>
      <c r="L1315" s="12"/>
    </row>
    <row r="1316" spans="1:12" s="12" customFormat="1">
      <c r="A1316" s="15" t="s">
        <v>273</v>
      </c>
      <c r="B1316" s="16" t="s">
        <v>1</v>
      </c>
      <c r="C1316" s="15" t="s">
        <v>2</v>
      </c>
      <c r="D1316" s="15" t="s">
        <v>274</v>
      </c>
      <c r="E1316" s="15" t="s">
        <v>3</v>
      </c>
      <c r="F1316" s="15" t="s">
        <v>4</v>
      </c>
      <c r="G1316" s="15" t="s">
        <v>307</v>
      </c>
      <c r="H1316" s="15" t="s">
        <v>6</v>
      </c>
      <c r="I1316" s="34"/>
      <c r="J1316" s="34"/>
      <c r="K1316" s="6"/>
      <c r="L1316" s="6"/>
    </row>
    <row r="1317" spans="1:12">
      <c r="A1317" s="19">
        <v>1</v>
      </c>
      <c r="B1317" s="18">
        <v>100000029528</v>
      </c>
      <c r="C1317" s="19">
        <v>0</v>
      </c>
      <c r="D1317" s="19" t="s">
        <v>2005</v>
      </c>
      <c r="E1317" s="17" t="s">
        <v>2006</v>
      </c>
      <c r="F1317" s="20">
        <v>37000</v>
      </c>
      <c r="G1317" s="20">
        <v>-36999</v>
      </c>
      <c r="H1317" s="17">
        <v>1</v>
      </c>
    </row>
    <row r="1318" spans="1:12">
      <c r="A1318" s="19">
        <v>2</v>
      </c>
      <c r="B1318" s="18">
        <v>100000029529</v>
      </c>
      <c r="C1318" s="19">
        <v>0</v>
      </c>
      <c r="D1318" s="19" t="s">
        <v>2005</v>
      </c>
      <c r="E1318" s="17" t="s">
        <v>2006</v>
      </c>
      <c r="F1318" s="20">
        <v>37000</v>
      </c>
      <c r="G1318" s="20">
        <v>-36999</v>
      </c>
      <c r="H1318" s="17">
        <v>1</v>
      </c>
    </row>
    <row r="1319" spans="1:12">
      <c r="A1319" s="19">
        <v>3</v>
      </c>
      <c r="B1319" s="18">
        <v>100000029530</v>
      </c>
      <c r="C1319" s="19">
        <v>0</v>
      </c>
      <c r="D1319" s="19" t="s">
        <v>2005</v>
      </c>
      <c r="E1319" s="17" t="s">
        <v>2006</v>
      </c>
      <c r="F1319" s="20">
        <v>37000</v>
      </c>
      <c r="G1319" s="20">
        <v>-36999</v>
      </c>
      <c r="H1319" s="17">
        <v>1</v>
      </c>
    </row>
    <row r="1320" spans="1:12">
      <c r="A1320" s="19">
        <v>4</v>
      </c>
      <c r="B1320" s="18">
        <v>100000029531</v>
      </c>
      <c r="C1320" s="19">
        <v>0</v>
      </c>
      <c r="D1320" s="19" t="s">
        <v>2005</v>
      </c>
      <c r="E1320" s="17" t="s">
        <v>2006</v>
      </c>
      <c r="F1320" s="20">
        <v>37000</v>
      </c>
      <c r="G1320" s="20">
        <v>-36999</v>
      </c>
      <c r="H1320" s="17">
        <v>1</v>
      </c>
    </row>
    <row r="1321" spans="1:12">
      <c r="A1321" s="19">
        <v>5</v>
      </c>
      <c r="B1321" s="18">
        <v>100000029532</v>
      </c>
      <c r="C1321" s="19">
        <v>0</v>
      </c>
      <c r="D1321" s="19" t="s">
        <v>2005</v>
      </c>
      <c r="E1321" s="17" t="s">
        <v>2006</v>
      </c>
      <c r="F1321" s="20">
        <v>37000</v>
      </c>
      <c r="G1321" s="20">
        <v>-36999</v>
      </c>
      <c r="H1321" s="17">
        <v>1</v>
      </c>
    </row>
    <row r="1322" spans="1:12">
      <c r="A1322" s="19">
        <v>6</v>
      </c>
      <c r="B1322" s="18">
        <v>100000029533</v>
      </c>
      <c r="C1322" s="19">
        <v>0</v>
      </c>
      <c r="D1322" s="19" t="s">
        <v>2005</v>
      </c>
      <c r="E1322" s="17" t="s">
        <v>2006</v>
      </c>
      <c r="F1322" s="20">
        <v>37000</v>
      </c>
      <c r="G1322" s="20">
        <v>-36999</v>
      </c>
      <c r="H1322" s="17">
        <v>1</v>
      </c>
    </row>
    <row r="1323" spans="1:12">
      <c r="A1323" s="19">
        <v>7</v>
      </c>
      <c r="B1323" s="18">
        <v>100000029534</v>
      </c>
      <c r="C1323" s="19">
        <v>0</v>
      </c>
      <c r="D1323" s="19" t="s">
        <v>2005</v>
      </c>
      <c r="E1323" s="17" t="s">
        <v>2006</v>
      </c>
      <c r="F1323" s="20">
        <v>37000</v>
      </c>
      <c r="G1323" s="20">
        <v>-36999</v>
      </c>
      <c r="H1323" s="17">
        <v>1</v>
      </c>
    </row>
    <row r="1324" spans="1:12">
      <c r="A1324" s="19">
        <v>8</v>
      </c>
      <c r="B1324" s="18">
        <v>100000029535</v>
      </c>
      <c r="C1324" s="19">
        <v>0</v>
      </c>
      <c r="D1324" s="19" t="s">
        <v>2005</v>
      </c>
      <c r="E1324" s="17" t="s">
        <v>2006</v>
      </c>
      <c r="F1324" s="20">
        <v>37000</v>
      </c>
      <c r="G1324" s="20">
        <v>-36999</v>
      </c>
      <c r="H1324" s="17">
        <v>1</v>
      </c>
    </row>
    <row r="1325" spans="1:12">
      <c r="A1325" s="19">
        <v>9</v>
      </c>
      <c r="B1325" s="18">
        <v>100000037629</v>
      </c>
      <c r="C1325" s="19">
        <v>0</v>
      </c>
      <c r="D1325" s="19" t="s">
        <v>122</v>
      </c>
      <c r="E1325" s="17" t="s">
        <v>2007</v>
      </c>
      <c r="F1325" s="20">
        <v>29960</v>
      </c>
      <c r="G1325" s="20">
        <v>-29959</v>
      </c>
      <c r="H1325" s="17">
        <v>1</v>
      </c>
    </row>
    <row r="1326" spans="1:12">
      <c r="A1326" s="19">
        <v>10</v>
      </c>
      <c r="B1326" s="18">
        <v>100000037630</v>
      </c>
      <c r="C1326" s="19">
        <v>0</v>
      </c>
      <c r="D1326" s="19" t="s">
        <v>122</v>
      </c>
      <c r="E1326" s="17" t="s">
        <v>2007</v>
      </c>
      <c r="F1326" s="20">
        <v>29960</v>
      </c>
      <c r="G1326" s="20">
        <v>-29959</v>
      </c>
      <c r="H1326" s="17">
        <v>1</v>
      </c>
    </row>
    <row r="1327" spans="1:12">
      <c r="A1327" s="19">
        <v>11</v>
      </c>
      <c r="B1327" s="18">
        <v>100000037631</v>
      </c>
      <c r="C1327" s="19">
        <v>0</v>
      </c>
      <c r="D1327" s="19" t="s">
        <v>122</v>
      </c>
      <c r="E1327" s="17" t="s">
        <v>2008</v>
      </c>
      <c r="F1327" s="20">
        <v>57994</v>
      </c>
      <c r="G1327" s="20">
        <v>-57993</v>
      </c>
      <c r="H1327" s="17">
        <v>1</v>
      </c>
    </row>
    <row r="1328" spans="1:12">
      <c r="A1328" s="19">
        <v>12</v>
      </c>
      <c r="B1328" s="18">
        <v>100000037632</v>
      </c>
      <c r="C1328" s="19">
        <v>0</v>
      </c>
      <c r="D1328" s="19" t="s">
        <v>122</v>
      </c>
      <c r="E1328" s="17" t="s">
        <v>2009</v>
      </c>
      <c r="F1328" s="20">
        <v>19795</v>
      </c>
      <c r="G1328" s="20">
        <v>-19794</v>
      </c>
      <c r="H1328" s="17">
        <v>1</v>
      </c>
    </row>
    <row r="1329" spans="1:8">
      <c r="A1329" s="19">
        <v>13</v>
      </c>
      <c r="B1329" s="18">
        <v>100000037633</v>
      </c>
      <c r="C1329" s="19">
        <v>0</v>
      </c>
      <c r="D1329" s="19" t="s">
        <v>122</v>
      </c>
      <c r="E1329" s="17" t="s">
        <v>2010</v>
      </c>
      <c r="F1329" s="20">
        <v>10004.5</v>
      </c>
      <c r="G1329" s="20">
        <v>-10003.5</v>
      </c>
      <c r="H1329" s="17">
        <v>1</v>
      </c>
    </row>
    <row r="1330" spans="1:8">
      <c r="A1330" s="19">
        <v>14</v>
      </c>
      <c r="B1330" s="18">
        <v>100000037634</v>
      </c>
      <c r="C1330" s="19">
        <v>0</v>
      </c>
      <c r="D1330" s="19" t="s">
        <v>122</v>
      </c>
      <c r="E1330" s="17" t="s">
        <v>2010</v>
      </c>
      <c r="F1330" s="20">
        <v>10004.5</v>
      </c>
      <c r="G1330" s="20">
        <v>-10003.5</v>
      </c>
      <c r="H1330" s="17">
        <v>1</v>
      </c>
    </row>
    <row r="1331" spans="1:8">
      <c r="A1331" s="19">
        <v>15</v>
      </c>
      <c r="B1331" s="18">
        <v>100000037720</v>
      </c>
      <c r="C1331" s="19">
        <v>0</v>
      </c>
      <c r="D1331" s="19" t="s">
        <v>122</v>
      </c>
      <c r="E1331" s="17" t="s">
        <v>2011</v>
      </c>
      <c r="F1331" s="20">
        <v>20150</v>
      </c>
      <c r="G1331" s="20">
        <v>-20149</v>
      </c>
      <c r="H1331" s="17">
        <v>1</v>
      </c>
    </row>
    <row r="1332" spans="1:8">
      <c r="A1332" s="19">
        <v>16</v>
      </c>
      <c r="B1332" s="18">
        <v>100000043129</v>
      </c>
      <c r="C1332" s="19">
        <v>0</v>
      </c>
      <c r="D1332" s="19" t="s">
        <v>1242</v>
      </c>
      <c r="E1332" s="17" t="s">
        <v>630</v>
      </c>
      <c r="F1332" s="20">
        <v>18600</v>
      </c>
      <c r="G1332" s="20">
        <v>-18599</v>
      </c>
      <c r="H1332" s="17">
        <v>1</v>
      </c>
    </row>
    <row r="1333" spans="1:8">
      <c r="A1333" s="19">
        <v>17</v>
      </c>
      <c r="B1333" s="18">
        <v>100000043136</v>
      </c>
      <c r="C1333" s="19">
        <v>0</v>
      </c>
      <c r="D1333" s="19" t="s">
        <v>1242</v>
      </c>
      <c r="E1333" s="17" t="s">
        <v>193</v>
      </c>
      <c r="F1333" s="20">
        <v>9200</v>
      </c>
      <c r="G1333" s="20">
        <v>-9199</v>
      </c>
      <c r="H1333" s="17">
        <v>1</v>
      </c>
    </row>
    <row r="1334" spans="1:8">
      <c r="A1334" s="19">
        <v>18</v>
      </c>
      <c r="B1334" s="18">
        <v>100000043155</v>
      </c>
      <c r="C1334" s="19">
        <v>0</v>
      </c>
      <c r="D1334" s="19" t="s">
        <v>2012</v>
      </c>
      <c r="E1334" s="17" t="s">
        <v>2013</v>
      </c>
      <c r="F1334" s="20">
        <v>16550</v>
      </c>
      <c r="G1334" s="20">
        <v>-16549</v>
      </c>
      <c r="H1334" s="17">
        <v>1</v>
      </c>
    </row>
    <row r="1335" spans="1:8">
      <c r="A1335" s="19">
        <v>19</v>
      </c>
      <c r="B1335" s="18">
        <v>100000062362</v>
      </c>
      <c r="C1335" s="19">
        <v>0</v>
      </c>
      <c r="D1335" s="19" t="s">
        <v>2014</v>
      </c>
      <c r="E1335" s="17" t="s">
        <v>2015</v>
      </c>
      <c r="F1335" s="20">
        <v>26447.5</v>
      </c>
      <c r="G1335" s="20">
        <v>-26446.5</v>
      </c>
      <c r="H1335" s="17">
        <v>1</v>
      </c>
    </row>
    <row r="1336" spans="1:8">
      <c r="A1336" s="19">
        <v>20</v>
      </c>
      <c r="B1336" s="18">
        <v>100000062364</v>
      </c>
      <c r="C1336" s="19">
        <v>0</v>
      </c>
      <c r="D1336" s="19" t="s">
        <v>2014</v>
      </c>
      <c r="E1336" s="17" t="s">
        <v>2015</v>
      </c>
      <c r="F1336" s="20">
        <v>26447.5</v>
      </c>
      <c r="G1336" s="20">
        <v>-26446.5</v>
      </c>
      <c r="H1336" s="17">
        <v>1</v>
      </c>
    </row>
    <row r="1337" spans="1:8">
      <c r="A1337" s="19">
        <v>21</v>
      </c>
      <c r="B1337" s="18">
        <v>100000062366</v>
      </c>
      <c r="C1337" s="19">
        <v>0</v>
      </c>
      <c r="D1337" s="19" t="s">
        <v>2014</v>
      </c>
      <c r="E1337" s="17" t="s">
        <v>2015</v>
      </c>
      <c r="F1337" s="20">
        <v>26447.5</v>
      </c>
      <c r="G1337" s="20">
        <v>-26446.5</v>
      </c>
      <c r="H1337" s="17">
        <v>1</v>
      </c>
    </row>
    <row r="1338" spans="1:8">
      <c r="A1338" s="19">
        <v>22</v>
      </c>
      <c r="B1338" s="18">
        <v>100000062367</v>
      </c>
      <c r="C1338" s="19">
        <v>0</v>
      </c>
      <c r="D1338" s="19" t="s">
        <v>2014</v>
      </c>
      <c r="E1338" s="17" t="s">
        <v>2015</v>
      </c>
      <c r="F1338" s="20">
        <v>26447.5</v>
      </c>
      <c r="G1338" s="20">
        <v>-26446.5</v>
      </c>
      <c r="H1338" s="17">
        <v>1</v>
      </c>
    </row>
    <row r="1339" spans="1:8">
      <c r="A1339" s="19">
        <v>23</v>
      </c>
      <c r="B1339" s="18">
        <v>100000062368</v>
      </c>
      <c r="C1339" s="19">
        <v>0</v>
      </c>
      <c r="D1339" s="19" t="s">
        <v>2014</v>
      </c>
      <c r="E1339" s="17" t="s">
        <v>635</v>
      </c>
      <c r="F1339" s="20">
        <v>6290</v>
      </c>
      <c r="G1339" s="20">
        <v>-6289</v>
      </c>
      <c r="H1339" s="17">
        <v>1</v>
      </c>
    </row>
    <row r="1340" spans="1:8">
      <c r="A1340" s="19">
        <v>24</v>
      </c>
      <c r="B1340" s="18">
        <v>100000062369</v>
      </c>
      <c r="C1340" s="19">
        <v>0</v>
      </c>
      <c r="D1340" s="19" t="s">
        <v>2014</v>
      </c>
      <c r="E1340" s="17" t="s">
        <v>635</v>
      </c>
      <c r="F1340" s="20">
        <v>6290</v>
      </c>
      <c r="G1340" s="20">
        <v>-6289</v>
      </c>
      <c r="H1340" s="17">
        <v>1</v>
      </c>
    </row>
    <row r="1341" spans="1:8">
      <c r="A1341" s="19">
        <v>25</v>
      </c>
      <c r="B1341" s="18">
        <v>100000062370</v>
      </c>
      <c r="C1341" s="19">
        <v>0</v>
      </c>
      <c r="D1341" s="19" t="s">
        <v>2014</v>
      </c>
      <c r="E1341" s="17" t="s">
        <v>635</v>
      </c>
      <c r="F1341" s="20">
        <v>6290</v>
      </c>
      <c r="G1341" s="20">
        <v>-6289</v>
      </c>
      <c r="H1341" s="17">
        <v>1</v>
      </c>
    </row>
    <row r="1342" spans="1:8">
      <c r="A1342" s="19">
        <v>26</v>
      </c>
      <c r="B1342" s="18">
        <v>100000062371</v>
      </c>
      <c r="C1342" s="19">
        <v>0</v>
      </c>
      <c r="D1342" s="19" t="s">
        <v>2014</v>
      </c>
      <c r="E1342" s="17" t="s">
        <v>635</v>
      </c>
      <c r="F1342" s="20">
        <v>6290</v>
      </c>
      <c r="G1342" s="20">
        <v>-6289</v>
      </c>
      <c r="H1342" s="17">
        <v>1</v>
      </c>
    </row>
    <row r="1343" spans="1:8">
      <c r="A1343" s="19">
        <v>27</v>
      </c>
      <c r="B1343" s="18">
        <v>100000085867</v>
      </c>
      <c r="C1343" s="19">
        <v>0</v>
      </c>
      <c r="D1343" s="19" t="s">
        <v>377</v>
      </c>
      <c r="E1343" s="17" t="s">
        <v>2016</v>
      </c>
      <c r="F1343" s="20">
        <v>35500</v>
      </c>
      <c r="G1343" s="20">
        <v>-35499</v>
      </c>
      <c r="H1343" s="17">
        <v>1</v>
      </c>
    </row>
    <row r="1344" spans="1:8">
      <c r="A1344" s="19">
        <v>28</v>
      </c>
      <c r="B1344" s="18">
        <v>100000106336</v>
      </c>
      <c r="C1344" s="19">
        <v>0</v>
      </c>
      <c r="D1344" s="19" t="s">
        <v>1306</v>
      </c>
      <c r="E1344" s="17" t="s">
        <v>179</v>
      </c>
      <c r="F1344" s="20">
        <v>25000</v>
      </c>
      <c r="G1344" s="20">
        <v>-24999</v>
      </c>
      <c r="H1344" s="17">
        <v>1</v>
      </c>
    </row>
    <row r="1345" spans="1:8">
      <c r="A1345" s="19">
        <v>29</v>
      </c>
      <c r="B1345" s="18">
        <v>100000106337</v>
      </c>
      <c r="C1345" s="19">
        <v>0</v>
      </c>
      <c r="D1345" s="19" t="s">
        <v>1306</v>
      </c>
      <c r="E1345" s="17" t="s">
        <v>179</v>
      </c>
      <c r="F1345" s="20">
        <v>25000</v>
      </c>
      <c r="G1345" s="20">
        <v>-24999</v>
      </c>
      <c r="H1345" s="17">
        <v>1</v>
      </c>
    </row>
    <row r="1346" spans="1:8">
      <c r="A1346" s="19">
        <v>30</v>
      </c>
      <c r="B1346" s="18">
        <v>100000106338</v>
      </c>
      <c r="C1346" s="19">
        <v>0</v>
      </c>
      <c r="D1346" s="19" t="s">
        <v>1306</v>
      </c>
      <c r="E1346" s="17" t="s">
        <v>179</v>
      </c>
      <c r="F1346" s="20">
        <v>25000</v>
      </c>
      <c r="G1346" s="20">
        <v>-24999</v>
      </c>
      <c r="H1346" s="17">
        <v>1</v>
      </c>
    </row>
    <row r="1347" spans="1:8">
      <c r="A1347" s="19">
        <v>31</v>
      </c>
      <c r="B1347" s="18">
        <v>100000106339</v>
      </c>
      <c r="C1347" s="19">
        <v>0</v>
      </c>
      <c r="D1347" s="19" t="s">
        <v>1306</v>
      </c>
      <c r="E1347" s="17" t="s">
        <v>179</v>
      </c>
      <c r="F1347" s="20">
        <v>25000</v>
      </c>
      <c r="G1347" s="20">
        <v>-24999</v>
      </c>
      <c r="H1347" s="17">
        <v>1</v>
      </c>
    </row>
    <row r="1348" spans="1:8">
      <c r="A1348" s="19">
        <v>32</v>
      </c>
      <c r="B1348" s="18">
        <v>100000106356</v>
      </c>
      <c r="C1348" s="19">
        <v>0</v>
      </c>
      <c r="D1348" s="19" t="s">
        <v>1306</v>
      </c>
      <c r="E1348" s="17" t="s">
        <v>179</v>
      </c>
      <c r="F1348" s="20">
        <v>45000</v>
      </c>
      <c r="G1348" s="20">
        <v>-44999</v>
      </c>
      <c r="H1348" s="17">
        <v>1</v>
      </c>
    </row>
    <row r="1349" spans="1:8">
      <c r="A1349" s="19">
        <v>33</v>
      </c>
      <c r="B1349" s="18">
        <v>100000106357</v>
      </c>
      <c r="C1349" s="19">
        <v>0</v>
      </c>
      <c r="D1349" s="19" t="s">
        <v>1306</v>
      </c>
      <c r="E1349" s="17" t="s">
        <v>179</v>
      </c>
      <c r="F1349" s="20">
        <v>45000</v>
      </c>
      <c r="G1349" s="20">
        <v>-44999</v>
      </c>
      <c r="H1349" s="17">
        <v>1</v>
      </c>
    </row>
    <row r="1350" spans="1:8">
      <c r="A1350" s="19">
        <v>34</v>
      </c>
      <c r="B1350" s="18">
        <v>100000106358</v>
      </c>
      <c r="C1350" s="19">
        <v>0</v>
      </c>
      <c r="D1350" s="19" t="s">
        <v>1306</v>
      </c>
      <c r="E1350" s="17" t="s">
        <v>179</v>
      </c>
      <c r="F1350" s="20">
        <v>45000</v>
      </c>
      <c r="G1350" s="20">
        <v>-44999</v>
      </c>
      <c r="H1350" s="17">
        <v>1</v>
      </c>
    </row>
    <row r="1351" spans="1:8">
      <c r="A1351" s="19">
        <v>35</v>
      </c>
      <c r="B1351" s="18">
        <v>100000106359</v>
      </c>
      <c r="C1351" s="19">
        <v>0</v>
      </c>
      <c r="D1351" s="19" t="s">
        <v>1306</v>
      </c>
      <c r="E1351" s="17" t="s">
        <v>179</v>
      </c>
      <c r="F1351" s="20">
        <v>45000</v>
      </c>
      <c r="G1351" s="20">
        <v>-44999</v>
      </c>
      <c r="H1351" s="17">
        <v>1</v>
      </c>
    </row>
    <row r="1352" spans="1:8">
      <c r="A1352" s="19">
        <v>36</v>
      </c>
      <c r="B1352" s="18">
        <v>100000106360</v>
      </c>
      <c r="C1352" s="19">
        <v>0</v>
      </c>
      <c r="D1352" s="19" t="s">
        <v>1306</v>
      </c>
      <c r="E1352" s="17" t="s">
        <v>179</v>
      </c>
      <c r="F1352" s="20">
        <v>45000</v>
      </c>
      <c r="G1352" s="20">
        <v>-44999</v>
      </c>
      <c r="H1352" s="17">
        <v>1</v>
      </c>
    </row>
    <row r="1353" spans="1:8">
      <c r="A1353" s="19">
        <v>37</v>
      </c>
      <c r="B1353" s="18">
        <v>100000106361</v>
      </c>
      <c r="C1353" s="19">
        <v>0</v>
      </c>
      <c r="D1353" s="19" t="s">
        <v>1306</v>
      </c>
      <c r="E1353" s="17" t="s">
        <v>179</v>
      </c>
      <c r="F1353" s="20">
        <v>45000</v>
      </c>
      <c r="G1353" s="20">
        <v>-44999</v>
      </c>
      <c r="H1353" s="17">
        <v>1</v>
      </c>
    </row>
    <row r="1354" spans="1:8">
      <c r="A1354" s="19">
        <v>38</v>
      </c>
      <c r="B1354" s="18">
        <v>100000106362</v>
      </c>
      <c r="C1354" s="19">
        <v>0</v>
      </c>
      <c r="D1354" s="19" t="s">
        <v>1306</v>
      </c>
      <c r="E1354" s="17" t="s">
        <v>179</v>
      </c>
      <c r="F1354" s="20">
        <v>45000</v>
      </c>
      <c r="G1354" s="20">
        <v>-44999</v>
      </c>
      <c r="H1354" s="17">
        <v>1</v>
      </c>
    </row>
    <row r="1355" spans="1:8">
      <c r="A1355" s="19">
        <v>39</v>
      </c>
      <c r="B1355" s="18">
        <v>100000106363</v>
      </c>
      <c r="C1355" s="19">
        <v>0</v>
      </c>
      <c r="D1355" s="19" t="s">
        <v>1306</v>
      </c>
      <c r="E1355" s="17" t="s">
        <v>179</v>
      </c>
      <c r="F1355" s="20">
        <v>45000</v>
      </c>
      <c r="G1355" s="20">
        <v>-44999</v>
      </c>
      <c r="H1355" s="17">
        <v>1</v>
      </c>
    </row>
    <row r="1356" spans="1:8">
      <c r="A1356" s="19">
        <v>40</v>
      </c>
      <c r="B1356" s="18">
        <v>100000106364</v>
      </c>
      <c r="C1356" s="19">
        <v>0</v>
      </c>
      <c r="D1356" s="19" t="s">
        <v>1306</v>
      </c>
      <c r="E1356" s="17" t="s">
        <v>179</v>
      </c>
      <c r="F1356" s="20">
        <v>45000</v>
      </c>
      <c r="G1356" s="20">
        <v>-44999</v>
      </c>
      <c r="H1356" s="17">
        <v>1</v>
      </c>
    </row>
    <row r="1357" spans="1:8">
      <c r="A1357" s="19">
        <v>41</v>
      </c>
      <c r="B1357" s="18">
        <v>100000106365</v>
      </c>
      <c r="C1357" s="19">
        <v>0</v>
      </c>
      <c r="D1357" s="19" t="s">
        <v>1306</v>
      </c>
      <c r="E1357" s="17" t="s">
        <v>179</v>
      </c>
      <c r="F1357" s="20">
        <v>45000</v>
      </c>
      <c r="G1357" s="20">
        <v>-44999</v>
      </c>
      <c r="H1357" s="17">
        <v>1</v>
      </c>
    </row>
    <row r="1358" spans="1:8">
      <c r="A1358" s="19">
        <v>42</v>
      </c>
      <c r="B1358" s="18">
        <v>100000106366</v>
      </c>
      <c r="C1358" s="19">
        <v>0</v>
      </c>
      <c r="D1358" s="19" t="s">
        <v>1306</v>
      </c>
      <c r="E1358" s="17" t="s">
        <v>179</v>
      </c>
      <c r="F1358" s="20">
        <v>45000</v>
      </c>
      <c r="G1358" s="20">
        <v>-44999</v>
      </c>
      <c r="H1358" s="17">
        <v>1</v>
      </c>
    </row>
    <row r="1359" spans="1:8">
      <c r="A1359" s="19">
        <v>43</v>
      </c>
      <c r="B1359" s="18">
        <v>100000106367</v>
      </c>
      <c r="C1359" s="19">
        <v>0</v>
      </c>
      <c r="D1359" s="19" t="s">
        <v>1306</v>
      </c>
      <c r="E1359" s="17" t="s">
        <v>179</v>
      </c>
      <c r="F1359" s="20">
        <v>45000</v>
      </c>
      <c r="G1359" s="20">
        <v>-44999</v>
      </c>
      <c r="H1359" s="17">
        <v>1</v>
      </c>
    </row>
    <row r="1360" spans="1:8">
      <c r="A1360" s="19">
        <v>44</v>
      </c>
      <c r="B1360" s="18">
        <v>100000106368</v>
      </c>
      <c r="C1360" s="19">
        <v>0</v>
      </c>
      <c r="D1360" s="19" t="s">
        <v>1306</v>
      </c>
      <c r="E1360" s="17" t="s">
        <v>179</v>
      </c>
      <c r="F1360" s="20">
        <v>45000</v>
      </c>
      <c r="G1360" s="20">
        <v>-44999</v>
      </c>
      <c r="H1360" s="17">
        <v>1</v>
      </c>
    </row>
    <row r="1361" spans="1:8">
      <c r="A1361" s="19">
        <v>45</v>
      </c>
      <c r="B1361" s="18">
        <v>100000106369</v>
      </c>
      <c r="C1361" s="19">
        <v>0</v>
      </c>
      <c r="D1361" s="19" t="s">
        <v>1306</v>
      </c>
      <c r="E1361" s="17" t="s">
        <v>179</v>
      </c>
      <c r="F1361" s="20">
        <v>45000</v>
      </c>
      <c r="G1361" s="20">
        <v>-44999</v>
      </c>
      <c r="H1361" s="17">
        <v>1</v>
      </c>
    </row>
    <row r="1362" spans="1:8">
      <c r="A1362" s="19">
        <v>46</v>
      </c>
      <c r="B1362" s="18">
        <v>100000106370</v>
      </c>
      <c r="C1362" s="19">
        <v>0</v>
      </c>
      <c r="D1362" s="19" t="s">
        <v>1306</v>
      </c>
      <c r="E1362" s="17" t="s">
        <v>179</v>
      </c>
      <c r="F1362" s="20">
        <v>45000</v>
      </c>
      <c r="G1362" s="20">
        <v>-44999</v>
      </c>
      <c r="H1362" s="17">
        <v>1</v>
      </c>
    </row>
    <row r="1363" spans="1:8">
      <c r="A1363" s="19">
        <v>47</v>
      </c>
      <c r="B1363" s="18">
        <v>100000106371</v>
      </c>
      <c r="C1363" s="19">
        <v>0</v>
      </c>
      <c r="D1363" s="19" t="s">
        <v>1306</v>
      </c>
      <c r="E1363" s="17" t="s">
        <v>179</v>
      </c>
      <c r="F1363" s="20">
        <v>45000</v>
      </c>
      <c r="G1363" s="20">
        <v>-44999</v>
      </c>
      <c r="H1363" s="17">
        <v>1</v>
      </c>
    </row>
    <row r="1364" spans="1:8">
      <c r="A1364" s="19">
        <v>48</v>
      </c>
      <c r="B1364" s="18">
        <v>100000106372</v>
      </c>
      <c r="C1364" s="19">
        <v>0</v>
      </c>
      <c r="D1364" s="19" t="s">
        <v>1306</v>
      </c>
      <c r="E1364" s="17" t="s">
        <v>179</v>
      </c>
      <c r="F1364" s="20">
        <v>45000</v>
      </c>
      <c r="G1364" s="20">
        <v>-44999</v>
      </c>
      <c r="H1364" s="17">
        <v>1</v>
      </c>
    </row>
    <row r="1365" spans="1:8">
      <c r="A1365" s="19">
        <v>49</v>
      </c>
      <c r="B1365" s="18">
        <v>100000106373</v>
      </c>
      <c r="C1365" s="19">
        <v>0</v>
      </c>
      <c r="D1365" s="19" t="s">
        <v>1306</v>
      </c>
      <c r="E1365" s="17" t="s">
        <v>179</v>
      </c>
      <c r="F1365" s="20">
        <v>45000</v>
      </c>
      <c r="G1365" s="20">
        <v>-44999</v>
      </c>
      <c r="H1365" s="17">
        <v>1</v>
      </c>
    </row>
    <row r="1366" spans="1:8">
      <c r="A1366" s="19">
        <v>50</v>
      </c>
      <c r="B1366" s="18">
        <v>100000106374</v>
      </c>
      <c r="C1366" s="19">
        <v>0</v>
      </c>
      <c r="D1366" s="19" t="s">
        <v>1306</v>
      </c>
      <c r="E1366" s="17" t="s">
        <v>179</v>
      </c>
      <c r="F1366" s="20">
        <v>45000</v>
      </c>
      <c r="G1366" s="20">
        <v>-44999</v>
      </c>
      <c r="H1366" s="17">
        <v>1</v>
      </c>
    </row>
    <row r="1367" spans="1:8">
      <c r="A1367" s="19">
        <v>51</v>
      </c>
      <c r="B1367" s="18">
        <v>100000106375</v>
      </c>
      <c r="C1367" s="19">
        <v>0</v>
      </c>
      <c r="D1367" s="19" t="s">
        <v>1306</v>
      </c>
      <c r="E1367" s="17" t="s">
        <v>179</v>
      </c>
      <c r="F1367" s="20">
        <v>45000</v>
      </c>
      <c r="G1367" s="20">
        <v>-44999</v>
      </c>
      <c r="H1367" s="17">
        <v>1</v>
      </c>
    </row>
    <row r="1368" spans="1:8">
      <c r="A1368" s="19">
        <v>52</v>
      </c>
      <c r="B1368" s="18">
        <v>100000106376</v>
      </c>
      <c r="C1368" s="19">
        <v>0</v>
      </c>
      <c r="D1368" s="19" t="s">
        <v>1306</v>
      </c>
      <c r="E1368" s="17" t="s">
        <v>179</v>
      </c>
      <c r="F1368" s="20">
        <v>45000</v>
      </c>
      <c r="G1368" s="20">
        <v>-44999</v>
      </c>
      <c r="H1368" s="17">
        <v>1</v>
      </c>
    </row>
    <row r="1369" spans="1:8">
      <c r="A1369" s="19">
        <v>53</v>
      </c>
      <c r="B1369" s="18">
        <v>100000106377</v>
      </c>
      <c r="C1369" s="19">
        <v>0</v>
      </c>
      <c r="D1369" s="19" t="s">
        <v>1306</v>
      </c>
      <c r="E1369" s="17" t="s">
        <v>179</v>
      </c>
      <c r="F1369" s="20">
        <v>45000</v>
      </c>
      <c r="G1369" s="20">
        <v>-44999</v>
      </c>
      <c r="H1369" s="17">
        <v>1</v>
      </c>
    </row>
    <row r="1370" spans="1:8">
      <c r="A1370" s="19">
        <v>54</v>
      </c>
      <c r="B1370" s="18">
        <v>100000106378</v>
      </c>
      <c r="C1370" s="19">
        <v>0</v>
      </c>
      <c r="D1370" s="19" t="s">
        <v>1306</v>
      </c>
      <c r="E1370" s="17" t="s">
        <v>179</v>
      </c>
      <c r="F1370" s="20">
        <v>45000</v>
      </c>
      <c r="G1370" s="20">
        <v>-44999</v>
      </c>
      <c r="H1370" s="17">
        <v>1</v>
      </c>
    </row>
    <row r="1371" spans="1:8">
      <c r="A1371" s="19">
        <v>55</v>
      </c>
      <c r="B1371" s="18">
        <v>100000106379</v>
      </c>
      <c r="C1371" s="19">
        <v>0</v>
      </c>
      <c r="D1371" s="19" t="s">
        <v>1306</v>
      </c>
      <c r="E1371" s="17" t="s">
        <v>179</v>
      </c>
      <c r="F1371" s="20">
        <v>45000</v>
      </c>
      <c r="G1371" s="20">
        <v>-44999</v>
      </c>
      <c r="H1371" s="17">
        <v>1</v>
      </c>
    </row>
    <row r="1372" spans="1:8">
      <c r="A1372" s="19">
        <v>56</v>
      </c>
      <c r="B1372" s="18">
        <v>100000106380</v>
      </c>
      <c r="C1372" s="19">
        <v>0</v>
      </c>
      <c r="D1372" s="19" t="s">
        <v>1306</v>
      </c>
      <c r="E1372" s="17" t="s">
        <v>179</v>
      </c>
      <c r="F1372" s="20">
        <v>45000</v>
      </c>
      <c r="G1372" s="20">
        <v>-44999</v>
      </c>
      <c r="H1372" s="17">
        <v>1</v>
      </c>
    </row>
    <row r="1373" spans="1:8">
      <c r="A1373" s="19">
        <v>57</v>
      </c>
      <c r="B1373" s="18">
        <v>100000106381</v>
      </c>
      <c r="C1373" s="19">
        <v>0</v>
      </c>
      <c r="D1373" s="19" t="s">
        <v>1306</v>
      </c>
      <c r="E1373" s="17" t="s">
        <v>179</v>
      </c>
      <c r="F1373" s="20">
        <v>45000</v>
      </c>
      <c r="G1373" s="20">
        <v>-44999</v>
      </c>
      <c r="H1373" s="17">
        <v>1</v>
      </c>
    </row>
    <row r="1374" spans="1:8">
      <c r="A1374" s="19">
        <v>58</v>
      </c>
      <c r="B1374" s="18">
        <v>100000106382</v>
      </c>
      <c r="C1374" s="19">
        <v>0</v>
      </c>
      <c r="D1374" s="19" t="s">
        <v>1306</v>
      </c>
      <c r="E1374" s="17" t="s">
        <v>179</v>
      </c>
      <c r="F1374" s="20">
        <v>45000</v>
      </c>
      <c r="G1374" s="20">
        <v>-44999</v>
      </c>
      <c r="H1374" s="17">
        <v>1</v>
      </c>
    </row>
    <row r="1375" spans="1:8">
      <c r="A1375" s="19">
        <v>59</v>
      </c>
      <c r="B1375" s="18">
        <v>100000106383</v>
      </c>
      <c r="C1375" s="19">
        <v>0</v>
      </c>
      <c r="D1375" s="19" t="s">
        <v>1306</v>
      </c>
      <c r="E1375" s="17" t="s">
        <v>179</v>
      </c>
      <c r="F1375" s="20">
        <v>45000</v>
      </c>
      <c r="G1375" s="20">
        <v>-44999</v>
      </c>
      <c r="H1375" s="17">
        <v>1</v>
      </c>
    </row>
    <row r="1376" spans="1:8">
      <c r="A1376" s="19">
        <v>60</v>
      </c>
      <c r="B1376" s="18">
        <v>100000145866</v>
      </c>
      <c r="C1376" s="19">
        <v>0</v>
      </c>
      <c r="D1376" s="19" t="s">
        <v>65</v>
      </c>
      <c r="E1376" s="17" t="s">
        <v>196</v>
      </c>
      <c r="F1376" s="20">
        <v>7276</v>
      </c>
      <c r="G1376" s="20">
        <v>-7275</v>
      </c>
      <c r="H1376" s="17">
        <v>1</v>
      </c>
    </row>
    <row r="1377" spans="1:12">
      <c r="A1377" s="19">
        <v>61</v>
      </c>
      <c r="B1377" s="18">
        <v>100000145867</v>
      </c>
      <c r="C1377" s="19">
        <v>0</v>
      </c>
      <c r="D1377" s="19" t="s">
        <v>65</v>
      </c>
      <c r="E1377" s="17" t="s">
        <v>195</v>
      </c>
      <c r="F1377" s="20">
        <v>17265.52</v>
      </c>
      <c r="G1377" s="20">
        <v>-17264.52</v>
      </c>
      <c r="H1377" s="17">
        <v>1</v>
      </c>
    </row>
    <row r="1378" spans="1:12">
      <c r="A1378" s="19">
        <v>62</v>
      </c>
      <c r="B1378" s="18">
        <v>100000201916</v>
      </c>
      <c r="C1378" s="19">
        <v>0</v>
      </c>
      <c r="D1378" s="19" t="s">
        <v>1246</v>
      </c>
      <c r="E1378" s="17" t="s">
        <v>2017</v>
      </c>
      <c r="F1378" s="20">
        <v>14700</v>
      </c>
      <c r="G1378" s="20">
        <v>-14699</v>
      </c>
      <c r="H1378" s="17">
        <v>1</v>
      </c>
    </row>
    <row r="1379" spans="1:12">
      <c r="A1379" s="19">
        <v>63</v>
      </c>
      <c r="B1379" s="18">
        <v>100000203920</v>
      </c>
      <c r="C1379" s="19">
        <v>0</v>
      </c>
      <c r="D1379" s="19" t="s">
        <v>1248</v>
      </c>
      <c r="E1379" s="17" t="s">
        <v>1249</v>
      </c>
      <c r="F1379" s="20">
        <v>13674.6</v>
      </c>
      <c r="G1379" s="20">
        <v>-13673.6</v>
      </c>
      <c r="H1379" s="17">
        <v>1</v>
      </c>
    </row>
    <row r="1380" spans="1:12">
      <c r="A1380" s="19">
        <v>64</v>
      </c>
      <c r="B1380" s="18">
        <v>100000212830</v>
      </c>
      <c r="C1380" s="19">
        <v>0</v>
      </c>
      <c r="D1380" s="19" t="s">
        <v>691</v>
      </c>
      <c r="E1380" s="17" t="s">
        <v>692</v>
      </c>
      <c r="F1380" s="20">
        <v>34882.199999999997</v>
      </c>
      <c r="G1380" s="20">
        <v>-34881.199999999997</v>
      </c>
      <c r="H1380" s="17">
        <v>1</v>
      </c>
    </row>
    <row r="1381" spans="1:12">
      <c r="A1381" s="19">
        <v>65</v>
      </c>
      <c r="B1381" s="18">
        <v>100000223935</v>
      </c>
      <c r="C1381" s="19">
        <v>0</v>
      </c>
      <c r="D1381" s="19" t="s">
        <v>2018</v>
      </c>
      <c r="E1381" s="17" t="s">
        <v>2019</v>
      </c>
      <c r="F1381" s="20">
        <v>1387200</v>
      </c>
      <c r="G1381" s="20">
        <v>-1387199</v>
      </c>
      <c r="H1381" s="17">
        <v>1</v>
      </c>
    </row>
    <row r="1382" spans="1:12">
      <c r="A1382" s="19">
        <v>66</v>
      </c>
      <c r="B1382" s="18">
        <v>100000237826</v>
      </c>
      <c r="C1382" s="19">
        <v>0</v>
      </c>
      <c r="D1382" s="19" t="s">
        <v>1255</v>
      </c>
      <c r="E1382" s="17" t="s">
        <v>2020</v>
      </c>
      <c r="F1382" s="20">
        <v>11984</v>
      </c>
      <c r="G1382" s="20">
        <v>-11983</v>
      </c>
      <c r="H1382" s="17">
        <v>1</v>
      </c>
    </row>
    <row r="1383" spans="1:12">
      <c r="A1383" s="19">
        <v>67</v>
      </c>
      <c r="B1383" s="18">
        <v>100000255010</v>
      </c>
      <c r="C1383" s="19">
        <v>0</v>
      </c>
      <c r="D1383" s="19" t="s">
        <v>1199</v>
      </c>
      <c r="E1383" s="17" t="s">
        <v>1251</v>
      </c>
      <c r="F1383" s="20">
        <v>28000</v>
      </c>
      <c r="G1383" s="20">
        <v>-27999</v>
      </c>
      <c r="H1383" s="17">
        <v>1</v>
      </c>
    </row>
    <row r="1384" spans="1:12">
      <c r="A1384" s="17"/>
      <c r="B1384" s="22" t="s">
        <v>282</v>
      </c>
      <c r="C1384" s="19"/>
      <c r="D1384" s="19"/>
      <c r="E1384" s="17"/>
      <c r="F1384" s="23">
        <f>SUM(F1317:F1383)</f>
        <v>3559650.3200000003</v>
      </c>
      <c r="G1384" s="23">
        <f t="shared" ref="G1384:H1384" si="17">SUM(G1317:G1383)</f>
        <v>-3559583.3200000003</v>
      </c>
      <c r="H1384" s="23">
        <f t="shared" si="17"/>
        <v>67</v>
      </c>
    </row>
    <row r="1385" spans="1:12" s="8" customFormat="1">
      <c r="A1385" s="43" t="s">
        <v>276</v>
      </c>
      <c r="B1385" s="44"/>
      <c r="C1385" s="44"/>
      <c r="D1385" s="44"/>
      <c r="E1385" s="45"/>
      <c r="F1385" s="7">
        <f>F1384+F1313</f>
        <v>5752674.0700000012</v>
      </c>
      <c r="G1385" s="7">
        <f t="shared" ref="G1385:H1385" si="18">G1384+G1313</f>
        <v>-5242932.5800000019</v>
      </c>
      <c r="H1385" s="7">
        <f t="shared" si="18"/>
        <v>509741.49000000034</v>
      </c>
      <c r="I1385" s="39"/>
      <c r="J1385" s="40"/>
    </row>
    <row r="1386" spans="1:12">
      <c r="B1386" s="4" t="s">
        <v>225</v>
      </c>
      <c r="F1386" s="5">
        <v>5752674.0700000003</v>
      </c>
      <c r="G1386" s="5">
        <v>-5242932.58</v>
      </c>
      <c r="H1386" s="5">
        <v>509741.49</v>
      </c>
    </row>
    <row r="1387" spans="1:12">
      <c r="F1387" s="5"/>
      <c r="G1387" s="5"/>
      <c r="H1387" s="5"/>
    </row>
    <row r="1388" spans="1:12">
      <c r="A1388" s="13" t="s">
        <v>284</v>
      </c>
      <c r="F1388" s="5"/>
      <c r="G1388" s="5"/>
      <c r="H1388" s="5"/>
    </row>
    <row r="1389" spans="1:12" s="12" customFormat="1">
      <c r="A1389" s="15" t="s">
        <v>273</v>
      </c>
      <c r="B1389" s="16" t="s">
        <v>1</v>
      </c>
      <c r="C1389" s="15" t="s">
        <v>2</v>
      </c>
      <c r="D1389" s="15" t="s">
        <v>274</v>
      </c>
      <c r="E1389" s="15" t="s">
        <v>3</v>
      </c>
      <c r="F1389" s="15" t="s">
        <v>4</v>
      </c>
      <c r="G1389" s="15" t="s">
        <v>307</v>
      </c>
      <c r="H1389" s="15" t="s">
        <v>6</v>
      </c>
      <c r="I1389" s="34"/>
      <c r="J1389" s="34"/>
      <c r="K1389" s="6"/>
      <c r="L1389" s="6"/>
    </row>
    <row r="1390" spans="1:12">
      <c r="A1390" s="19">
        <v>1</v>
      </c>
      <c r="B1390" s="18">
        <v>100000145868</v>
      </c>
      <c r="C1390" s="19">
        <v>0</v>
      </c>
      <c r="D1390" s="19" t="s">
        <v>65</v>
      </c>
      <c r="E1390" s="17" t="s">
        <v>695</v>
      </c>
      <c r="F1390" s="20">
        <v>10000</v>
      </c>
      <c r="G1390" s="20">
        <v>-9999</v>
      </c>
      <c r="H1390" s="17">
        <v>1</v>
      </c>
    </row>
    <row r="1391" spans="1:12">
      <c r="A1391" s="19">
        <v>2</v>
      </c>
      <c r="B1391" s="18">
        <v>100000145869</v>
      </c>
      <c r="C1391" s="19">
        <v>0</v>
      </c>
      <c r="D1391" s="19" t="s">
        <v>65</v>
      </c>
      <c r="E1391" s="17" t="s">
        <v>2021</v>
      </c>
      <c r="F1391" s="20">
        <v>7255</v>
      </c>
      <c r="G1391" s="20">
        <v>-7254</v>
      </c>
      <c r="H1391" s="17">
        <v>1</v>
      </c>
    </row>
    <row r="1392" spans="1:12">
      <c r="A1392" s="19">
        <v>3</v>
      </c>
      <c r="B1392" s="18">
        <v>100000145870</v>
      </c>
      <c r="C1392" s="19">
        <v>0</v>
      </c>
      <c r="D1392" s="19" t="s">
        <v>65</v>
      </c>
      <c r="E1392" s="17" t="s">
        <v>2021</v>
      </c>
      <c r="F1392" s="20">
        <v>7255</v>
      </c>
      <c r="G1392" s="20">
        <v>-7254</v>
      </c>
      <c r="H1392" s="17">
        <v>1</v>
      </c>
    </row>
    <row r="1393" spans="1:12">
      <c r="A1393" s="19">
        <v>4</v>
      </c>
      <c r="B1393" s="18">
        <v>100000145871</v>
      </c>
      <c r="C1393" s="19">
        <v>0</v>
      </c>
      <c r="D1393" s="19" t="s">
        <v>65</v>
      </c>
      <c r="E1393" s="17" t="s">
        <v>2021</v>
      </c>
      <c r="F1393" s="20">
        <v>7255</v>
      </c>
      <c r="G1393" s="20">
        <v>-7254</v>
      </c>
      <c r="H1393" s="17">
        <v>1</v>
      </c>
    </row>
    <row r="1394" spans="1:12">
      <c r="A1394" s="19">
        <v>5</v>
      </c>
      <c r="B1394" s="18">
        <v>100000145872</v>
      </c>
      <c r="C1394" s="19">
        <v>0</v>
      </c>
      <c r="D1394" s="19" t="s">
        <v>65</v>
      </c>
      <c r="E1394" s="17" t="s">
        <v>2021</v>
      </c>
      <c r="F1394" s="20">
        <v>7255</v>
      </c>
      <c r="G1394" s="20">
        <v>-7254</v>
      </c>
      <c r="H1394" s="17">
        <v>1</v>
      </c>
    </row>
    <row r="1395" spans="1:12">
      <c r="A1395" s="19">
        <v>6</v>
      </c>
      <c r="B1395" s="18">
        <v>100000145873</v>
      </c>
      <c r="C1395" s="19">
        <v>0</v>
      </c>
      <c r="D1395" s="19" t="s">
        <v>65</v>
      </c>
      <c r="E1395" s="17" t="s">
        <v>2021</v>
      </c>
      <c r="F1395" s="20">
        <v>7255</v>
      </c>
      <c r="G1395" s="20">
        <v>-7254</v>
      </c>
      <c r="H1395" s="17">
        <v>1</v>
      </c>
    </row>
    <row r="1396" spans="1:12">
      <c r="A1396" s="21"/>
      <c r="B1396" s="22" t="s">
        <v>284</v>
      </c>
      <c r="C1396" s="15"/>
      <c r="D1396" s="15"/>
      <c r="E1396" s="21"/>
      <c r="F1396" s="23">
        <v>46275</v>
      </c>
      <c r="G1396" s="23">
        <v>-46269</v>
      </c>
      <c r="H1396" s="21">
        <v>6</v>
      </c>
      <c r="I1396" s="36"/>
      <c r="J1396" s="36"/>
      <c r="K1396" s="12"/>
      <c r="L1396" s="12"/>
    </row>
    <row r="1397" spans="1:12" s="8" customFormat="1">
      <c r="A1397" s="43" t="s">
        <v>276</v>
      </c>
      <c r="B1397" s="44"/>
      <c r="C1397" s="44"/>
      <c r="D1397" s="44"/>
      <c r="E1397" s="45"/>
      <c r="F1397" s="7">
        <f>F1396</f>
        <v>46275</v>
      </c>
      <c r="G1397" s="7">
        <f t="shared" ref="G1397:H1397" si="19">G1396</f>
        <v>-46269</v>
      </c>
      <c r="H1397" s="7">
        <f t="shared" si="19"/>
        <v>6</v>
      </c>
      <c r="I1397" s="39"/>
      <c r="J1397" s="40"/>
    </row>
    <row r="1398" spans="1:12">
      <c r="B1398" s="4" t="s">
        <v>240</v>
      </c>
      <c r="F1398" s="5">
        <v>46275</v>
      </c>
      <c r="G1398" s="5">
        <v>-46269</v>
      </c>
      <c r="H1398" s="3">
        <v>6</v>
      </c>
    </row>
    <row r="1399" spans="1:12">
      <c r="F1399" s="5"/>
      <c r="G1399" s="5"/>
    </row>
    <row r="1400" spans="1:12">
      <c r="A1400" s="13" t="s">
        <v>245</v>
      </c>
      <c r="F1400" s="5"/>
      <c r="G1400" s="5"/>
    </row>
    <row r="1401" spans="1:12" s="12" customFormat="1">
      <c r="A1401" s="15" t="s">
        <v>273</v>
      </c>
      <c r="B1401" s="16" t="s">
        <v>1</v>
      </c>
      <c r="C1401" s="15" t="s">
        <v>2</v>
      </c>
      <c r="D1401" s="15" t="s">
        <v>274</v>
      </c>
      <c r="E1401" s="15" t="s">
        <v>3</v>
      </c>
      <c r="F1401" s="15" t="s">
        <v>4</v>
      </c>
      <c r="G1401" s="15" t="s">
        <v>307</v>
      </c>
      <c r="H1401" s="15" t="s">
        <v>6</v>
      </c>
      <c r="I1401" s="34"/>
      <c r="J1401" s="34"/>
      <c r="K1401" s="6"/>
      <c r="L1401" s="6"/>
    </row>
    <row r="1402" spans="1:12">
      <c r="A1402" s="19">
        <v>1</v>
      </c>
      <c r="B1402" s="18">
        <v>100000224507</v>
      </c>
      <c r="C1402" s="19">
        <v>0</v>
      </c>
      <c r="D1402" s="19" t="s">
        <v>698</v>
      </c>
      <c r="E1402" s="17" t="s">
        <v>2022</v>
      </c>
      <c r="F1402" s="20">
        <v>13375</v>
      </c>
      <c r="G1402" s="20">
        <v>-10258.57</v>
      </c>
      <c r="H1402" s="20">
        <v>3116.43</v>
      </c>
    </row>
    <row r="1403" spans="1:12">
      <c r="A1403" s="17"/>
      <c r="B1403" s="18">
        <v>100000224507</v>
      </c>
      <c r="C1403" s="19">
        <v>1</v>
      </c>
      <c r="D1403" s="19" t="s">
        <v>698</v>
      </c>
      <c r="E1403" s="17" t="s">
        <v>2022</v>
      </c>
      <c r="F1403" s="20">
        <v>8025</v>
      </c>
      <c r="G1403" s="20">
        <v>-8024</v>
      </c>
      <c r="H1403" s="17">
        <v>1</v>
      </c>
    </row>
    <row r="1404" spans="1:12">
      <c r="A1404" s="19">
        <v>2</v>
      </c>
      <c r="B1404" s="18">
        <v>100000224508</v>
      </c>
      <c r="C1404" s="19">
        <v>0</v>
      </c>
      <c r="D1404" s="19" t="s">
        <v>698</v>
      </c>
      <c r="E1404" s="17" t="s">
        <v>2022</v>
      </c>
      <c r="F1404" s="20">
        <v>13375</v>
      </c>
      <c r="G1404" s="20">
        <v>-10258.57</v>
      </c>
      <c r="H1404" s="20">
        <v>3116.43</v>
      </c>
    </row>
    <row r="1405" spans="1:12">
      <c r="A1405" s="19"/>
      <c r="B1405" s="18">
        <v>100000224508</v>
      </c>
      <c r="C1405" s="19">
        <v>1</v>
      </c>
      <c r="D1405" s="19" t="s">
        <v>698</v>
      </c>
      <c r="E1405" s="17" t="s">
        <v>2022</v>
      </c>
      <c r="F1405" s="20">
        <v>8025</v>
      </c>
      <c r="G1405" s="20">
        <v>-8024</v>
      </c>
      <c r="H1405" s="17">
        <v>1</v>
      </c>
    </row>
    <row r="1406" spans="1:12">
      <c r="A1406" s="19">
        <v>3</v>
      </c>
      <c r="B1406" s="18">
        <v>100000224509</v>
      </c>
      <c r="C1406" s="19">
        <v>0</v>
      </c>
      <c r="D1406" s="19" t="s">
        <v>698</v>
      </c>
      <c r="E1406" s="17" t="s">
        <v>2022</v>
      </c>
      <c r="F1406" s="20">
        <v>13375</v>
      </c>
      <c r="G1406" s="20">
        <v>-10258.57</v>
      </c>
      <c r="H1406" s="20">
        <v>3116.43</v>
      </c>
    </row>
    <row r="1407" spans="1:12">
      <c r="A1407" s="19"/>
      <c r="B1407" s="18">
        <v>100000224509</v>
      </c>
      <c r="C1407" s="19">
        <v>1</v>
      </c>
      <c r="D1407" s="19" t="s">
        <v>698</v>
      </c>
      <c r="E1407" s="17" t="s">
        <v>2022</v>
      </c>
      <c r="F1407" s="20">
        <v>8025</v>
      </c>
      <c r="G1407" s="20">
        <v>-8024</v>
      </c>
      <c r="H1407" s="17">
        <v>1</v>
      </c>
    </row>
    <row r="1408" spans="1:12">
      <c r="A1408" s="19">
        <v>4</v>
      </c>
      <c r="B1408" s="18">
        <v>100000236629</v>
      </c>
      <c r="C1408" s="19">
        <v>0</v>
      </c>
      <c r="D1408" s="19" t="s">
        <v>1255</v>
      </c>
      <c r="E1408" s="17" t="s">
        <v>2023</v>
      </c>
      <c r="F1408" s="20">
        <v>30000</v>
      </c>
      <c r="G1408" s="20">
        <v>-23845.39</v>
      </c>
      <c r="H1408" s="20">
        <v>6154.61</v>
      </c>
    </row>
    <row r="1409" spans="1:8">
      <c r="A1409" s="19">
        <v>5</v>
      </c>
      <c r="B1409" s="18">
        <v>100000236630</v>
      </c>
      <c r="C1409" s="19">
        <v>0</v>
      </c>
      <c r="D1409" s="19" t="s">
        <v>1255</v>
      </c>
      <c r="E1409" s="17" t="s">
        <v>2023</v>
      </c>
      <c r="F1409" s="20">
        <v>30000</v>
      </c>
      <c r="G1409" s="20">
        <v>-23845.39</v>
      </c>
      <c r="H1409" s="20">
        <v>6154.61</v>
      </c>
    </row>
    <row r="1410" spans="1:8">
      <c r="A1410" s="19">
        <v>6</v>
      </c>
      <c r="B1410" s="18">
        <v>100000236631</v>
      </c>
      <c r="C1410" s="19">
        <v>0</v>
      </c>
      <c r="D1410" s="19" t="s">
        <v>1255</v>
      </c>
      <c r="E1410" s="17" t="s">
        <v>2023</v>
      </c>
      <c r="F1410" s="20">
        <v>30000</v>
      </c>
      <c r="G1410" s="20">
        <v>-23845.39</v>
      </c>
      <c r="H1410" s="20">
        <v>6154.61</v>
      </c>
    </row>
    <row r="1411" spans="1:8">
      <c r="A1411" s="19">
        <v>7</v>
      </c>
      <c r="B1411" s="18">
        <v>100000236632</v>
      </c>
      <c r="C1411" s="19">
        <v>0</v>
      </c>
      <c r="D1411" s="19" t="s">
        <v>1255</v>
      </c>
      <c r="E1411" s="17" t="s">
        <v>2023</v>
      </c>
      <c r="F1411" s="20">
        <v>30000</v>
      </c>
      <c r="G1411" s="20">
        <v>-23845.39</v>
      </c>
      <c r="H1411" s="20">
        <v>6154.61</v>
      </c>
    </row>
    <row r="1412" spans="1:8">
      <c r="A1412" s="19">
        <v>8</v>
      </c>
      <c r="B1412" s="18">
        <v>100000236633</v>
      </c>
      <c r="C1412" s="19">
        <v>0</v>
      </c>
      <c r="D1412" s="19" t="s">
        <v>1255</v>
      </c>
      <c r="E1412" s="17" t="s">
        <v>2023</v>
      </c>
      <c r="F1412" s="20">
        <v>30000</v>
      </c>
      <c r="G1412" s="20">
        <v>-23845.39</v>
      </c>
      <c r="H1412" s="20">
        <v>6154.61</v>
      </c>
    </row>
    <row r="1413" spans="1:8">
      <c r="A1413" s="19">
        <v>9</v>
      </c>
      <c r="B1413" s="18">
        <v>100000236634</v>
      </c>
      <c r="C1413" s="19">
        <v>0</v>
      </c>
      <c r="D1413" s="19" t="s">
        <v>1255</v>
      </c>
      <c r="E1413" s="17" t="s">
        <v>2023</v>
      </c>
      <c r="F1413" s="20">
        <v>30000</v>
      </c>
      <c r="G1413" s="20">
        <v>-23845.39</v>
      </c>
      <c r="H1413" s="20">
        <v>6154.61</v>
      </c>
    </row>
    <row r="1414" spans="1:8">
      <c r="A1414" s="19">
        <v>10</v>
      </c>
      <c r="B1414" s="18">
        <v>100000236635</v>
      </c>
      <c r="C1414" s="19">
        <v>0</v>
      </c>
      <c r="D1414" s="19" t="s">
        <v>1255</v>
      </c>
      <c r="E1414" s="17" t="s">
        <v>2023</v>
      </c>
      <c r="F1414" s="20">
        <v>30000</v>
      </c>
      <c r="G1414" s="20">
        <v>-23845.39</v>
      </c>
      <c r="H1414" s="20">
        <v>6154.61</v>
      </c>
    </row>
    <row r="1415" spans="1:8">
      <c r="A1415" s="19">
        <v>11</v>
      </c>
      <c r="B1415" s="18">
        <v>100000236636</v>
      </c>
      <c r="C1415" s="19">
        <v>0</v>
      </c>
      <c r="D1415" s="19" t="s">
        <v>1255</v>
      </c>
      <c r="E1415" s="17" t="s">
        <v>2023</v>
      </c>
      <c r="F1415" s="20">
        <v>30000</v>
      </c>
      <c r="G1415" s="20">
        <v>-23845.39</v>
      </c>
      <c r="H1415" s="20">
        <v>6154.61</v>
      </c>
    </row>
    <row r="1416" spans="1:8">
      <c r="A1416" s="19">
        <v>12</v>
      </c>
      <c r="B1416" s="18">
        <v>100000236637</v>
      </c>
      <c r="C1416" s="19">
        <v>0</v>
      </c>
      <c r="D1416" s="19" t="s">
        <v>1255</v>
      </c>
      <c r="E1416" s="17" t="s">
        <v>2023</v>
      </c>
      <c r="F1416" s="20">
        <v>30000</v>
      </c>
      <c r="G1416" s="20">
        <v>-23845.39</v>
      </c>
      <c r="H1416" s="20">
        <v>6154.61</v>
      </c>
    </row>
    <row r="1417" spans="1:8">
      <c r="A1417" s="19">
        <v>13</v>
      </c>
      <c r="B1417" s="18">
        <v>100000236638</v>
      </c>
      <c r="C1417" s="19">
        <v>0</v>
      </c>
      <c r="D1417" s="19" t="s">
        <v>1255</v>
      </c>
      <c r="E1417" s="17" t="s">
        <v>2023</v>
      </c>
      <c r="F1417" s="20">
        <v>30000</v>
      </c>
      <c r="G1417" s="20">
        <v>-23845.39</v>
      </c>
      <c r="H1417" s="20">
        <v>6154.61</v>
      </c>
    </row>
    <row r="1418" spans="1:8">
      <c r="A1418" s="19">
        <v>14</v>
      </c>
      <c r="B1418" s="18">
        <v>100000258438</v>
      </c>
      <c r="C1418" s="19">
        <v>0</v>
      </c>
      <c r="D1418" s="19" t="s">
        <v>702</v>
      </c>
      <c r="E1418" s="17" t="s">
        <v>701</v>
      </c>
      <c r="F1418" s="20">
        <v>20254.939999999999</v>
      </c>
      <c r="G1418" s="20">
        <v>-7396.28</v>
      </c>
      <c r="H1418" s="20">
        <v>12858.66</v>
      </c>
    </row>
    <row r="1419" spans="1:8">
      <c r="A1419" s="19">
        <v>15</v>
      </c>
      <c r="B1419" s="18">
        <v>100000258439</v>
      </c>
      <c r="C1419" s="19">
        <v>0</v>
      </c>
      <c r="D1419" s="19" t="s">
        <v>702</v>
      </c>
      <c r="E1419" s="17" t="s">
        <v>701</v>
      </c>
      <c r="F1419" s="20">
        <v>20254.939999999999</v>
      </c>
      <c r="G1419" s="20">
        <v>-7396.28</v>
      </c>
      <c r="H1419" s="20">
        <v>12858.66</v>
      </c>
    </row>
    <row r="1420" spans="1:8">
      <c r="A1420" s="19">
        <v>16</v>
      </c>
      <c r="B1420" s="18">
        <v>100000258440</v>
      </c>
      <c r="C1420" s="19">
        <v>0</v>
      </c>
      <c r="D1420" s="19" t="s">
        <v>702</v>
      </c>
      <c r="E1420" s="17" t="s">
        <v>701</v>
      </c>
      <c r="F1420" s="20">
        <v>20254.939999999999</v>
      </c>
      <c r="G1420" s="20">
        <v>-7396.28</v>
      </c>
      <c r="H1420" s="20">
        <v>12858.66</v>
      </c>
    </row>
    <row r="1421" spans="1:8">
      <c r="A1421" s="19">
        <v>17</v>
      </c>
      <c r="B1421" s="18">
        <v>100000258441</v>
      </c>
      <c r="C1421" s="19">
        <v>0</v>
      </c>
      <c r="D1421" s="19" t="s">
        <v>702</v>
      </c>
      <c r="E1421" s="17" t="s">
        <v>701</v>
      </c>
      <c r="F1421" s="20">
        <v>20254.939999999999</v>
      </c>
      <c r="G1421" s="20">
        <v>-7396.28</v>
      </c>
      <c r="H1421" s="20">
        <v>12858.66</v>
      </c>
    </row>
    <row r="1422" spans="1:8">
      <c r="A1422" s="19">
        <v>18</v>
      </c>
      <c r="B1422" s="18">
        <v>100000258442</v>
      </c>
      <c r="C1422" s="19">
        <v>0</v>
      </c>
      <c r="D1422" s="19" t="s">
        <v>702</v>
      </c>
      <c r="E1422" s="17" t="s">
        <v>701</v>
      </c>
      <c r="F1422" s="20">
        <v>20254.939999999999</v>
      </c>
      <c r="G1422" s="20">
        <v>-7396.28</v>
      </c>
      <c r="H1422" s="20">
        <v>12858.66</v>
      </c>
    </row>
    <row r="1423" spans="1:8">
      <c r="A1423" s="19">
        <v>19</v>
      </c>
      <c r="B1423" s="18">
        <v>100000258443</v>
      </c>
      <c r="C1423" s="19">
        <v>0</v>
      </c>
      <c r="D1423" s="19" t="s">
        <v>702</v>
      </c>
      <c r="E1423" s="17" t="s">
        <v>701</v>
      </c>
      <c r="F1423" s="20">
        <v>20254.939999999999</v>
      </c>
      <c r="G1423" s="20">
        <v>-7396.28</v>
      </c>
      <c r="H1423" s="20">
        <v>12858.66</v>
      </c>
    </row>
    <row r="1424" spans="1:8">
      <c r="A1424" s="19">
        <v>20</v>
      </c>
      <c r="B1424" s="18">
        <v>100000258444</v>
      </c>
      <c r="C1424" s="19">
        <v>0</v>
      </c>
      <c r="D1424" s="19" t="s">
        <v>702</v>
      </c>
      <c r="E1424" s="17" t="s">
        <v>701</v>
      </c>
      <c r="F1424" s="20">
        <v>20254.939999999999</v>
      </c>
      <c r="G1424" s="20">
        <v>-7396.28</v>
      </c>
      <c r="H1424" s="20">
        <v>12858.66</v>
      </c>
    </row>
    <row r="1425" spans="1:8">
      <c r="A1425" s="19">
        <v>21</v>
      </c>
      <c r="B1425" s="18">
        <v>100000258445</v>
      </c>
      <c r="C1425" s="19">
        <v>0</v>
      </c>
      <c r="D1425" s="19" t="s">
        <v>702</v>
      </c>
      <c r="E1425" s="17" t="s">
        <v>701</v>
      </c>
      <c r="F1425" s="20">
        <v>20254.939999999999</v>
      </c>
      <c r="G1425" s="20">
        <v>-7396.28</v>
      </c>
      <c r="H1425" s="20">
        <v>12858.66</v>
      </c>
    </row>
    <row r="1426" spans="1:8">
      <c r="A1426" s="19">
        <v>22</v>
      </c>
      <c r="B1426" s="18">
        <v>100000258446</v>
      </c>
      <c r="C1426" s="19">
        <v>0</v>
      </c>
      <c r="D1426" s="19" t="s">
        <v>702</v>
      </c>
      <c r="E1426" s="17" t="s">
        <v>701</v>
      </c>
      <c r="F1426" s="20">
        <v>20254.939999999999</v>
      </c>
      <c r="G1426" s="20">
        <v>-7396.28</v>
      </c>
      <c r="H1426" s="20">
        <v>12858.66</v>
      </c>
    </row>
    <row r="1427" spans="1:8">
      <c r="A1427" s="19">
        <v>23</v>
      </c>
      <c r="B1427" s="18">
        <v>100000258447</v>
      </c>
      <c r="C1427" s="19">
        <v>0</v>
      </c>
      <c r="D1427" s="19" t="s">
        <v>702</v>
      </c>
      <c r="E1427" s="17" t="s">
        <v>701</v>
      </c>
      <c r="F1427" s="20">
        <v>20254.939999999999</v>
      </c>
      <c r="G1427" s="20">
        <v>-7396.28</v>
      </c>
      <c r="H1427" s="20">
        <v>12858.66</v>
      </c>
    </row>
    <row r="1428" spans="1:8">
      <c r="A1428" s="19">
        <v>24</v>
      </c>
      <c r="B1428" s="18">
        <v>100000258448</v>
      </c>
      <c r="C1428" s="19">
        <v>0</v>
      </c>
      <c r="D1428" s="19" t="s">
        <v>702</v>
      </c>
      <c r="E1428" s="17" t="s">
        <v>701</v>
      </c>
      <c r="F1428" s="20">
        <v>20254.939999999999</v>
      </c>
      <c r="G1428" s="20">
        <v>-7396.28</v>
      </c>
      <c r="H1428" s="20">
        <v>12858.66</v>
      </c>
    </row>
    <row r="1429" spans="1:8">
      <c r="A1429" s="19">
        <v>25</v>
      </c>
      <c r="B1429" s="18">
        <v>100000258906</v>
      </c>
      <c r="C1429" s="19">
        <v>0</v>
      </c>
      <c r="D1429" s="19" t="s">
        <v>702</v>
      </c>
      <c r="E1429" s="17" t="s">
        <v>701</v>
      </c>
      <c r="F1429" s="20">
        <v>23900</v>
      </c>
      <c r="G1429" s="20">
        <v>-11286.94</v>
      </c>
      <c r="H1429" s="20">
        <v>12613.06</v>
      </c>
    </row>
    <row r="1430" spans="1:8">
      <c r="A1430" s="19">
        <v>26</v>
      </c>
      <c r="B1430" s="18">
        <v>100000258907</v>
      </c>
      <c r="C1430" s="19">
        <v>0</v>
      </c>
      <c r="D1430" s="19" t="s">
        <v>702</v>
      </c>
      <c r="E1430" s="17" t="s">
        <v>701</v>
      </c>
      <c r="F1430" s="20">
        <v>23900</v>
      </c>
      <c r="G1430" s="20">
        <v>-11286.95</v>
      </c>
      <c r="H1430" s="20">
        <v>12613.05</v>
      </c>
    </row>
    <row r="1431" spans="1:8">
      <c r="A1431" s="19">
        <v>27</v>
      </c>
      <c r="B1431" s="18">
        <v>100000258908</v>
      </c>
      <c r="C1431" s="19">
        <v>0</v>
      </c>
      <c r="D1431" s="19" t="s">
        <v>702</v>
      </c>
      <c r="E1431" s="17" t="s">
        <v>701</v>
      </c>
      <c r="F1431" s="20">
        <v>23900</v>
      </c>
      <c r="G1431" s="20">
        <v>-11286.94</v>
      </c>
      <c r="H1431" s="20">
        <v>12613.06</v>
      </c>
    </row>
    <row r="1432" spans="1:8">
      <c r="A1432" s="19">
        <v>28</v>
      </c>
      <c r="B1432" s="18">
        <v>100000258909</v>
      </c>
      <c r="C1432" s="19">
        <v>0</v>
      </c>
      <c r="D1432" s="19" t="s">
        <v>702</v>
      </c>
      <c r="E1432" s="17" t="s">
        <v>701</v>
      </c>
      <c r="F1432" s="20">
        <v>23900</v>
      </c>
      <c r="G1432" s="20">
        <v>-11286.95</v>
      </c>
      <c r="H1432" s="20">
        <v>12613.05</v>
      </c>
    </row>
    <row r="1433" spans="1:8">
      <c r="A1433" s="19">
        <v>29</v>
      </c>
      <c r="B1433" s="18">
        <v>100000258910</v>
      </c>
      <c r="C1433" s="19">
        <v>0</v>
      </c>
      <c r="D1433" s="19" t="s">
        <v>702</v>
      </c>
      <c r="E1433" s="17" t="s">
        <v>701</v>
      </c>
      <c r="F1433" s="20">
        <v>23900</v>
      </c>
      <c r="G1433" s="20">
        <v>-11286.94</v>
      </c>
      <c r="H1433" s="20">
        <v>12613.06</v>
      </c>
    </row>
    <row r="1434" spans="1:8">
      <c r="A1434" s="19">
        <v>30</v>
      </c>
      <c r="B1434" s="18">
        <v>100000258911</v>
      </c>
      <c r="C1434" s="19">
        <v>0</v>
      </c>
      <c r="D1434" s="19" t="s">
        <v>702</v>
      </c>
      <c r="E1434" s="17" t="s">
        <v>701</v>
      </c>
      <c r="F1434" s="20">
        <v>23900</v>
      </c>
      <c r="G1434" s="20">
        <v>-11286.95</v>
      </c>
      <c r="H1434" s="20">
        <v>12613.05</v>
      </c>
    </row>
    <row r="1435" spans="1:8">
      <c r="A1435" s="19">
        <v>31</v>
      </c>
      <c r="B1435" s="18">
        <v>100000258912</v>
      </c>
      <c r="C1435" s="19">
        <v>0</v>
      </c>
      <c r="D1435" s="19" t="s">
        <v>702</v>
      </c>
      <c r="E1435" s="17" t="s">
        <v>701</v>
      </c>
      <c r="F1435" s="20">
        <v>23900</v>
      </c>
      <c r="G1435" s="20">
        <v>-11286.94</v>
      </c>
      <c r="H1435" s="20">
        <v>12613.06</v>
      </c>
    </row>
    <row r="1436" spans="1:8">
      <c r="A1436" s="19">
        <v>32</v>
      </c>
      <c r="B1436" s="18">
        <v>100000258913</v>
      </c>
      <c r="C1436" s="19">
        <v>0</v>
      </c>
      <c r="D1436" s="19" t="s">
        <v>702</v>
      </c>
      <c r="E1436" s="17" t="s">
        <v>701</v>
      </c>
      <c r="F1436" s="20">
        <v>23900</v>
      </c>
      <c r="G1436" s="20">
        <v>-11286.95</v>
      </c>
      <c r="H1436" s="20">
        <v>12613.05</v>
      </c>
    </row>
    <row r="1437" spans="1:8">
      <c r="A1437" s="19">
        <v>33</v>
      </c>
      <c r="B1437" s="18">
        <v>100000258914</v>
      </c>
      <c r="C1437" s="19">
        <v>0</v>
      </c>
      <c r="D1437" s="19" t="s">
        <v>702</v>
      </c>
      <c r="E1437" s="17" t="s">
        <v>701</v>
      </c>
      <c r="F1437" s="20">
        <v>23900</v>
      </c>
      <c r="G1437" s="20">
        <v>-11286.94</v>
      </c>
      <c r="H1437" s="20">
        <v>12613.06</v>
      </c>
    </row>
    <row r="1438" spans="1:8">
      <c r="A1438" s="19">
        <v>34</v>
      </c>
      <c r="B1438" s="18">
        <v>100000258915</v>
      </c>
      <c r="C1438" s="19">
        <v>0</v>
      </c>
      <c r="D1438" s="19" t="s">
        <v>702</v>
      </c>
      <c r="E1438" s="17" t="s">
        <v>701</v>
      </c>
      <c r="F1438" s="20">
        <v>23900</v>
      </c>
      <c r="G1438" s="20">
        <v>-11286.95</v>
      </c>
      <c r="H1438" s="20">
        <v>12613.05</v>
      </c>
    </row>
    <row r="1439" spans="1:8">
      <c r="A1439" s="19">
        <v>35</v>
      </c>
      <c r="B1439" s="18">
        <v>100000258916</v>
      </c>
      <c r="C1439" s="19">
        <v>0</v>
      </c>
      <c r="D1439" s="19" t="s">
        <v>702</v>
      </c>
      <c r="E1439" s="17" t="s">
        <v>701</v>
      </c>
      <c r="F1439" s="20">
        <v>23900</v>
      </c>
      <c r="G1439" s="20">
        <v>-11286.94</v>
      </c>
      <c r="H1439" s="20">
        <v>12613.06</v>
      </c>
    </row>
    <row r="1440" spans="1:8">
      <c r="A1440" s="19">
        <v>36</v>
      </c>
      <c r="B1440" s="18">
        <v>100000258917</v>
      </c>
      <c r="C1440" s="19">
        <v>0</v>
      </c>
      <c r="D1440" s="19" t="s">
        <v>702</v>
      </c>
      <c r="E1440" s="17" t="s">
        <v>701</v>
      </c>
      <c r="F1440" s="20">
        <v>23900</v>
      </c>
      <c r="G1440" s="20">
        <v>-11286.94</v>
      </c>
      <c r="H1440" s="20">
        <v>12613.06</v>
      </c>
    </row>
    <row r="1441" spans="1:8">
      <c r="A1441" s="19">
        <v>37</v>
      </c>
      <c r="B1441" s="18">
        <v>100000259006</v>
      </c>
      <c r="C1441" s="19">
        <v>0</v>
      </c>
      <c r="D1441" s="19" t="s">
        <v>702</v>
      </c>
      <c r="E1441" s="17" t="s">
        <v>701</v>
      </c>
      <c r="F1441" s="20">
        <v>23900</v>
      </c>
      <c r="G1441" s="20">
        <v>-9716.2800000000007</v>
      </c>
      <c r="H1441" s="20">
        <v>14183.72</v>
      </c>
    </row>
    <row r="1442" spans="1:8">
      <c r="A1442" s="19">
        <v>38</v>
      </c>
      <c r="B1442" s="18">
        <v>100000259007</v>
      </c>
      <c r="C1442" s="19">
        <v>0</v>
      </c>
      <c r="D1442" s="19" t="s">
        <v>702</v>
      </c>
      <c r="E1442" s="17" t="s">
        <v>701</v>
      </c>
      <c r="F1442" s="20">
        <v>23900</v>
      </c>
      <c r="G1442" s="20">
        <v>-9716.2800000000007</v>
      </c>
      <c r="H1442" s="20">
        <v>14183.72</v>
      </c>
    </row>
    <row r="1443" spans="1:8">
      <c r="A1443" s="19">
        <v>39</v>
      </c>
      <c r="B1443" s="18">
        <v>100000259008</v>
      </c>
      <c r="C1443" s="19">
        <v>0</v>
      </c>
      <c r="D1443" s="19" t="s">
        <v>702</v>
      </c>
      <c r="E1443" s="17" t="s">
        <v>701</v>
      </c>
      <c r="F1443" s="20">
        <v>23900</v>
      </c>
      <c r="G1443" s="20">
        <v>-9716.2800000000007</v>
      </c>
      <c r="H1443" s="20">
        <v>14183.72</v>
      </c>
    </row>
    <row r="1444" spans="1:8">
      <c r="A1444" s="19">
        <v>40</v>
      </c>
      <c r="B1444" s="18">
        <v>100000259009</v>
      </c>
      <c r="C1444" s="19">
        <v>0</v>
      </c>
      <c r="D1444" s="19" t="s">
        <v>702</v>
      </c>
      <c r="E1444" s="17" t="s">
        <v>701</v>
      </c>
      <c r="F1444" s="20">
        <v>23900</v>
      </c>
      <c r="G1444" s="20">
        <v>-9716.2800000000007</v>
      </c>
      <c r="H1444" s="20">
        <v>14183.72</v>
      </c>
    </row>
    <row r="1445" spans="1:8">
      <c r="A1445" s="19">
        <v>41</v>
      </c>
      <c r="B1445" s="18">
        <v>100000259010</v>
      </c>
      <c r="C1445" s="19">
        <v>0</v>
      </c>
      <c r="D1445" s="19" t="s">
        <v>702</v>
      </c>
      <c r="E1445" s="17" t="s">
        <v>701</v>
      </c>
      <c r="F1445" s="20">
        <v>23900</v>
      </c>
      <c r="G1445" s="20">
        <v>-9716.2800000000007</v>
      </c>
      <c r="H1445" s="20">
        <v>14183.72</v>
      </c>
    </row>
    <row r="1446" spans="1:8">
      <c r="A1446" s="19">
        <v>42</v>
      </c>
      <c r="B1446" s="18">
        <v>100000259011</v>
      </c>
      <c r="C1446" s="19">
        <v>0</v>
      </c>
      <c r="D1446" s="19" t="s">
        <v>702</v>
      </c>
      <c r="E1446" s="17" t="s">
        <v>701</v>
      </c>
      <c r="F1446" s="20">
        <v>23900</v>
      </c>
      <c r="G1446" s="20">
        <v>-9716.2800000000007</v>
      </c>
      <c r="H1446" s="20">
        <v>14183.72</v>
      </c>
    </row>
    <row r="1447" spans="1:8">
      <c r="A1447" s="19">
        <v>43</v>
      </c>
      <c r="B1447" s="18">
        <v>100000259012</v>
      </c>
      <c r="C1447" s="19">
        <v>0</v>
      </c>
      <c r="D1447" s="19" t="s">
        <v>702</v>
      </c>
      <c r="E1447" s="17" t="s">
        <v>701</v>
      </c>
      <c r="F1447" s="20">
        <v>23900</v>
      </c>
      <c r="G1447" s="20">
        <v>-9716.2800000000007</v>
      </c>
      <c r="H1447" s="20">
        <v>14183.72</v>
      </c>
    </row>
    <row r="1448" spans="1:8">
      <c r="A1448" s="19">
        <v>44</v>
      </c>
      <c r="B1448" s="18">
        <v>100000259013</v>
      </c>
      <c r="C1448" s="19">
        <v>0</v>
      </c>
      <c r="D1448" s="19" t="s">
        <v>702</v>
      </c>
      <c r="E1448" s="17" t="s">
        <v>701</v>
      </c>
      <c r="F1448" s="20">
        <v>23900</v>
      </c>
      <c r="G1448" s="20">
        <v>-9716.2800000000007</v>
      </c>
      <c r="H1448" s="20">
        <v>14183.72</v>
      </c>
    </row>
    <row r="1449" spans="1:8">
      <c r="A1449" s="19">
        <v>45</v>
      </c>
      <c r="B1449" s="18">
        <v>100000259014</v>
      </c>
      <c r="C1449" s="19">
        <v>0</v>
      </c>
      <c r="D1449" s="19" t="s">
        <v>702</v>
      </c>
      <c r="E1449" s="17" t="s">
        <v>701</v>
      </c>
      <c r="F1449" s="20">
        <v>23900</v>
      </c>
      <c r="G1449" s="20">
        <v>-9716.2800000000007</v>
      </c>
      <c r="H1449" s="20">
        <v>14183.72</v>
      </c>
    </row>
    <row r="1450" spans="1:8">
      <c r="A1450" s="19">
        <v>46</v>
      </c>
      <c r="B1450" s="18">
        <v>100000259015</v>
      </c>
      <c r="C1450" s="19">
        <v>0</v>
      </c>
      <c r="D1450" s="19" t="s">
        <v>702</v>
      </c>
      <c r="E1450" s="17" t="s">
        <v>701</v>
      </c>
      <c r="F1450" s="20">
        <v>23900</v>
      </c>
      <c r="G1450" s="20">
        <v>-9716.2800000000007</v>
      </c>
      <c r="H1450" s="20">
        <v>14183.72</v>
      </c>
    </row>
    <row r="1451" spans="1:8">
      <c r="A1451" s="19">
        <v>47</v>
      </c>
      <c r="B1451" s="18">
        <v>100000401218</v>
      </c>
      <c r="C1451" s="19">
        <v>0</v>
      </c>
      <c r="D1451" s="19" t="s">
        <v>136</v>
      </c>
      <c r="E1451" s="17" t="s">
        <v>2024</v>
      </c>
      <c r="F1451" s="20">
        <v>2759000</v>
      </c>
      <c r="G1451" s="20">
        <v>-752980.9</v>
      </c>
      <c r="H1451" s="20">
        <v>2006019.1</v>
      </c>
    </row>
    <row r="1452" spans="1:8">
      <c r="A1452" s="19">
        <v>48</v>
      </c>
      <c r="B1452" s="18">
        <v>100000401224</v>
      </c>
      <c r="C1452" s="19">
        <v>0</v>
      </c>
      <c r="D1452" s="19" t="s">
        <v>136</v>
      </c>
      <c r="E1452" s="17" t="s">
        <v>1257</v>
      </c>
      <c r="F1452" s="20">
        <v>401785</v>
      </c>
      <c r="G1452" s="20">
        <v>-99133.1</v>
      </c>
      <c r="H1452" s="20">
        <v>302651.90000000002</v>
      </c>
    </row>
    <row r="1453" spans="1:8">
      <c r="A1453" s="19">
        <v>49</v>
      </c>
      <c r="B1453" s="18">
        <v>100000401231</v>
      </c>
      <c r="C1453" s="19">
        <v>0</v>
      </c>
      <c r="D1453" s="19" t="s">
        <v>136</v>
      </c>
      <c r="E1453" s="17" t="s">
        <v>241</v>
      </c>
      <c r="F1453" s="20">
        <v>292000</v>
      </c>
      <c r="G1453" s="20">
        <v>-72547.100000000006</v>
      </c>
      <c r="H1453" s="20">
        <v>219452.9</v>
      </c>
    </row>
    <row r="1454" spans="1:8">
      <c r="A1454" s="19">
        <v>50</v>
      </c>
      <c r="B1454" s="18">
        <v>100000413055</v>
      </c>
      <c r="C1454" s="19">
        <v>0</v>
      </c>
      <c r="D1454" s="19" t="s">
        <v>365</v>
      </c>
      <c r="E1454" s="17" t="s">
        <v>1258</v>
      </c>
      <c r="F1454" s="20">
        <v>23900</v>
      </c>
      <c r="G1454" s="20">
        <v>-7090.33</v>
      </c>
      <c r="H1454" s="20">
        <v>16809.669999999998</v>
      </c>
    </row>
    <row r="1455" spans="1:8">
      <c r="A1455" s="19">
        <v>51</v>
      </c>
      <c r="B1455" s="18">
        <v>100000413056</v>
      </c>
      <c r="C1455" s="19">
        <v>0</v>
      </c>
      <c r="D1455" s="19" t="s">
        <v>365</v>
      </c>
      <c r="E1455" s="17" t="s">
        <v>1258</v>
      </c>
      <c r="F1455" s="20">
        <v>23900</v>
      </c>
      <c r="G1455" s="20">
        <v>-7090.33</v>
      </c>
      <c r="H1455" s="20">
        <v>16809.669999999998</v>
      </c>
    </row>
    <row r="1456" spans="1:8">
      <c r="A1456" s="19">
        <v>52</v>
      </c>
      <c r="B1456" s="18">
        <v>100000413057</v>
      </c>
      <c r="C1456" s="19">
        <v>0</v>
      </c>
      <c r="D1456" s="19" t="s">
        <v>365</v>
      </c>
      <c r="E1456" s="17" t="s">
        <v>1258</v>
      </c>
      <c r="F1456" s="20">
        <v>23900</v>
      </c>
      <c r="G1456" s="20">
        <v>-7090.33</v>
      </c>
      <c r="H1456" s="20">
        <v>16809.669999999998</v>
      </c>
    </row>
    <row r="1457" spans="1:8">
      <c r="A1457" s="19">
        <v>53</v>
      </c>
      <c r="B1457" s="18">
        <v>100000413058</v>
      </c>
      <c r="C1457" s="19">
        <v>0</v>
      </c>
      <c r="D1457" s="19" t="s">
        <v>365</v>
      </c>
      <c r="E1457" s="17" t="s">
        <v>1258</v>
      </c>
      <c r="F1457" s="20">
        <v>23900</v>
      </c>
      <c r="G1457" s="20">
        <v>-7090.33</v>
      </c>
      <c r="H1457" s="20">
        <v>16809.669999999998</v>
      </c>
    </row>
    <row r="1458" spans="1:8">
      <c r="A1458" s="19">
        <v>54</v>
      </c>
      <c r="B1458" s="18">
        <v>100000413059</v>
      </c>
      <c r="C1458" s="19">
        <v>0</v>
      </c>
      <c r="D1458" s="19" t="s">
        <v>365</v>
      </c>
      <c r="E1458" s="17" t="s">
        <v>1258</v>
      </c>
      <c r="F1458" s="20">
        <v>23900</v>
      </c>
      <c r="G1458" s="20">
        <v>-7090.33</v>
      </c>
      <c r="H1458" s="20">
        <v>16809.669999999998</v>
      </c>
    </row>
    <row r="1459" spans="1:8">
      <c r="A1459" s="19">
        <v>55</v>
      </c>
      <c r="B1459" s="18">
        <v>100000413060</v>
      </c>
      <c r="C1459" s="19">
        <v>0</v>
      </c>
      <c r="D1459" s="19" t="s">
        <v>365</v>
      </c>
      <c r="E1459" s="17" t="s">
        <v>1258</v>
      </c>
      <c r="F1459" s="20">
        <v>23900</v>
      </c>
      <c r="G1459" s="20">
        <v>-7090.33</v>
      </c>
      <c r="H1459" s="20">
        <v>16809.669999999998</v>
      </c>
    </row>
    <row r="1460" spans="1:8">
      <c r="A1460" s="19">
        <v>56</v>
      </c>
      <c r="B1460" s="18">
        <v>100000413061</v>
      </c>
      <c r="C1460" s="19">
        <v>0</v>
      </c>
      <c r="D1460" s="19" t="s">
        <v>365</v>
      </c>
      <c r="E1460" s="17" t="s">
        <v>1258</v>
      </c>
      <c r="F1460" s="20">
        <v>23900</v>
      </c>
      <c r="G1460" s="20">
        <v>-7090.33</v>
      </c>
      <c r="H1460" s="20">
        <v>16809.669999999998</v>
      </c>
    </row>
    <row r="1461" spans="1:8">
      <c r="A1461" s="19">
        <v>57</v>
      </c>
      <c r="B1461" s="18">
        <v>100000413062</v>
      </c>
      <c r="C1461" s="19">
        <v>0</v>
      </c>
      <c r="D1461" s="19" t="s">
        <v>365</v>
      </c>
      <c r="E1461" s="17" t="s">
        <v>1258</v>
      </c>
      <c r="F1461" s="20">
        <v>23900</v>
      </c>
      <c r="G1461" s="20">
        <v>-7090.33</v>
      </c>
      <c r="H1461" s="20">
        <v>16809.669999999998</v>
      </c>
    </row>
    <row r="1462" spans="1:8">
      <c r="A1462" s="19">
        <v>58</v>
      </c>
      <c r="B1462" s="18">
        <v>100000413063</v>
      </c>
      <c r="C1462" s="19">
        <v>0</v>
      </c>
      <c r="D1462" s="19" t="s">
        <v>365</v>
      </c>
      <c r="E1462" s="17" t="s">
        <v>1258</v>
      </c>
      <c r="F1462" s="20">
        <v>23900</v>
      </c>
      <c r="G1462" s="20">
        <v>-7090.33</v>
      </c>
      <c r="H1462" s="20">
        <v>16809.669999999998</v>
      </c>
    </row>
    <row r="1463" spans="1:8">
      <c r="A1463" s="19">
        <v>59</v>
      </c>
      <c r="B1463" s="18">
        <v>100000413064</v>
      </c>
      <c r="C1463" s="19">
        <v>0</v>
      </c>
      <c r="D1463" s="19" t="s">
        <v>365</v>
      </c>
      <c r="E1463" s="17" t="s">
        <v>1258</v>
      </c>
      <c r="F1463" s="20">
        <v>23900</v>
      </c>
      <c r="G1463" s="20">
        <v>-7090.33</v>
      </c>
      <c r="H1463" s="20">
        <v>16809.669999999998</v>
      </c>
    </row>
    <row r="1464" spans="1:8">
      <c r="A1464" s="19">
        <v>60</v>
      </c>
      <c r="B1464" s="18">
        <v>100000413065</v>
      </c>
      <c r="C1464" s="19">
        <v>0</v>
      </c>
      <c r="D1464" s="19" t="s">
        <v>365</v>
      </c>
      <c r="E1464" s="17" t="s">
        <v>1258</v>
      </c>
      <c r="F1464" s="20">
        <v>23900</v>
      </c>
      <c r="G1464" s="20">
        <v>-7090.33</v>
      </c>
      <c r="H1464" s="20">
        <v>16809.669999999998</v>
      </c>
    </row>
    <row r="1465" spans="1:8">
      <c r="A1465" s="19">
        <v>61</v>
      </c>
      <c r="B1465" s="18">
        <v>100000413066</v>
      </c>
      <c r="C1465" s="19">
        <v>0</v>
      </c>
      <c r="D1465" s="19" t="s">
        <v>365</v>
      </c>
      <c r="E1465" s="17" t="s">
        <v>1258</v>
      </c>
      <c r="F1465" s="20">
        <v>23900</v>
      </c>
      <c r="G1465" s="20">
        <v>-7090.33</v>
      </c>
      <c r="H1465" s="20">
        <v>16809.669999999998</v>
      </c>
    </row>
    <row r="1466" spans="1:8">
      <c r="A1466" s="19">
        <v>62</v>
      </c>
      <c r="B1466" s="18">
        <v>100000413067</v>
      </c>
      <c r="C1466" s="19">
        <v>0</v>
      </c>
      <c r="D1466" s="19" t="s">
        <v>365</v>
      </c>
      <c r="E1466" s="17" t="s">
        <v>1258</v>
      </c>
      <c r="F1466" s="20">
        <v>23900</v>
      </c>
      <c r="G1466" s="20">
        <v>-7090.33</v>
      </c>
      <c r="H1466" s="20">
        <v>16809.669999999998</v>
      </c>
    </row>
    <row r="1467" spans="1:8">
      <c r="A1467" s="19">
        <v>63</v>
      </c>
      <c r="B1467" s="18">
        <v>100000413068</v>
      </c>
      <c r="C1467" s="19">
        <v>0</v>
      </c>
      <c r="D1467" s="19" t="s">
        <v>365</v>
      </c>
      <c r="E1467" s="17" t="s">
        <v>1258</v>
      </c>
      <c r="F1467" s="20">
        <v>23900</v>
      </c>
      <c r="G1467" s="20">
        <v>-7090.33</v>
      </c>
      <c r="H1467" s="20">
        <v>16809.669999999998</v>
      </c>
    </row>
    <row r="1468" spans="1:8">
      <c r="A1468" s="19">
        <v>64</v>
      </c>
      <c r="B1468" s="18">
        <v>100000413069</v>
      </c>
      <c r="C1468" s="19">
        <v>0</v>
      </c>
      <c r="D1468" s="19" t="s">
        <v>365</v>
      </c>
      <c r="E1468" s="17" t="s">
        <v>1258</v>
      </c>
      <c r="F1468" s="20">
        <v>23900</v>
      </c>
      <c r="G1468" s="20">
        <v>-7090.33</v>
      </c>
      <c r="H1468" s="20">
        <v>16809.669999999998</v>
      </c>
    </row>
    <row r="1469" spans="1:8">
      <c r="A1469" s="19">
        <v>65</v>
      </c>
      <c r="B1469" s="18">
        <v>100000413070</v>
      </c>
      <c r="C1469" s="19">
        <v>0</v>
      </c>
      <c r="D1469" s="19" t="s">
        <v>365</v>
      </c>
      <c r="E1469" s="17" t="s">
        <v>1258</v>
      </c>
      <c r="F1469" s="20">
        <v>23900</v>
      </c>
      <c r="G1469" s="20">
        <v>-7090.33</v>
      </c>
      <c r="H1469" s="20">
        <v>16809.669999999998</v>
      </c>
    </row>
    <row r="1470" spans="1:8">
      <c r="A1470" s="19">
        <v>66</v>
      </c>
      <c r="B1470" s="18">
        <v>100000413071</v>
      </c>
      <c r="C1470" s="19">
        <v>0</v>
      </c>
      <c r="D1470" s="19" t="s">
        <v>365</v>
      </c>
      <c r="E1470" s="17" t="s">
        <v>1258</v>
      </c>
      <c r="F1470" s="20">
        <v>23900</v>
      </c>
      <c r="G1470" s="20">
        <v>-7090.33</v>
      </c>
      <c r="H1470" s="20">
        <v>16809.669999999998</v>
      </c>
    </row>
    <row r="1471" spans="1:8">
      <c r="A1471" s="19">
        <v>67</v>
      </c>
      <c r="B1471" s="18">
        <v>100000413072</v>
      </c>
      <c r="C1471" s="19">
        <v>0</v>
      </c>
      <c r="D1471" s="19" t="s">
        <v>365</v>
      </c>
      <c r="E1471" s="17" t="s">
        <v>1258</v>
      </c>
      <c r="F1471" s="20">
        <v>23900</v>
      </c>
      <c r="G1471" s="20">
        <v>-7090.33</v>
      </c>
      <c r="H1471" s="20">
        <v>16809.669999999998</v>
      </c>
    </row>
    <row r="1472" spans="1:8">
      <c r="A1472" s="19">
        <v>68</v>
      </c>
      <c r="B1472" s="18">
        <v>100000413073</v>
      </c>
      <c r="C1472" s="19">
        <v>0</v>
      </c>
      <c r="D1472" s="19" t="s">
        <v>365</v>
      </c>
      <c r="E1472" s="17" t="s">
        <v>1258</v>
      </c>
      <c r="F1472" s="20">
        <v>23900</v>
      </c>
      <c r="G1472" s="20">
        <v>-7090.33</v>
      </c>
      <c r="H1472" s="20">
        <v>16809.669999999998</v>
      </c>
    </row>
    <row r="1473" spans="1:8">
      <c r="A1473" s="19">
        <v>69</v>
      </c>
      <c r="B1473" s="18">
        <v>100000413074</v>
      </c>
      <c r="C1473" s="19">
        <v>0</v>
      </c>
      <c r="D1473" s="19" t="s">
        <v>365</v>
      </c>
      <c r="E1473" s="17" t="s">
        <v>1258</v>
      </c>
      <c r="F1473" s="20">
        <v>23900</v>
      </c>
      <c r="G1473" s="20">
        <v>-7090.33</v>
      </c>
      <c r="H1473" s="20">
        <v>16809.669999999998</v>
      </c>
    </row>
    <row r="1474" spans="1:8">
      <c r="A1474" s="19">
        <v>70</v>
      </c>
      <c r="B1474" s="18">
        <v>100000413075</v>
      </c>
      <c r="C1474" s="19">
        <v>0</v>
      </c>
      <c r="D1474" s="19" t="s">
        <v>365</v>
      </c>
      <c r="E1474" s="17" t="s">
        <v>1258</v>
      </c>
      <c r="F1474" s="20">
        <v>23900</v>
      </c>
      <c r="G1474" s="20">
        <v>-7090.33</v>
      </c>
      <c r="H1474" s="20">
        <v>16809.669999999998</v>
      </c>
    </row>
    <row r="1475" spans="1:8">
      <c r="A1475" s="19">
        <v>71</v>
      </c>
      <c r="B1475" s="18">
        <v>100000413076</v>
      </c>
      <c r="C1475" s="19">
        <v>0</v>
      </c>
      <c r="D1475" s="19" t="s">
        <v>365</v>
      </c>
      <c r="E1475" s="17" t="s">
        <v>1258</v>
      </c>
      <c r="F1475" s="20">
        <v>23900</v>
      </c>
      <c r="G1475" s="20">
        <v>-7090.33</v>
      </c>
      <c r="H1475" s="20">
        <v>16809.669999999998</v>
      </c>
    </row>
    <row r="1476" spans="1:8">
      <c r="A1476" s="19">
        <v>72</v>
      </c>
      <c r="B1476" s="18">
        <v>100000413077</v>
      </c>
      <c r="C1476" s="19">
        <v>0</v>
      </c>
      <c r="D1476" s="19" t="s">
        <v>365</v>
      </c>
      <c r="E1476" s="17" t="s">
        <v>1258</v>
      </c>
      <c r="F1476" s="20">
        <v>23900</v>
      </c>
      <c r="G1476" s="20">
        <v>-7090.33</v>
      </c>
      <c r="H1476" s="20">
        <v>16809.669999999998</v>
      </c>
    </row>
    <row r="1477" spans="1:8">
      <c r="A1477" s="19">
        <v>73</v>
      </c>
      <c r="B1477" s="18">
        <v>100000413078</v>
      </c>
      <c r="C1477" s="19">
        <v>0</v>
      </c>
      <c r="D1477" s="19" t="s">
        <v>365</v>
      </c>
      <c r="E1477" s="17" t="s">
        <v>1258</v>
      </c>
      <c r="F1477" s="20">
        <v>23900</v>
      </c>
      <c r="G1477" s="20">
        <v>-7090.33</v>
      </c>
      <c r="H1477" s="20">
        <v>16809.669999999998</v>
      </c>
    </row>
    <row r="1478" spans="1:8">
      <c r="A1478" s="19">
        <v>74</v>
      </c>
      <c r="B1478" s="18">
        <v>100000413079</v>
      </c>
      <c r="C1478" s="19">
        <v>0</v>
      </c>
      <c r="D1478" s="19" t="s">
        <v>365</v>
      </c>
      <c r="E1478" s="17" t="s">
        <v>1258</v>
      </c>
      <c r="F1478" s="20">
        <v>23900</v>
      </c>
      <c r="G1478" s="20">
        <v>-7090.33</v>
      </c>
      <c r="H1478" s="20">
        <v>16809.669999999998</v>
      </c>
    </row>
    <row r="1479" spans="1:8">
      <c r="A1479" s="19">
        <v>75</v>
      </c>
      <c r="B1479" s="18">
        <v>100000413080</v>
      </c>
      <c r="C1479" s="19">
        <v>0</v>
      </c>
      <c r="D1479" s="19" t="s">
        <v>365</v>
      </c>
      <c r="E1479" s="17" t="s">
        <v>1258</v>
      </c>
      <c r="F1479" s="20">
        <v>23900</v>
      </c>
      <c r="G1479" s="20">
        <v>-7090.33</v>
      </c>
      <c r="H1479" s="20">
        <v>16809.669999999998</v>
      </c>
    </row>
    <row r="1480" spans="1:8">
      <c r="A1480" s="19">
        <v>76</v>
      </c>
      <c r="B1480" s="18">
        <v>100000413081</v>
      </c>
      <c r="C1480" s="19">
        <v>0</v>
      </c>
      <c r="D1480" s="19" t="s">
        <v>365</v>
      </c>
      <c r="E1480" s="17" t="s">
        <v>1258</v>
      </c>
      <c r="F1480" s="20">
        <v>23900</v>
      </c>
      <c r="G1480" s="20">
        <v>-7090.33</v>
      </c>
      <c r="H1480" s="20">
        <v>16809.669999999998</v>
      </c>
    </row>
    <row r="1481" spans="1:8">
      <c r="A1481" s="19">
        <v>77</v>
      </c>
      <c r="B1481" s="18">
        <v>100000413082</v>
      </c>
      <c r="C1481" s="19">
        <v>0</v>
      </c>
      <c r="D1481" s="19" t="s">
        <v>365</v>
      </c>
      <c r="E1481" s="17" t="s">
        <v>1258</v>
      </c>
      <c r="F1481" s="20">
        <v>23900</v>
      </c>
      <c r="G1481" s="20">
        <v>-7090.33</v>
      </c>
      <c r="H1481" s="20">
        <v>16809.669999999998</v>
      </c>
    </row>
    <row r="1482" spans="1:8">
      <c r="A1482" s="19">
        <v>78</v>
      </c>
      <c r="B1482" s="18">
        <v>100000413083</v>
      </c>
      <c r="C1482" s="19">
        <v>0</v>
      </c>
      <c r="D1482" s="19" t="s">
        <v>365</v>
      </c>
      <c r="E1482" s="17" t="s">
        <v>1258</v>
      </c>
      <c r="F1482" s="20">
        <v>23900</v>
      </c>
      <c r="G1482" s="20">
        <v>-7090.33</v>
      </c>
      <c r="H1482" s="20">
        <v>16809.669999999998</v>
      </c>
    </row>
    <row r="1483" spans="1:8">
      <c r="A1483" s="19">
        <v>79</v>
      </c>
      <c r="B1483" s="18">
        <v>100000413084</v>
      </c>
      <c r="C1483" s="19">
        <v>0</v>
      </c>
      <c r="D1483" s="19" t="s">
        <v>365</v>
      </c>
      <c r="E1483" s="17" t="s">
        <v>1258</v>
      </c>
      <c r="F1483" s="20">
        <v>23900</v>
      </c>
      <c r="G1483" s="20">
        <v>-7090.33</v>
      </c>
      <c r="H1483" s="20">
        <v>16809.669999999998</v>
      </c>
    </row>
    <row r="1484" spans="1:8">
      <c r="A1484" s="19">
        <v>80</v>
      </c>
      <c r="B1484" s="18">
        <v>100000413085</v>
      </c>
      <c r="C1484" s="19">
        <v>0</v>
      </c>
      <c r="D1484" s="19" t="s">
        <v>365</v>
      </c>
      <c r="E1484" s="17" t="s">
        <v>1258</v>
      </c>
      <c r="F1484" s="20">
        <v>23900</v>
      </c>
      <c r="G1484" s="20">
        <v>-7090.33</v>
      </c>
      <c r="H1484" s="20">
        <v>16809.669999999998</v>
      </c>
    </row>
    <row r="1485" spans="1:8">
      <c r="A1485" s="19">
        <v>81</v>
      </c>
      <c r="B1485" s="18">
        <v>100000413086</v>
      </c>
      <c r="C1485" s="19">
        <v>0</v>
      </c>
      <c r="D1485" s="19" t="s">
        <v>365</v>
      </c>
      <c r="E1485" s="17" t="s">
        <v>1258</v>
      </c>
      <c r="F1485" s="20">
        <v>23900</v>
      </c>
      <c r="G1485" s="20">
        <v>-7090.33</v>
      </c>
      <c r="H1485" s="20">
        <v>16809.669999999998</v>
      </c>
    </row>
    <row r="1486" spans="1:8">
      <c r="A1486" s="19">
        <v>82</v>
      </c>
      <c r="B1486" s="18">
        <v>100000413087</v>
      </c>
      <c r="C1486" s="19">
        <v>0</v>
      </c>
      <c r="D1486" s="19" t="s">
        <v>365</v>
      </c>
      <c r="E1486" s="17" t="s">
        <v>1258</v>
      </c>
      <c r="F1486" s="20">
        <v>23900</v>
      </c>
      <c r="G1486" s="20">
        <v>-7090.33</v>
      </c>
      <c r="H1486" s="20">
        <v>16809.669999999998</v>
      </c>
    </row>
    <row r="1487" spans="1:8">
      <c r="A1487" s="19">
        <v>83</v>
      </c>
      <c r="B1487" s="18">
        <v>100000413088</v>
      </c>
      <c r="C1487" s="19">
        <v>0</v>
      </c>
      <c r="D1487" s="19" t="s">
        <v>365</v>
      </c>
      <c r="E1487" s="17" t="s">
        <v>1258</v>
      </c>
      <c r="F1487" s="20">
        <v>23900</v>
      </c>
      <c r="G1487" s="20">
        <v>-7090.33</v>
      </c>
      <c r="H1487" s="20">
        <v>16809.669999999998</v>
      </c>
    </row>
    <row r="1488" spans="1:8">
      <c r="A1488" s="19">
        <v>84</v>
      </c>
      <c r="B1488" s="18">
        <v>100000413089</v>
      </c>
      <c r="C1488" s="19">
        <v>0</v>
      </c>
      <c r="D1488" s="19" t="s">
        <v>365</v>
      </c>
      <c r="E1488" s="17" t="s">
        <v>1258</v>
      </c>
      <c r="F1488" s="20">
        <v>23900</v>
      </c>
      <c r="G1488" s="20">
        <v>-7090.33</v>
      </c>
      <c r="H1488" s="20">
        <v>16809.669999999998</v>
      </c>
    </row>
    <row r="1489" spans="1:8">
      <c r="A1489" s="19">
        <v>85</v>
      </c>
      <c r="B1489" s="18">
        <v>100000413090</v>
      </c>
      <c r="C1489" s="19">
        <v>0</v>
      </c>
      <c r="D1489" s="19" t="s">
        <v>365</v>
      </c>
      <c r="E1489" s="17" t="s">
        <v>1258</v>
      </c>
      <c r="F1489" s="20">
        <v>23900</v>
      </c>
      <c r="G1489" s="20">
        <v>-7090.33</v>
      </c>
      <c r="H1489" s="20">
        <v>16809.669999999998</v>
      </c>
    </row>
    <row r="1490" spans="1:8">
      <c r="A1490" s="19">
        <v>86</v>
      </c>
      <c r="B1490" s="18">
        <v>100000413091</v>
      </c>
      <c r="C1490" s="19">
        <v>0</v>
      </c>
      <c r="D1490" s="19" t="s">
        <v>365</v>
      </c>
      <c r="E1490" s="17" t="s">
        <v>1258</v>
      </c>
      <c r="F1490" s="20">
        <v>23900</v>
      </c>
      <c r="G1490" s="20">
        <v>-7090.33</v>
      </c>
      <c r="H1490" s="20">
        <v>16809.669999999998</v>
      </c>
    </row>
    <row r="1491" spans="1:8">
      <c r="A1491" s="19">
        <v>87</v>
      </c>
      <c r="B1491" s="18">
        <v>100000413092</v>
      </c>
      <c r="C1491" s="19">
        <v>0</v>
      </c>
      <c r="D1491" s="19" t="s">
        <v>365</v>
      </c>
      <c r="E1491" s="17" t="s">
        <v>1258</v>
      </c>
      <c r="F1491" s="20">
        <v>23900</v>
      </c>
      <c r="G1491" s="20">
        <v>-7090.33</v>
      </c>
      <c r="H1491" s="20">
        <v>16809.669999999998</v>
      </c>
    </row>
    <row r="1492" spans="1:8">
      <c r="A1492" s="19">
        <v>88</v>
      </c>
      <c r="B1492" s="18">
        <v>100000413093</v>
      </c>
      <c r="C1492" s="19">
        <v>0</v>
      </c>
      <c r="D1492" s="19" t="s">
        <v>365</v>
      </c>
      <c r="E1492" s="17" t="s">
        <v>1258</v>
      </c>
      <c r="F1492" s="20">
        <v>23900</v>
      </c>
      <c r="G1492" s="20">
        <v>-7090.33</v>
      </c>
      <c r="H1492" s="20">
        <v>16809.669999999998</v>
      </c>
    </row>
    <row r="1493" spans="1:8">
      <c r="A1493" s="19">
        <v>89</v>
      </c>
      <c r="B1493" s="18">
        <v>100000413094</v>
      </c>
      <c r="C1493" s="19">
        <v>0</v>
      </c>
      <c r="D1493" s="19" t="s">
        <v>365</v>
      </c>
      <c r="E1493" s="17" t="s">
        <v>1258</v>
      </c>
      <c r="F1493" s="20">
        <v>23900</v>
      </c>
      <c r="G1493" s="20">
        <v>-7090.33</v>
      </c>
      <c r="H1493" s="20">
        <v>16809.669999999998</v>
      </c>
    </row>
    <row r="1494" spans="1:8">
      <c r="A1494" s="19">
        <v>90</v>
      </c>
      <c r="B1494" s="18">
        <v>100000413467</v>
      </c>
      <c r="C1494" s="19">
        <v>0</v>
      </c>
      <c r="D1494" s="19" t="s">
        <v>365</v>
      </c>
      <c r="E1494" s="17" t="s">
        <v>2025</v>
      </c>
      <c r="F1494" s="20">
        <v>7643600</v>
      </c>
      <c r="G1494" s="20">
        <v>-1740765.89</v>
      </c>
      <c r="H1494" s="20">
        <v>5902834.1100000003</v>
      </c>
    </row>
    <row r="1495" spans="1:8">
      <c r="A1495" s="19">
        <v>91</v>
      </c>
      <c r="B1495" s="18">
        <v>100000413638</v>
      </c>
      <c r="C1495" s="19">
        <v>0</v>
      </c>
      <c r="D1495" s="19" t="s">
        <v>365</v>
      </c>
      <c r="E1495" s="17" t="s">
        <v>1260</v>
      </c>
      <c r="F1495" s="20">
        <v>21500</v>
      </c>
      <c r="G1495" s="20">
        <v>-4684.1000000000004</v>
      </c>
      <c r="H1495" s="20">
        <v>16815.900000000001</v>
      </c>
    </row>
    <row r="1496" spans="1:8">
      <c r="A1496" s="19">
        <v>92</v>
      </c>
      <c r="B1496" s="18">
        <v>100000413639</v>
      </c>
      <c r="C1496" s="19">
        <v>0</v>
      </c>
      <c r="D1496" s="19" t="s">
        <v>365</v>
      </c>
      <c r="E1496" s="17" t="s">
        <v>1260</v>
      </c>
      <c r="F1496" s="20">
        <v>21500</v>
      </c>
      <c r="G1496" s="20">
        <v>-4684.1000000000004</v>
      </c>
      <c r="H1496" s="20">
        <v>16815.900000000001</v>
      </c>
    </row>
    <row r="1497" spans="1:8">
      <c r="A1497" s="19">
        <v>93</v>
      </c>
      <c r="B1497" s="18">
        <v>100000413640</v>
      </c>
      <c r="C1497" s="19">
        <v>0</v>
      </c>
      <c r="D1497" s="19" t="s">
        <v>365</v>
      </c>
      <c r="E1497" s="17" t="s">
        <v>1260</v>
      </c>
      <c r="F1497" s="20">
        <v>21500</v>
      </c>
      <c r="G1497" s="20">
        <v>-4684.1000000000004</v>
      </c>
      <c r="H1497" s="20">
        <v>16815.900000000001</v>
      </c>
    </row>
    <row r="1498" spans="1:8">
      <c r="A1498" s="19">
        <v>94</v>
      </c>
      <c r="B1498" s="18">
        <v>100000413641</v>
      </c>
      <c r="C1498" s="19">
        <v>0</v>
      </c>
      <c r="D1498" s="19" t="s">
        <v>365</v>
      </c>
      <c r="E1498" s="17" t="s">
        <v>1260</v>
      </c>
      <c r="F1498" s="20">
        <v>21500</v>
      </c>
      <c r="G1498" s="20">
        <v>-4684.1000000000004</v>
      </c>
      <c r="H1498" s="20">
        <v>16815.900000000001</v>
      </c>
    </row>
    <row r="1499" spans="1:8">
      <c r="A1499" s="19">
        <v>95</v>
      </c>
      <c r="B1499" s="18">
        <v>100000413642</v>
      </c>
      <c r="C1499" s="19">
        <v>0</v>
      </c>
      <c r="D1499" s="19" t="s">
        <v>365</v>
      </c>
      <c r="E1499" s="17" t="s">
        <v>1260</v>
      </c>
      <c r="F1499" s="20">
        <v>21500</v>
      </c>
      <c r="G1499" s="20">
        <v>-4684.1000000000004</v>
      </c>
      <c r="H1499" s="20">
        <v>16815.900000000001</v>
      </c>
    </row>
    <row r="1500" spans="1:8">
      <c r="A1500" s="19">
        <v>96</v>
      </c>
      <c r="B1500" s="18">
        <v>100000413643</v>
      </c>
      <c r="C1500" s="19">
        <v>0</v>
      </c>
      <c r="D1500" s="19" t="s">
        <v>365</v>
      </c>
      <c r="E1500" s="17" t="s">
        <v>1260</v>
      </c>
      <c r="F1500" s="20">
        <v>21500</v>
      </c>
      <c r="G1500" s="20">
        <v>-4684.1000000000004</v>
      </c>
      <c r="H1500" s="20">
        <v>16815.900000000001</v>
      </c>
    </row>
    <row r="1501" spans="1:8">
      <c r="A1501" s="19">
        <v>97</v>
      </c>
      <c r="B1501" s="18">
        <v>100000413644</v>
      </c>
      <c r="C1501" s="19">
        <v>0</v>
      </c>
      <c r="D1501" s="19" t="s">
        <v>365</v>
      </c>
      <c r="E1501" s="17" t="s">
        <v>1260</v>
      </c>
      <c r="F1501" s="20">
        <v>21500</v>
      </c>
      <c r="G1501" s="20">
        <v>-4684.1000000000004</v>
      </c>
      <c r="H1501" s="20">
        <v>16815.900000000001</v>
      </c>
    </row>
    <row r="1502" spans="1:8">
      <c r="A1502" s="19">
        <v>98</v>
      </c>
      <c r="B1502" s="18">
        <v>100000413645</v>
      </c>
      <c r="C1502" s="19">
        <v>0</v>
      </c>
      <c r="D1502" s="19" t="s">
        <v>365</v>
      </c>
      <c r="E1502" s="17" t="s">
        <v>1260</v>
      </c>
      <c r="F1502" s="20">
        <v>21500</v>
      </c>
      <c r="G1502" s="20">
        <v>-4684.1000000000004</v>
      </c>
      <c r="H1502" s="20">
        <v>16815.900000000001</v>
      </c>
    </row>
    <row r="1503" spans="1:8">
      <c r="A1503" s="19">
        <v>99</v>
      </c>
      <c r="B1503" s="18">
        <v>100000413646</v>
      </c>
      <c r="C1503" s="19">
        <v>0</v>
      </c>
      <c r="D1503" s="19" t="s">
        <v>365</v>
      </c>
      <c r="E1503" s="17" t="s">
        <v>1260</v>
      </c>
      <c r="F1503" s="20">
        <v>21500</v>
      </c>
      <c r="G1503" s="20">
        <v>-4684.1000000000004</v>
      </c>
      <c r="H1503" s="20">
        <v>16815.900000000001</v>
      </c>
    </row>
    <row r="1504" spans="1:8">
      <c r="A1504" s="19">
        <v>100</v>
      </c>
      <c r="B1504" s="18">
        <v>100000413647</v>
      </c>
      <c r="C1504" s="19">
        <v>0</v>
      </c>
      <c r="D1504" s="19" t="s">
        <v>365</v>
      </c>
      <c r="E1504" s="17" t="s">
        <v>1260</v>
      </c>
      <c r="F1504" s="20">
        <v>21500</v>
      </c>
      <c r="G1504" s="20">
        <v>-4684.1000000000004</v>
      </c>
      <c r="H1504" s="20">
        <v>16815.900000000001</v>
      </c>
    </row>
    <row r="1505" spans="1:8">
      <c r="A1505" s="19">
        <v>101</v>
      </c>
      <c r="B1505" s="18">
        <v>100000413648</v>
      </c>
      <c r="C1505" s="19">
        <v>0</v>
      </c>
      <c r="D1505" s="19" t="s">
        <v>365</v>
      </c>
      <c r="E1505" s="17" t="s">
        <v>1260</v>
      </c>
      <c r="F1505" s="20">
        <v>21500</v>
      </c>
      <c r="G1505" s="20">
        <v>-4684.1000000000004</v>
      </c>
      <c r="H1505" s="20">
        <v>16815.900000000001</v>
      </c>
    </row>
    <row r="1506" spans="1:8">
      <c r="A1506" s="19">
        <v>102</v>
      </c>
      <c r="B1506" s="18">
        <v>100000413649</v>
      </c>
      <c r="C1506" s="19">
        <v>0</v>
      </c>
      <c r="D1506" s="19" t="s">
        <v>365</v>
      </c>
      <c r="E1506" s="17" t="s">
        <v>1260</v>
      </c>
      <c r="F1506" s="20">
        <v>21500</v>
      </c>
      <c r="G1506" s="20">
        <v>-4684.1000000000004</v>
      </c>
      <c r="H1506" s="20">
        <v>16815.900000000001</v>
      </c>
    </row>
    <row r="1507" spans="1:8">
      <c r="A1507" s="19">
        <v>103</v>
      </c>
      <c r="B1507" s="18">
        <v>100000413650</v>
      </c>
      <c r="C1507" s="19">
        <v>0</v>
      </c>
      <c r="D1507" s="19" t="s">
        <v>365</v>
      </c>
      <c r="E1507" s="17" t="s">
        <v>1260</v>
      </c>
      <c r="F1507" s="20">
        <v>21500</v>
      </c>
      <c r="G1507" s="20">
        <v>-4684.1000000000004</v>
      </c>
      <c r="H1507" s="20">
        <v>16815.900000000001</v>
      </c>
    </row>
    <row r="1508" spans="1:8">
      <c r="A1508" s="19">
        <v>104</v>
      </c>
      <c r="B1508" s="18">
        <v>100000413651</v>
      </c>
      <c r="C1508" s="19">
        <v>0</v>
      </c>
      <c r="D1508" s="19" t="s">
        <v>365</v>
      </c>
      <c r="E1508" s="17" t="s">
        <v>1260</v>
      </c>
      <c r="F1508" s="20">
        <v>21500</v>
      </c>
      <c r="G1508" s="20">
        <v>-4684.1000000000004</v>
      </c>
      <c r="H1508" s="20">
        <v>16815.900000000001</v>
      </c>
    </row>
    <row r="1509" spans="1:8">
      <c r="A1509" s="19">
        <v>105</v>
      </c>
      <c r="B1509" s="18">
        <v>100000413652</v>
      </c>
      <c r="C1509" s="19">
        <v>0</v>
      </c>
      <c r="D1509" s="19" t="s">
        <v>365</v>
      </c>
      <c r="E1509" s="17" t="s">
        <v>1260</v>
      </c>
      <c r="F1509" s="20">
        <v>21500</v>
      </c>
      <c r="G1509" s="20">
        <v>-4684.1000000000004</v>
      </c>
      <c r="H1509" s="20">
        <v>16815.900000000001</v>
      </c>
    </row>
    <row r="1510" spans="1:8">
      <c r="A1510" s="19">
        <v>106</v>
      </c>
      <c r="B1510" s="18">
        <v>100000413653</v>
      </c>
      <c r="C1510" s="19">
        <v>0</v>
      </c>
      <c r="D1510" s="19" t="s">
        <v>365</v>
      </c>
      <c r="E1510" s="17" t="s">
        <v>1260</v>
      </c>
      <c r="F1510" s="20">
        <v>21500</v>
      </c>
      <c r="G1510" s="20">
        <v>-4684.1000000000004</v>
      </c>
      <c r="H1510" s="20">
        <v>16815.900000000001</v>
      </c>
    </row>
    <row r="1511" spans="1:8">
      <c r="A1511" s="19">
        <v>107</v>
      </c>
      <c r="B1511" s="18">
        <v>100000413654</v>
      </c>
      <c r="C1511" s="19">
        <v>0</v>
      </c>
      <c r="D1511" s="19" t="s">
        <v>365</v>
      </c>
      <c r="E1511" s="17" t="s">
        <v>1260</v>
      </c>
      <c r="F1511" s="20">
        <v>21500</v>
      </c>
      <c r="G1511" s="20">
        <v>-4684.1000000000004</v>
      </c>
      <c r="H1511" s="20">
        <v>16815.900000000001</v>
      </c>
    </row>
    <row r="1512" spans="1:8">
      <c r="A1512" s="19">
        <v>108</v>
      </c>
      <c r="B1512" s="18">
        <v>100000413655</v>
      </c>
      <c r="C1512" s="19">
        <v>0</v>
      </c>
      <c r="D1512" s="19" t="s">
        <v>365</v>
      </c>
      <c r="E1512" s="17" t="s">
        <v>1260</v>
      </c>
      <c r="F1512" s="20">
        <v>21500</v>
      </c>
      <c r="G1512" s="20">
        <v>-4684.1000000000004</v>
      </c>
      <c r="H1512" s="20">
        <v>16815.900000000001</v>
      </c>
    </row>
    <row r="1513" spans="1:8">
      <c r="A1513" s="19">
        <v>109</v>
      </c>
      <c r="B1513" s="18">
        <v>100000413656</v>
      </c>
      <c r="C1513" s="19">
        <v>0</v>
      </c>
      <c r="D1513" s="19" t="s">
        <v>365</v>
      </c>
      <c r="E1513" s="17" t="s">
        <v>1260</v>
      </c>
      <c r="F1513" s="20">
        <v>21500</v>
      </c>
      <c r="G1513" s="20">
        <v>-4684.1000000000004</v>
      </c>
      <c r="H1513" s="20">
        <v>16815.900000000001</v>
      </c>
    </row>
    <row r="1514" spans="1:8">
      <c r="A1514" s="19">
        <v>110</v>
      </c>
      <c r="B1514" s="18">
        <v>100000413657</v>
      </c>
      <c r="C1514" s="19">
        <v>0</v>
      </c>
      <c r="D1514" s="19" t="s">
        <v>365</v>
      </c>
      <c r="E1514" s="17" t="s">
        <v>1260</v>
      </c>
      <c r="F1514" s="20">
        <v>21500</v>
      </c>
      <c r="G1514" s="20">
        <v>-4684.1000000000004</v>
      </c>
      <c r="H1514" s="20">
        <v>16815.900000000001</v>
      </c>
    </row>
    <row r="1515" spans="1:8">
      <c r="A1515" s="19">
        <v>111</v>
      </c>
      <c r="B1515" s="18">
        <v>100000413658</v>
      </c>
      <c r="C1515" s="19">
        <v>0</v>
      </c>
      <c r="D1515" s="19" t="s">
        <v>365</v>
      </c>
      <c r="E1515" s="17" t="s">
        <v>1260</v>
      </c>
      <c r="F1515" s="20">
        <v>21500</v>
      </c>
      <c r="G1515" s="20">
        <v>-4684.1000000000004</v>
      </c>
      <c r="H1515" s="20">
        <v>16815.900000000001</v>
      </c>
    </row>
    <row r="1516" spans="1:8">
      <c r="A1516" s="19">
        <v>112</v>
      </c>
      <c r="B1516" s="18">
        <v>100000413659</v>
      </c>
      <c r="C1516" s="19">
        <v>0</v>
      </c>
      <c r="D1516" s="19" t="s">
        <v>365</v>
      </c>
      <c r="E1516" s="17" t="s">
        <v>1260</v>
      </c>
      <c r="F1516" s="20">
        <v>21500</v>
      </c>
      <c r="G1516" s="20">
        <v>-4684.1000000000004</v>
      </c>
      <c r="H1516" s="20">
        <v>16815.900000000001</v>
      </c>
    </row>
    <row r="1517" spans="1:8">
      <c r="A1517" s="19">
        <v>113</v>
      </c>
      <c r="B1517" s="18">
        <v>100000413660</v>
      </c>
      <c r="C1517" s="19">
        <v>0</v>
      </c>
      <c r="D1517" s="19" t="s">
        <v>365</v>
      </c>
      <c r="E1517" s="17" t="s">
        <v>1260</v>
      </c>
      <c r="F1517" s="20">
        <v>21500</v>
      </c>
      <c r="G1517" s="20">
        <v>-4684.1000000000004</v>
      </c>
      <c r="H1517" s="20">
        <v>16815.900000000001</v>
      </c>
    </row>
    <row r="1518" spans="1:8">
      <c r="A1518" s="19">
        <v>114</v>
      </c>
      <c r="B1518" s="18">
        <v>100000413661</v>
      </c>
      <c r="C1518" s="19">
        <v>0</v>
      </c>
      <c r="D1518" s="19" t="s">
        <v>365</v>
      </c>
      <c r="E1518" s="17" t="s">
        <v>1260</v>
      </c>
      <c r="F1518" s="20">
        <v>21500</v>
      </c>
      <c r="G1518" s="20">
        <v>-4684.1000000000004</v>
      </c>
      <c r="H1518" s="20">
        <v>16815.900000000001</v>
      </c>
    </row>
    <row r="1519" spans="1:8">
      <c r="A1519" s="19">
        <v>115</v>
      </c>
      <c r="B1519" s="18">
        <v>100000413662</v>
      </c>
      <c r="C1519" s="19">
        <v>0</v>
      </c>
      <c r="D1519" s="19" t="s">
        <v>365</v>
      </c>
      <c r="E1519" s="17" t="s">
        <v>1260</v>
      </c>
      <c r="F1519" s="20">
        <v>21500</v>
      </c>
      <c r="G1519" s="20">
        <v>-4684.1000000000004</v>
      </c>
      <c r="H1519" s="20">
        <v>16815.900000000001</v>
      </c>
    </row>
    <row r="1520" spans="1:8">
      <c r="A1520" s="19">
        <v>116</v>
      </c>
      <c r="B1520" s="18">
        <v>100000413663</v>
      </c>
      <c r="C1520" s="19">
        <v>0</v>
      </c>
      <c r="D1520" s="19" t="s">
        <v>365</v>
      </c>
      <c r="E1520" s="17" t="s">
        <v>1260</v>
      </c>
      <c r="F1520" s="20">
        <v>21500</v>
      </c>
      <c r="G1520" s="20">
        <v>-4684.1000000000004</v>
      </c>
      <c r="H1520" s="20">
        <v>16815.900000000001</v>
      </c>
    </row>
    <row r="1521" spans="1:8">
      <c r="A1521" s="19">
        <v>117</v>
      </c>
      <c r="B1521" s="18">
        <v>100000413664</v>
      </c>
      <c r="C1521" s="19">
        <v>0</v>
      </c>
      <c r="D1521" s="19" t="s">
        <v>365</v>
      </c>
      <c r="E1521" s="17" t="s">
        <v>1260</v>
      </c>
      <c r="F1521" s="20">
        <v>21500</v>
      </c>
      <c r="G1521" s="20">
        <v>-4684.1000000000004</v>
      </c>
      <c r="H1521" s="20">
        <v>16815.900000000001</v>
      </c>
    </row>
    <row r="1522" spans="1:8">
      <c r="A1522" s="19">
        <v>118</v>
      </c>
      <c r="B1522" s="18">
        <v>100000413665</v>
      </c>
      <c r="C1522" s="19">
        <v>0</v>
      </c>
      <c r="D1522" s="19" t="s">
        <v>365</v>
      </c>
      <c r="E1522" s="17" t="s">
        <v>1260</v>
      </c>
      <c r="F1522" s="20">
        <v>21500</v>
      </c>
      <c r="G1522" s="20">
        <v>-4684.1000000000004</v>
      </c>
      <c r="H1522" s="20">
        <v>16815.900000000001</v>
      </c>
    </row>
    <row r="1523" spans="1:8">
      <c r="A1523" s="19">
        <v>119</v>
      </c>
      <c r="B1523" s="18">
        <v>100000413666</v>
      </c>
      <c r="C1523" s="19">
        <v>0</v>
      </c>
      <c r="D1523" s="19" t="s">
        <v>365</v>
      </c>
      <c r="E1523" s="17" t="s">
        <v>1260</v>
      </c>
      <c r="F1523" s="20">
        <v>21500</v>
      </c>
      <c r="G1523" s="20">
        <v>-4684.1000000000004</v>
      </c>
      <c r="H1523" s="20">
        <v>16815.900000000001</v>
      </c>
    </row>
    <row r="1524" spans="1:8">
      <c r="A1524" s="19">
        <v>120</v>
      </c>
      <c r="B1524" s="18">
        <v>100000413667</v>
      </c>
      <c r="C1524" s="19">
        <v>0</v>
      </c>
      <c r="D1524" s="19" t="s">
        <v>365</v>
      </c>
      <c r="E1524" s="17" t="s">
        <v>1260</v>
      </c>
      <c r="F1524" s="20">
        <v>21500</v>
      </c>
      <c r="G1524" s="20">
        <v>-4684.1000000000004</v>
      </c>
      <c r="H1524" s="20">
        <v>16815.900000000001</v>
      </c>
    </row>
    <row r="1525" spans="1:8">
      <c r="A1525" s="19">
        <v>121</v>
      </c>
      <c r="B1525" s="18">
        <v>100000413668</v>
      </c>
      <c r="C1525" s="19">
        <v>0</v>
      </c>
      <c r="D1525" s="19" t="s">
        <v>365</v>
      </c>
      <c r="E1525" s="17" t="s">
        <v>1260</v>
      </c>
      <c r="F1525" s="20">
        <v>21500</v>
      </c>
      <c r="G1525" s="20">
        <v>-4684.1000000000004</v>
      </c>
      <c r="H1525" s="20">
        <v>16815.900000000001</v>
      </c>
    </row>
    <row r="1526" spans="1:8">
      <c r="A1526" s="19">
        <v>122</v>
      </c>
      <c r="B1526" s="18">
        <v>100000413669</v>
      </c>
      <c r="C1526" s="19">
        <v>0</v>
      </c>
      <c r="D1526" s="19" t="s">
        <v>365</v>
      </c>
      <c r="E1526" s="17" t="s">
        <v>1260</v>
      </c>
      <c r="F1526" s="20">
        <v>21500</v>
      </c>
      <c r="G1526" s="20">
        <v>-4684.1000000000004</v>
      </c>
      <c r="H1526" s="20">
        <v>16815.900000000001</v>
      </c>
    </row>
    <row r="1527" spans="1:8">
      <c r="A1527" s="19">
        <v>123</v>
      </c>
      <c r="B1527" s="18">
        <v>100000413670</v>
      </c>
      <c r="C1527" s="19">
        <v>0</v>
      </c>
      <c r="D1527" s="19" t="s">
        <v>365</v>
      </c>
      <c r="E1527" s="17" t="s">
        <v>1260</v>
      </c>
      <c r="F1527" s="20">
        <v>21500</v>
      </c>
      <c r="G1527" s="20">
        <v>-4684.1000000000004</v>
      </c>
      <c r="H1527" s="20">
        <v>16815.900000000001</v>
      </c>
    </row>
    <row r="1528" spans="1:8">
      <c r="A1528" s="19">
        <v>124</v>
      </c>
      <c r="B1528" s="18">
        <v>100000413671</v>
      </c>
      <c r="C1528" s="19">
        <v>0</v>
      </c>
      <c r="D1528" s="19" t="s">
        <v>365</v>
      </c>
      <c r="E1528" s="17" t="s">
        <v>1260</v>
      </c>
      <c r="F1528" s="20">
        <v>21500</v>
      </c>
      <c r="G1528" s="20">
        <v>-4684.1000000000004</v>
      </c>
      <c r="H1528" s="20">
        <v>16815.900000000001</v>
      </c>
    </row>
    <row r="1529" spans="1:8">
      <c r="A1529" s="19">
        <v>125</v>
      </c>
      <c r="B1529" s="18">
        <v>100000413672</v>
      </c>
      <c r="C1529" s="19">
        <v>0</v>
      </c>
      <c r="D1529" s="19" t="s">
        <v>365</v>
      </c>
      <c r="E1529" s="17" t="s">
        <v>1260</v>
      </c>
      <c r="F1529" s="20">
        <v>21500</v>
      </c>
      <c r="G1529" s="20">
        <v>-4684.1000000000004</v>
      </c>
      <c r="H1529" s="20">
        <v>16815.900000000001</v>
      </c>
    </row>
    <row r="1530" spans="1:8">
      <c r="A1530" s="19">
        <v>126</v>
      </c>
      <c r="B1530" s="18">
        <v>100000413673</v>
      </c>
      <c r="C1530" s="19">
        <v>0</v>
      </c>
      <c r="D1530" s="19" t="s">
        <v>365</v>
      </c>
      <c r="E1530" s="17" t="s">
        <v>1260</v>
      </c>
      <c r="F1530" s="20">
        <v>21500</v>
      </c>
      <c r="G1530" s="20">
        <v>-4684.1000000000004</v>
      </c>
      <c r="H1530" s="20">
        <v>16815.900000000001</v>
      </c>
    </row>
    <row r="1531" spans="1:8">
      <c r="A1531" s="19">
        <v>127</v>
      </c>
      <c r="B1531" s="18">
        <v>100000413674</v>
      </c>
      <c r="C1531" s="19">
        <v>0</v>
      </c>
      <c r="D1531" s="19" t="s">
        <v>365</v>
      </c>
      <c r="E1531" s="17" t="s">
        <v>1260</v>
      </c>
      <c r="F1531" s="20">
        <v>21500</v>
      </c>
      <c r="G1531" s="20">
        <v>-4684.1000000000004</v>
      </c>
      <c r="H1531" s="20">
        <v>16815.900000000001</v>
      </c>
    </row>
    <row r="1532" spans="1:8">
      <c r="A1532" s="19">
        <v>128</v>
      </c>
      <c r="B1532" s="18">
        <v>100000413675</v>
      </c>
      <c r="C1532" s="19">
        <v>0</v>
      </c>
      <c r="D1532" s="19" t="s">
        <v>365</v>
      </c>
      <c r="E1532" s="17" t="s">
        <v>1260</v>
      </c>
      <c r="F1532" s="20">
        <v>21500</v>
      </c>
      <c r="G1532" s="20">
        <v>-4684.1000000000004</v>
      </c>
      <c r="H1532" s="20">
        <v>16815.900000000001</v>
      </c>
    </row>
    <row r="1533" spans="1:8">
      <c r="A1533" s="19">
        <v>129</v>
      </c>
      <c r="B1533" s="18">
        <v>100000413676</v>
      </c>
      <c r="C1533" s="19">
        <v>0</v>
      </c>
      <c r="D1533" s="19" t="s">
        <v>365</v>
      </c>
      <c r="E1533" s="17" t="s">
        <v>1260</v>
      </c>
      <c r="F1533" s="20">
        <v>21500</v>
      </c>
      <c r="G1533" s="20">
        <v>-4684.1000000000004</v>
      </c>
      <c r="H1533" s="20">
        <v>16815.900000000001</v>
      </c>
    </row>
    <row r="1534" spans="1:8">
      <c r="A1534" s="19">
        <v>130</v>
      </c>
      <c r="B1534" s="18">
        <v>100000413677</v>
      </c>
      <c r="C1534" s="19">
        <v>0</v>
      </c>
      <c r="D1534" s="19" t="s">
        <v>365</v>
      </c>
      <c r="E1534" s="17" t="s">
        <v>1260</v>
      </c>
      <c r="F1534" s="20">
        <v>21500</v>
      </c>
      <c r="G1534" s="20">
        <v>-4684.1000000000004</v>
      </c>
      <c r="H1534" s="20">
        <v>16815.900000000001</v>
      </c>
    </row>
    <row r="1535" spans="1:8">
      <c r="A1535" s="19">
        <v>131</v>
      </c>
      <c r="B1535" s="18">
        <v>100000413678</v>
      </c>
      <c r="C1535" s="19">
        <v>0</v>
      </c>
      <c r="D1535" s="19" t="s">
        <v>365</v>
      </c>
      <c r="E1535" s="17" t="s">
        <v>1260</v>
      </c>
      <c r="F1535" s="20">
        <v>21500</v>
      </c>
      <c r="G1535" s="20">
        <v>-4684.1000000000004</v>
      </c>
      <c r="H1535" s="20">
        <v>16815.900000000001</v>
      </c>
    </row>
    <row r="1536" spans="1:8">
      <c r="A1536" s="19">
        <v>132</v>
      </c>
      <c r="B1536" s="18">
        <v>100000413679</v>
      </c>
      <c r="C1536" s="19">
        <v>0</v>
      </c>
      <c r="D1536" s="19" t="s">
        <v>365</v>
      </c>
      <c r="E1536" s="17" t="s">
        <v>1260</v>
      </c>
      <c r="F1536" s="20">
        <v>21500</v>
      </c>
      <c r="G1536" s="20">
        <v>-4684.1000000000004</v>
      </c>
      <c r="H1536" s="20">
        <v>16815.900000000001</v>
      </c>
    </row>
    <row r="1537" spans="1:8">
      <c r="A1537" s="19">
        <v>133</v>
      </c>
      <c r="B1537" s="18">
        <v>100000413680</v>
      </c>
      <c r="C1537" s="19">
        <v>0</v>
      </c>
      <c r="D1537" s="19" t="s">
        <v>365</v>
      </c>
      <c r="E1537" s="17" t="s">
        <v>1260</v>
      </c>
      <c r="F1537" s="20">
        <v>21500</v>
      </c>
      <c r="G1537" s="20">
        <v>-4684.1000000000004</v>
      </c>
      <c r="H1537" s="20">
        <v>16815.900000000001</v>
      </c>
    </row>
    <row r="1538" spans="1:8">
      <c r="A1538" s="19">
        <v>134</v>
      </c>
      <c r="B1538" s="18">
        <v>100000413681</v>
      </c>
      <c r="C1538" s="19">
        <v>0</v>
      </c>
      <c r="D1538" s="19" t="s">
        <v>365</v>
      </c>
      <c r="E1538" s="17" t="s">
        <v>1260</v>
      </c>
      <c r="F1538" s="20">
        <v>21500</v>
      </c>
      <c r="G1538" s="20">
        <v>-4684.1000000000004</v>
      </c>
      <c r="H1538" s="20">
        <v>16815.900000000001</v>
      </c>
    </row>
    <row r="1539" spans="1:8">
      <c r="A1539" s="19">
        <v>135</v>
      </c>
      <c r="B1539" s="18">
        <v>100000413682</v>
      </c>
      <c r="C1539" s="19">
        <v>0</v>
      </c>
      <c r="D1539" s="19" t="s">
        <v>365</v>
      </c>
      <c r="E1539" s="17" t="s">
        <v>1260</v>
      </c>
      <c r="F1539" s="20">
        <v>21500</v>
      </c>
      <c r="G1539" s="20">
        <v>-4684.1000000000004</v>
      </c>
      <c r="H1539" s="20">
        <v>16815.900000000001</v>
      </c>
    </row>
    <row r="1540" spans="1:8">
      <c r="A1540" s="19">
        <v>136</v>
      </c>
      <c r="B1540" s="18">
        <v>100000413683</v>
      </c>
      <c r="C1540" s="19">
        <v>0</v>
      </c>
      <c r="D1540" s="19" t="s">
        <v>365</v>
      </c>
      <c r="E1540" s="17" t="s">
        <v>1260</v>
      </c>
      <c r="F1540" s="20">
        <v>21500</v>
      </c>
      <c r="G1540" s="20">
        <v>-4684.1000000000004</v>
      </c>
      <c r="H1540" s="20">
        <v>16815.900000000001</v>
      </c>
    </row>
    <row r="1541" spans="1:8">
      <c r="A1541" s="19">
        <v>137</v>
      </c>
      <c r="B1541" s="18">
        <v>100000413684</v>
      </c>
      <c r="C1541" s="19">
        <v>0</v>
      </c>
      <c r="D1541" s="19" t="s">
        <v>365</v>
      </c>
      <c r="E1541" s="17" t="s">
        <v>1260</v>
      </c>
      <c r="F1541" s="20">
        <v>21500</v>
      </c>
      <c r="G1541" s="20">
        <v>-4684.1000000000004</v>
      </c>
      <c r="H1541" s="20">
        <v>16815.900000000001</v>
      </c>
    </row>
    <row r="1542" spans="1:8">
      <c r="A1542" s="19">
        <v>138</v>
      </c>
      <c r="B1542" s="18">
        <v>100000413685</v>
      </c>
      <c r="C1542" s="19">
        <v>0</v>
      </c>
      <c r="D1542" s="19" t="s">
        <v>365</v>
      </c>
      <c r="E1542" s="17" t="s">
        <v>1260</v>
      </c>
      <c r="F1542" s="20">
        <v>21500</v>
      </c>
      <c r="G1542" s="20">
        <v>-4684.1000000000004</v>
      </c>
      <c r="H1542" s="20">
        <v>16815.900000000001</v>
      </c>
    </row>
    <row r="1543" spans="1:8">
      <c r="A1543" s="19">
        <v>139</v>
      </c>
      <c r="B1543" s="18">
        <v>100000413686</v>
      </c>
      <c r="C1543" s="19">
        <v>0</v>
      </c>
      <c r="D1543" s="19" t="s">
        <v>365</v>
      </c>
      <c r="E1543" s="17" t="s">
        <v>1260</v>
      </c>
      <c r="F1543" s="20">
        <v>21500</v>
      </c>
      <c r="G1543" s="20">
        <v>-4684.1000000000004</v>
      </c>
      <c r="H1543" s="20">
        <v>16815.900000000001</v>
      </c>
    </row>
    <row r="1544" spans="1:8">
      <c r="A1544" s="19">
        <v>140</v>
      </c>
      <c r="B1544" s="18">
        <v>100000413687</v>
      </c>
      <c r="C1544" s="19">
        <v>0</v>
      </c>
      <c r="D1544" s="19" t="s">
        <v>365</v>
      </c>
      <c r="E1544" s="17" t="s">
        <v>1260</v>
      </c>
      <c r="F1544" s="20">
        <v>21500</v>
      </c>
      <c r="G1544" s="20">
        <v>-4684.1000000000004</v>
      </c>
      <c r="H1544" s="20">
        <v>16815.900000000001</v>
      </c>
    </row>
    <row r="1545" spans="1:8">
      <c r="A1545" s="19">
        <v>141</v>
      </c>
      <c r="B1545" s="18">
        <v>100000413688</v>
      </c>
      <c r="C1545" s="19">
        <v>0</v>
      </c>
      <c r="D1545" s="19" t="s">
        <v>365</v>
      </c>
      <c r="E1545" s="17" t="s">
        <v>1260</v>
      </c>
      <c r="F1545" s="20">
        <v>21500</v>
      </c>
      <c r="G1545" s="20">
        <v>-4684.1000000000004</v>
      </c>
      <c r="H1545" s="20">
        <v>16815.900000000001</v>
      </c>
    </row>
    <row r="1546" spans="1:8">
      <c r="A1546" s="19">
        <v>142</v>
      </c>
      <c r="B1546" s="18">
        <v>100000413689</v>
      </c>
      <c r="C1546" s="19">
        <v>0</v>
      </c>
      <c r="D1546" s="19" t="s">
        <v>365</v>
      </c>
      <c r="E1546" s="17" t="s">
        <v>1260</v>
      </c>
      <c r="F1546" s="20">
        <v>21500</v>
      </c>
      <c r="G1546" s="20">
        <v>-4684.1000000000004</v>
      </c>
      <c r="H1546" s="20">
        <v>16815.900000000001</v>
      </c>
    </row>
    <row r="1547" spans="1:8">
      <c r="A1547" s="19">
        <v>143</v>
      </c>
      <c r="B1547" s="18">
        <v>100000413690</v>
      </c>
      <c r="C1547" s="19">
        <v>0</v>
      </c>
      <c r="D1547" s="19" t="s">
        <v>365</v>
      </c>
      <c r="E1547" s="17" t="s">
        <v>1260</v>
      </c>
      <c r="F1547" s="20">
        <v>21500</v>
      </c>
      <c r="G1547" s="20">
        <v>-4684.1000000000004</v>
      </c>
      <c r="H1547" s="20">
        <v>16815.900000000001</v>
      </c>
    </row>
    <row r="1548" spans="1:8">
      <c r="A1548" s="19">
        <v>144</v>
      </c>
      <c r="B1548" s="18">
        <v>100000413691</v>
      </c>
      <c r="C1548" s="19">
        <v>0</v>
      </c>
      <c r="D1548" s="19" t="s">
        <v>365</v>
      </c>
      <c r="E1548" s="17" t="s">
        <v>1260</v>
      </c>
      <c r="F1548" s="20">
        <v>21500</v>
      </c>
      <c r="G1548" s="20">
        <v>-4684.1000000000004</v>
      </c>
      <c r="H1548" s="20">
        <v>16815.900000000001</v>
      </c>
    </row>
    <row r="1549" spans="1:8">
      <c r="A1549" s="19">
        <v>145</v>
      </c>
      <c r="B1549" s="18">
        <v>100000413692</v>
      </c>
      <c r="C1549" s="19">
        <v>0</v>
      </c>
      <c r="D1549" s="19" t="s">
        <v>365</v>
      </c>
      <c r="E1549" s="17" t="s">
        <v>1260</v>
      </c>
      <c r="F1549" s="20">
        <v>21500</v>
      </c>
      <c r="G1549" s="20">
        <v>-4684.1000000000004</v>
      </c>
      <c r="H1549" s="20">
        <v>16815.900000000001</v>
      </c>
    </row>
    <row r="1550" spans="1:8">
      <c r="A1550" s="19">
        <v>146</v>
      </c>
      <c r="B1550" s="18">
        <v>100000413693</v>
      </c>
      <c r="C1550" s="19">
        <v>0</v>
      </c>
      <c r="D1550" s="19" t="s">
        <v>365</v>
      </c>
      <c r="E1550" s="17" t="s">
        <v>1260</v>
      </c>
      <c r="F1550" s="20">
        <v>21500</v>
      </c>
      <c r="G1550" s="20">
        <v>-4684.1000000000004</v>
      </c>
      <c r="H1550" s="20">
        <v>16815.900000000001</v>
      </c>
    </row>
    <row r="1551" spans="1:8">
      <c r="A1551" s="19">
        <v>147</v>
      </c>
      <c r="B1551" s="18">
        <v>100000413694</v>
      </c>
      <c r="C1551" s="19">
        <v>0</v>
      </c>
      <c r="D1551" s="19" t="s">
        <v>365</v>
      </c>
      <c r="E1551" s="17" t="s">
        <v>1260</v>
      </c>
      <c r="F1551" s="20">
        <v>21500</v>
      </c>
      <c r="G1551" s="20">
        <v>-4684.1000000000004</v>
      </c>
      <c r="H1551" s="20">
        <v>16815.900000000001</v>
      </c>
    </row>
    <row r="1552" spans="1:8">
      <c r="A1552" s="19">
        <v>148</v>
      </c>
      <c r="B1552" s="18">
        <v>100000413695</v>
      </c>
      <c r="C1552" s="19">
        <v>0</v>
      </c>
      <c r="D1552" s="19" t="s">
        <v>365</v>
      </c>
      <c r="E1552" s="17" t="s">
        <v>1260</v>
      </c>
      <c r="F1552" s="20">
        <v>21500</v>
      </c>
      <c r="G1552" s="20">
        <v>-4684.1000000000004</v>
      </c>
      <c r="H1552" s="20">
        <v>16815.900000000001</v>
      </c>
    </row>
    <row r="1553" spans="1:12">
      <c r="A1553" s="19">
        <v>149</v>
      </c>
      <c r="B1553" s="18">
        <v>100000413696</v>
      </c>
      <c r="C1553" s="19">
        <v>0</v>
      </c>
      <c r="D1553" s="19" t="s">
        <v>365</v>
      </c>
      <c r="E1553" s="17" t="s">
        <v>1260</v>
      </c>
      <c r="F1553" s="20">
        <v>21500</v>
      </c>
      <c r="G1553" s="20">
        <v>-4684.1000000000004</v>
      </c>
      <c r="H1553" s="20">
        <v>16815.900000000001</v>
      </c>
    </row>
    <row r="1554" spans="1:12">
      <c r="A1554" s="19">
        <v>150</v>
      </c>
      <c r="B1554" s="18">
        <v>100000413697</v>
      </c>
      <c r="C1554" s="19">
        <v>0</v>
      </c>
      <c r="D1554" s="19" t="s">
        <v>365</v>
      </c>
      <c r="E1554" s="17" t="s">
        <v>1260</v>
      </c>
      <c r="F1554" s="20">
        <v>21500</v>
      </c>
      <c r="G1554" s="20">
        <v>-4684.1000000000004</v>
      </c>
      <c r="H1554" s="20">
        <v>16815.900000000001</v>
      </c>
    </row>
    <row r="1555" spans="1:12">
      <c r="A1555" s="19">
        <v>151</v>
      </c>
      <c r="B1555" s="18">
        <v>100000413698</v>
      </c>
      <c r="C1555" s="19">
        <v>0</v>
      </c>
      <c r="D1555" s="19" t="s">
        <v>365</v>
      </c>
      <c r="E1555" s="17" t="s">
        <v>1260</v>
      </c>
      <c r="F1555" s="20">
        <v>21500</v>
      </c>
      <c r="G1555" s="20">
        <v>-4684.1000000000004</v>
      </c>
      <c r="H1555" s="20">
        <v>16815.900000000001</v>
      </c>
    </row>
    <row r="1556" spans="1:12">
      <c r="A1556" s="19">
        <v>152</v>
      </c>
      <c r="B1556" s="18">
        <v>100000413699</v>
      </c>
      <c r="C1556" s="19">
        <v>0</v>
      </c>
      <c r="D1556" s="19" t="s">
        <v>365</v>
      </c>
      <c r="E1556" s="17" t="s">
        <v>1260</v>
      </c>
      <c r="F1556" s="20">
        <v>21500</v>
      </c>
      <c r="G1556" s="20">
        <v>-4684.1000000000004</v>
      </c>
      <c r="H1556" s="20">
        <v>16815.900000000001</v>
      </c>
    </row>
    <row r="1557" spans="1:12">
      <c r="A1557" s="19">
        <v>153</v>
      </c>
      <c r="B1557" s="18">
        <v>100000413700</v>
      </c>
      <c r="C1557" s="19">
        <v>0</v>
      </c>
      <c r="D1557" s="19" t="s">
        <v>365</v>
      </c>
      <c r="E1557" s="17" t="s">
        <v>1260</v>
      </c>
      <c r="F1557" s="20">
        <v>21500</v>
      </c>
      <c r="G1557" s="20">
        <v>-4684.1000000000004</v>
      </c>
      <c r="H1557" s="20">
        <v>16815.900000000001</v>
      </c>
    </row>
    <row r="1558" spans="1:12">
      <c r="A1558" s="19">
        <v>154</v>
      </c>
      <c r="B1558" s="18">
        <v>100000413701</v>
      </c>
      <c r="C1558" s="19">
        <v>0</v>
      </c>
      <c r="D1558" s="19" t="s">
        <v>365</v>
      </c>
      <c r="E1558" s="17" t="s">
        <v>1260</v>
      </c>
      <c r="F1558" s="20">
        <v>21500</v>
      </c>
      <c r="G1558" s="20">
        <v>-4684.1000000000004</v>
      </c>
      <c r="H1558" s="20">
        <v>16815.900000000001</v>
      </c>
    </row>
    <row r="1559" spans="1:12">
      <c r="A1559" s="19">
        <v>155</v>
      </c>
      <c r="B1559" s="18">
        <v>100000413702</v>
      </c>
      <c r="C1559" s="19">
        <v>0</v>
      </c>
      <c r="D1559" s="19" t="s">
        <v>365</v>
      </c>
      <c r="E1559" s="17" t="s">
        <v>1260</v>
      </c>
      <c r="F1559" s="20">
        <v>21500</v>
      </c>
      <c r="G1559" s="20">
        <v>-4684.1000000000004</v>
      </c>
      <c r="H1559" s="20">
        <v>16815.900000000001</v>
      </c>
    </row>
    <row r="1560" spans="1:12">
      <c r="A1560" s="19">
        <v>156</v>
      </c>
      <c r="B1560" s="18">
        <v>100000413703</v>
      </c>
      <c r="C1560" s="19">
        <v>0</v>
      </c>
      <c r="D1560" s="19" t="s">
        <v>365</v>
      </c>
      <c r="E1560" s="17" t="s">
        <v>1260</v>
      </c>
      <c r="F1560" s="20">
        <v>21500</v>
      </c>
      <c r="G1560" s="20">
        <v>-4684.1000000000004</v>
      </c>
      <c r="H1560" s="20">
        <v>16815.900000000001</v>
      </c>
    </row>
    <row r="1561" spans="1:12">
      <c r="A1561" s="19">
        <v>157</v>
      </c>
      <c r="B1561" s="18">
        <v>100000413704</v>
      </c>
      <c r="C1561" s="19">
        <v>0</v>
      </c>
      <c r="D1561" s="19" t="s">
        <v>365</v>
      </c>
      <c r="E1561" s="17" t="s">
        <v>1260</v>
      </c>
      <c r="F1561" s="20">
        <v>21500</v>
      </c>
      <c r="G1561" s="20">
        <v>-4684.1000000000004</v>
      </c>
      <c r="H1561" s="20">
        <v>16815.900000000001</v>
      </c>
    </row>
    <row r="1562" spans="1:12">
      <c r="A1562" s="19">
        <v>158</v>
      </c>
      <c r="B1562" s="18">
        <v>100000413705</v>
      </c>
      <c r="C1562" s="19">
        <v>0</v>
      </c>
      <c r="D1562" s="19" t="s">
        <v>365</v>
      </c>
      <c r="E1562" s="17" t="s">
        <v>1260</v>
      </c>
      <c r="F1562" s="20">
        <v>21500</v>
      </c>
      <c r="G1562" s="20">
        <v>-4684.1000000000004</v>
      </c>
      <c r="H1562" s="20">
        <v>16815.900000000001</v>
      </c>
    </row>
    <row r="1563" spans="1:12">
      <c r="A1563" s="19">
        <v>159</v>
      </c>
      <c r="B1563" s="18">
        <v>100000413706</v>
      </c>
      <c r="C1563" s="19">
        <v>0</v>
      </c>
      <c r="D1563" s="19" t="s">
        <v>365</v>
      </c>
      <c r="E1563" s="17" t="s">
        <v>1260</v>
      </c>
      <c r="F1563" s="20">
        <v>21500</v>
      </c>
      <c r="G1563" s="20">
        <v>-4684.1000000000004</v>
      </c>
      <c r="H1563" s="20">
        <v>16815.900000000001</v>
      </c>
    </row>
    <row r="1564" spans="1:12">
      <c r="A1564" s="21"/>
      <c r="B1564" s="22" t="s">
        <v>245</v>
      </c>
      <c r="C1564" s="15"/>
      <c r="D1564" s="15"/>
      <c r="E1564" s="21"/>
      <c r="F1564" s="23">
        <f>SUM(F1402:F1563)</f>
        <v>14648689.34</v>
      </c>
      <c r="G1564" s="23">
        <f t="shared" ref="G1564:H1564" si="20">SUM(G1402:G1563)</f>
        <v>-3879509.9100000099</v>
      </c>
      <c r="H1564" s="23">
        <f t="shared" si="20"/>
        <v>10769179.430000022</v>
      </c>
      <c r="I1564" s="36"/>
      <c r="J1564" s="36"/>
      <c r="K1564" s="12"/>
      <c r="L1564" s="12"/>
    </row>
    <row r="1565" spans="1:12">
      <c r="A1565" s="12"/>
      <c r="B1565" s="13"/>
      <c r="C1565" s="6"/>
      <c r="D1565" s="6"/>
      <c r="E1565" s="12"/>
      <c r="F1565" s="14"/>
      <c r="G1565" s="14"/>
      <c r="H1565" s="14"/>
      <c r="I1565" s="36"/>
      <c r="J1565" s="36"/>
      <c r="K1565" s="12"/>
      <c r="L1565" s="12"/>
    </row>
    <row r="1566" spans="1:12">
      <c r="A1566" s="13" t="s">
        <v>1261</v>
      </c>
      <c r="B1566" s="13"/>
      <c r="C1566" s="6"/>
      <c r="D1566" s="6"/>
      <c r="E1566" s="12"/>
      <c r="F1566" s="14"/>
      <c r="G1566" s="14"/>
      <c r="H1566" s="14"/>
      <c r="I1566" s="36"/>
      <c r="J1566" s="36"/>
      <c r="K1566" s="12"/>
      <c r="L1566" s="12"/>
    </row>
    <row r="1567" spans="1:12" s="12" customFormat="1">
      <c r="A1567" s="15" t="s">
        <v>273</v>
      </c>
      <c r="B1567" s="16" t="s">
        <v>1</v>
      </c>
      <c r="C1567" s="15" t="s">
        <v>2</v>
      </c>
      <c r="D1567" s="15" t="s">
        <v>274</v>
      </c>
      <c r="E1567" s="15" t="s">
        <v>3</v>
      </c>
      <c r="F1567" s="15" t="s">
        <v>4</v>
      </c>
      <c r="G1567" s="15" t="s">
        <v>307</v>
      </c>
      <c r="H1567" s="15" t="s">
        <v>6</v>
      </c>
      <c r="I1567" s="34"/>
      <c r="J1567" s="34"/>
      <c r="K1567" s="6"/>
      <c r="L1567" s="6"/>
    </row>
    <row r="1568" spans="1:12">
      <c r="A1568" s="19">
        <v>1</v>
      </c>
      <c r="B1568" s="18">
        <v>100000145874</v>
      </c>
      <c r="C1568" s="19">
        <v>0</v>
      </c>
      <c r="D1568" s="19" t="s">
        <v>65</v>
      </c>
      <c r="E1568" s="17" t="s">
        <v>1262</v>
      </c>
      <c r="F1568" s="20">
        <v>330000</v>
      </c>
      <c r="G1568" s="20">
        <v>-329999</v>
      </c>
      <c r="H1568" s="17">
        <v>1</v>
      </c>
    </row>
    <row r="1569" spans="1:12">
      <c r="A1569" s="17"/>
      <c r="B1569" s="22" t="s">
        <v>1261</v>
      </c>
      <c r="C1569" s="19"/>
      <c r="D1569" s="19"/>
      <c r="E1569" s="17"/>
      <c r="F1569" s="23">
        <f>SUM(F1568)</f>
        <v>330000</v>
      </c>
      <c r="G1569" s="23">
        <f t="shared" ref="G1569:H1569" si="21">SUM(G1568)</f>
        <v>-329999</v>
      </c>
      <c r="H1569" s="23">
        <f t="shared" si="21"/>
        <v>1</v>
      </c>
    </row>
    <row r="1570" spans="1:12" s="8" customFormat="1">
      <c r="A1570" s="43" t="s">
        <v>276</v>
      </c>
      <c r="B1570" s="44"/>
      <c r="C1570" s="44"/>
      <c r="D1570" s="44"/>
      <c r="E1570" s="45"/>
      <c r="F1570" s="7">
        <f>F1569+F1564</f>
        <v>14978689.34</v>
      </c>
      <c r="G1570" s="7">
        <f t="shared" ref="G1570:H1570" si="22">G1569+G1564</f>
        <v>-4209508.9100000095</v>
      </c>
      <c r="H1570" s="7">
        <f t="shared" si="22"/>
        <v>10769180.430000022</v>
      </c>
      <c r="I1570" s="39"/>
      <c r="J1570" s="40"/>
    </row>
    <row r="1571" spans="1:12">
      <c r="B1571" s="4" t="s">
        <v>246</v>
      </c>
      <c r="F1571" s="5">
        <v>14978689.34</v>
      </c>
      <c r="G1571" s="5">
        <v>-4209508.91</v>
      </c>
      <c r="H1571" s="5">
        <v>10769180.43</v>
      </c>
    </row>
    <row r="1572" spans="1:12">
      <c r="F1572" s="5"/>
      <c r="G1572" s="5"/>
      <c r="H1572" s="5"/>
    </row>
    <row r="1573" spans="1:12">
      <c r="A1573" s="13" t="s">
        <v>267</v>
      </c>
      <c r="F1573" s="5"/>
      <c r="G1573" s="5"/>
      <c r="H1573" s="5"/>
    </row>
    <row r="1574" spans="1:12" s="12" customFormat="1">
      <c r="A1574" s="15" t="s">
        <v>273</v>
      </c>
      <c r="B1574" s="16" t="s">
        <v>1</v>
      </c>
      <c r="C1574" s="15" t="s">
        <v>2</v>
      </c>
      <c r="D1574" s="15" t="s">
        <v>274</v>
      </c>
      <c r="E1574" s="15" t="s">
        <v>3</v>
      </c>
      <c r="F1574" s="15" t="s">
        <v>4</v>
      </c>
      <c r="G1574" s="15" t="s">
        <v>307</v>
      </c>
      <c r="H1574" s="15" t="s">
        <v>6</v>
      </c>
      <c r="I1574" s="34"/>
      <c r="J1574" s="34"/>
      <c r="K1574" s="6"/>
      <c r="L1574" s="6"/>
    </row>
    <row r="1575" spans="1:12">
      <c r="A1575" s="19">
        <v>1</v>
      </c>
      <c r="B1575" s="18">
        <v>800000026619</v>
      </c>
      <c r="C1575" s="19">
        <v>0</v>
      </c>
      <c r="D1575" s="19" t="s">
        <v>2026</v>
      </c>
      <c r="E1575" s="17" t="s">
        <v>2027</v>
      </c>
      <c r="F1575" s="20">
        <v>932450</v>
      </c>
      <c r="G1575" s="17">
        <v>0</v>
      </c>
      <c r="H1575" s="20">
        <v>932450</v>
      </c>
    </row>
    <row r="1576" spans="1:12">
      <c r="A1576" s="19">
        <v>2</v>
      </c>
      <c r="B1576" s="18">
        <v>800000026748</v>
      </c>
      <c r="C1576" s="19">
        <v>0</v>
      </c>
      <c r="D1576" s="19" t="s">
        <v>2028</v>
      </c>
      <c r="E1576" s="17" t="s">
        <v>2029</v>
      </c>
      <c r="F1576" s="20">
        <v>1118940</v>
      </c>
      <c r="G1576" s="17">
        <v>0</v>
      </c>
      <c r="H1576" s="20">
        <v>1118940</v>
      </c>
    </row>
    <row r="1577" spans="1:12">
      <c r="A1577" s="19">
        <v>3</v>
      </c>
      <c r="B1577" s="18">
        <v>800000026924</v>
      </c>
      <c r="C1577" s="19">
        <v>0</v>
      </c>
      <c r="D1577" s="19" t="s">
        <v>2030</v>
      </c>
      <c r="E1577" s="17" t="s">
        <v>2031</v>
      </c>
      <c r="F1577" s="20">
        <v>1118940</v>
      </c>
      <c r="G1577" s="17">
        <v>0</v>
      </c>
      <c r="H1577" s="20">
        <v>1118940</v>
      </c>
    </row>
    <row r="1578" spans="1:12">
      <c r="A1578" s="19">
        <v>4</v>
      </c>
      <c r="B1578" s="18">
        <v>800000027510</v>
      </c>
      <c r="C1578" s="19">
        <v>0</v>
      </c>
      <c r="D1578" s="19" t="s">
        <v>2032</v>
      </c>
      <c r="E1578" s="17" t="s">
        <v>2033</v>
      </c>
      <c r="F1578" s="20">
        <v>1118940</v>
      </c>
      <c r="G1578" s="17">
        <v>0</v>
      </c>
      <c r="H1578" s="20">
        <v>1118940</v>
      </c>
    </row>
    <row r="1579" spans="1:12">
      <c r="A1579" s="19">
        <v>5</v>
      </c>
      <c r="B1579" s="18">
        <v>800000027883</v>
      </c>
      <c r="C1579" s="19">
        <v>0</v>
      </c>
      <c r="D1579" s="19" t="s">
        <v>2034</v>
      </c>
      <c r="E1579" s="17" t="s">
        <v>2035</v>
      </c>
      <c r="F1579" s="20">
        <v>1118940</v>
      </c>
      <c r="G1579" s="17">
        <v>0</v>
      </c>
      <c r="H1579" s="20">
        <v>1118940</v>
      </c>
    </row>
    <row r="1580" spans="1:12" s="6" customFormat="1">
      <c r="A1580" s="19">
        <v>6</v>
      </c>
      <c r="B1580" s="18">
        <v>800000027884</v>
      </c>
      <c r="C1580" s="19">
        <v>0</v>
      </c>
      <c r="D1580" s="19" t="s">
        <v>2034</v>
      </c>
      <c r="E1580" s="17" t="s">
        <v>2036</v>
      </c>
      <c r="F1580" s="20">
        <v>1491920</v>
      </c>
      <c r="G1580" s="17">
        <v>0</v>
      </c>
      <c r="H1580" s="20">
        <v>1491920</v>
      </c>
      <c r="I1580" s="35"/>
      <c r="J1580" s="35"/>
      <c r="K1580" s="3"/>
      <c r="L1580" s="3"/>
    </row>
    <row r="1581" spans="1:12" s="6" customFormat="1">
      <c r="A1581" s="19">
        <v>7</v>
      </c>
      <c r="B1581" s="18">
        <v>800000028040</v>
      </c>
      <c r="C1581" s="19">
        <v>0</v>
      </c>
      <c r="D1581" s="19" t="s">
        <v>2037</v>
      </c>
      <c r="E1581" s="17" t="s">
        <v>2038</v>
      </c>
      <c r="F1581" s="20">
        <v>1491920</v>
      </c>
      <c r="G1581" s="17">
        <v>0</v>
      </c>
      <c r="H1581" s="20">
        <v>1491920</v>
      </c>
      <c r="I1581" s="35"/>
      <c r="J1581" s="35"/>
      <c r="K1581" s="3"/>
      <c r="L1581" s="3"/>
    </row>
    <row r="1582" spans="1:12" s="6" customFormat="1">
      <c r="A1582" s="19">
        <v>8</v>
      </c>
      <c r="B1582" s="18">
        <v>800000028155</v>
      </c>
      <c r="C1582" s="19">
        <v>0</v>
      </c>
      <c r="D1582" s="19" t="s">
        <v>2039</v>
      </c>
      <c r="E1582" s="17" t="s">
        <v>2040</v>
      </c>
      <c r="F1582" s="20">
        <v>1864900</v>
      </c>
      <c r="G1582" s="17">
        <v>0</v>
      </c>
      <c r="H1582" s="20">
        <v>1864900</v>
      </c>
      <c r="I1582" s="35"/>
      <c r="J1582" s="35"/>
      <c r="K1582" s="3"/>
      <c r="L1582" s="3"/>
    </row>
    <row r="1583" spans="1:12" s="6" customFormat="1">
      <c r="A1583" s="19">
        <v>9</v>
      </c>
      <c r="B1583" s="18">
        <v>800000028220</v>
      </c>
      <c r="C1583" s="19">
        <v>0</v>
      </c>
      <c r="D1583" s="19" t="s">
        <v>2041</v>
      </c>
      <c r="E1583" s="17" t="s">
        <v>2042</v>
      </c>
      <c r="F1583" s="20">
        <v>735800</v>
      </c>
      <c r="G1583" s="17">
        <v>0</v>
      </c>
      <c r="H1583" s="20">
        <v>735800</v>
      </c>
      <c r="I1583" s="35"/>
      <c r="J1583" s="35"/>
      <c r="K1583" s="3"/>
      <c r="L1583" s="3"/>
    </row>
    <row r="1584" spans="1:12" s="6" customFormat="1">
      <c r="A1584" s="19">
        <v>10</v>
      </c>
      <c r="B1584" s="18">
        <v>800000028478</v>
      </c>
      <c r="C1584" s="19">
        <v>0</v>
      </c>
      <c r="D1584" s="19" t="s">
        <v>1282</v>
      </c>
      <c r="E1584" s="17" t="s">
        <v>2043</v>
      </c>
      <c r="F1584" s="20">
        <v>551850</v>
      </c>
      <c r="G1584" s="17">
        <v>0</v>
      </c>
      <c r="H1584" s="20">
        <v>551850</v>
      </c>
      <c r="I1584" s="35"/>
      <c r="J1584" s="35"/>
      <c r="K1584" s="3"/>
      <c r="L1584" s="3"/>
    </row>
    <row r="1585" spans="1:12" s="6" customFormat="1">
      <c r="A1585" s="19">
        <v>11</v>
      </c>
      <c r="B1585" s="18">
        <v>800000028481</v>
      </c>
      <c r="C1585" s="19">
        <v>0</v>
      </c>
      <c r="D1585" s="19" t="s">
        <v>1285</v>
      </c>
      <c r="E1585" s="17" t="s">
        <v>2044</v>
      </c>
      <c r="F1585" s="20">
        <v>367900</v>
      </c>
      <c r="G1585" s="17">
        <v>0</v>
      </c>
      <c r="H1585" s="20">
        <v>367900</v>
      </c>
      <c r="I1585" s="35"/>
      <c r="J1585" s="35"/>
      <c r="K1585" s="3"/>
      <c r="L1585" s="3"/>
    </row>
    <row r="1586" spans="1:12" s="6" customFormat="1">
      <c r="A1586" s="19">
        <v>12</v>
      </c>
      <c r="B1586" s="18">
        <v>800000028482</v>
      </c>
      <c r="C1586" s="19">
        <v>0</v>
      </c>
      <c r="D1586" s="19" t="s">
        <v>2045</v>
      </c>
      <c r="E1586" s="17" t="s">
        <v>2046</v>
      </c>
      <c r="F1586" s="20">
        <v>4662250</v>
      </c>
      <c r="G1586" s="17">
        <v>0</v>
      </c>
      <c r="H1586" s="20">
        <v>4662250</v>
      </c>
      <c r="I1586" s="35"/>
      <c r="J1586" s="35"/>
      <c r="K1586" s="3"/>
      <c r="L1586" s="3"/>
    </row>
    <row r="1587" spans="1:12" s="6" customFormat="1">
      <c r="A1587" s="19">
        <v>13</v>
      </c>
      <c r="B1587" s="18">
        <v>800000029389</v>
      </c>
      <c r="C1587" s="19">
        <v>0</v>
      </c>
      <c r="D1587" s="19" t="s">
        <v>2047</v>
      </c>
      <c r="E1587" s="17" t="s">
        <v>2048</v>
      </c>
      <c r="F1587" s="20">
        <v>738000</v>
      </c>
      <c r="G1587" s="17">
        <v>0</v>
      </c>
      <c r="H1587" s="20">
        <v>738000</v>
      </c>
      <c r="I1587" s="35"/>
      <c r="J1587" s="35"/>
      <c r="K1587" s="3"/>
      <c r="L1587" s="3"/>
    </row>
    <row r="1588" spans="1:12" s="6" customFormat="1">
      <c r="A1588" s="21"/>
      <c r="B1588" s="22" t="s">
        <v>267</v>
      </c>
      <c r="C1588" s="15"/>
      <c r="D1588" s="15"/>
      <c r="E1588" s="21"/>
      <c r="F1588" s="23">
        <v>17312750</v>
      </c>
      <c r="G1588" s="21">
        <v>0</v>
      </c>
      <c r="H1588" s="23">
        <v>17312750</v>
      </c>
      <c r="I1588" s="36"/>
      <c r="J1588" s="36"/>
      <c r="K1588" s="12"/>
      <c r="L1588" s="12"/>
    </row>
    <row r="1589" spans="1:12" s="8" customFormat="1">
      <c r="A1589" s="43" t="s">
        <v>276</v>
      </c>
      <c r="B1589" s="44"/>
      <c r="C1589" s="44"/>
      <c r="D1589" s="44"/>
      <c r="E1589" s="45"/>
      <c r="F1589" s="7">
        <f>F1588</f>
        <v>17312750</v>
      </c>
      <c r="G1589" s="7">
        <f t="shared" ref="G1589:H1589" si="23">G1588</f>
        <v>0</v>
      </c>
      <c r="H1589" s="7">
        <f t="shared" si="23"/>
        <v>17312750</v>
      </c>
      <c r="I1589" s="39"/>
      <c r="J1589" s="40"/>
    </row>
    <row r="1590" spans="1:12" s="6" customFormat="1">
      <c r="A1590" s="3"/>
      <c r="B1590" s="4" t="s">
        <v>268</v>
      </c>
      <c r="C1590" s="64"/>
      <c r="D1590" s="64"/>
      <c r="E1590" s="3"/>
      <c r="F1590" s="5">
        <v>17312750</v>
      </c>
      <c r="G1590" s="3">
        <v>0</v>
      </c>
      <c r="H1590" s="5">
        <v>17312750</v>
      </c>
      <c r="I1590" s="35"/>
      <c r="J1590" s="35"/>
      <c r="K1590" s="3"/>
      <c r="L1590" s="3"/>
    </row>
    <row r="1591" spans="1:12" s="66" customFormat="1">
      <c r="A1591" s="41"/>
      <c r="B1591" s="29" t="s">
        <v>1303</v>
      </c>
      <c r="E1591" s="41"/>
      <c r="F1591" s="42">
        <f>F37+F54+F62+F96+F995+F1153+F1177+F1191+F1219+F1385+F1570+F1589+F1397</f>
        <v>474870398.73999989</v>
      </c>
      <c r="G1591" s="42">
        <f t="shared" ref="G1591:H1591" si="24">G37+G54+G62+G96+G995+G1153+G1177+G1191+G1219+G1385+G1570+G1589+G1397</f>
        <v>-123417282.48999988</v>
      </c>
      <c r="H1591" s="42">
        <f t="shared" si="24"/>
        <v>351453116.25000042</v>
      </c>
      <c r="I1591" s="69"/>
      <c r="J1591" s="69"/>
      <c r="K1591" s="41"/>
      <c r="L1591" s="41"/>
    </row>
    <row r="1592" spans="1:12" s="6" customFormat="1">
      <c r="A1592" s="3"/>
      <c r="B1592" s="4" t="s">
        <v>269</v>
      </c>
      <c r="C1592" s="64"/>
      <c r="D1592" s="64"/>
      <c r="E1592" s="3"/>
      <c r="F1592" s="5">
        <v>474870398.74000001</v>
      </c>
      <c r="G1592" s="5">
        <v>-123417282.48999999</v>
      </c>
      <c r="H1592" s="5">
        <v>351453116.25</v>
      </c>
      <c r="I1592" s="35"/>
      <c r="J1592" s="35"/>
      <c r="K1592" s="3"/>
      <c r="L1592" s="3"/>
    </row>
    <row r="1593" spans="1:12" s="6" customFormat="1">
      <c r="A1593" s="3"/>
      <c r="B1593" s="4" t="s">
        <v>2049</v>
      </c>
      <c r="C1593" s="64"/>
      <c r="D1593" s="64"/>
      <c r="E1593" s="3"/>
      <c r="F1593" s="5">
        <v>474870398.74000001</v>
      </c>
      <c r="G1593" s="5">
        <v>-123417282.48999999</v>
      </c>
      <c r="H1593" s="5">
        <v>351453116.25</v>
      </c>
      <c r="I1593" s="35"/>
      <c r="J1593" s="35"/>
      <c r="K1593" s="3"/>
      <c r="L1593" s="3"/>
    </row>
    <row r="1594" spans="1:12" s="6" customFormat="1">
      <c r="A1594" s="3"/>
      <c r="B1594" s="4" t="s">
        <v>271</v>
      </c>
      <c r="C1594" s="64"/>
      <c r="D1594" s="64"/>
      <c r="E1594" s="3"/>
      <c r="F1594" s="5">
        <v>474870398.74000001</v>
      </c>
      <c r="G1594" s="5">
        <v>-123417282.48999999</v>
      </c>
      <c r="H1594" s="5">
        <v>351453116.25</v>
      </c>
      <c r="I1594" s="35"/>
      <c r="J1594" s="35"/>
      <c r="K1594" s="3"/>
      <c r="L1594" s="3"/>
    </row>
  </sheetData>
  <mergeCells count="13">
    <mergeCell ref="A1589:E1589"/>
    <mergeCell ref="A1177:E1177"/>
    <mergeCell ref="A1191:E1191"/>
    <mergeCell ref="A1219:E1219"/>
    <mergeCell ref="A1385:E1385"/>
    <mergeCell ref="A1397:E1397"/>
    <mergeCell ref="A1570:E1570"/>
    <mergeCell ref="A37:E37"/>
    <mergeCell ref="A54:E54"/>
    <mergeCell ref="A62:E62"/>
    <mergeCell ref="A96:E96"/>
    <mergeCell ref="A995:E995"/>
    <mergeCell ref="A1153:E11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5"/>
  <sheetViews>
    <sheetView workbookViewId="0">
      <selection activeCell="H6" sqref="H6"/>
    </sheetView>
  </sheetViews>
  <sheetFormatPr defaultColWidth="9" defaultRowHeight="23.25"/>
  <cols>
    <col min="1" max="1" width="9" style="3"/>
    <col min="2" max="2" width="15.42578125" style="4" bestFit="1" customWidth="1"/>
    <col min="3" max="3" width="9.140625" style="64" bestFit="1" customWidth="1"/>
    <col min="4" max="4" width="9" style="64"/>
    <col min="5" max="5" width="45.28515625" style="3" bestFit="1" customWidth="1"/>
    <col min="6" max="6" width="11.5703125" style="3" bestFit="1" customWidth="1"/>
    <col min="7" max="7" width="12.28515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 s="2" customFormat="1">
      <c r="A1" s="1" t="s">
        <v>2050</v>
      </c>
      <c r="I1" s="32"/>
      <c r="J1" s="32"/>
    </row>
    <row r="2" spans="1:12" s="49" customFormat="1">
      <c r="A2" s="13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  <c r="I3" s="34"/>
      <c r="J3" s="34"/>
      <c r="K3" s="6"/>
      <c r="L3" s="6"/>
    </row>
    <row r="4" spans="1:12" s="12" customFormat="1">
      <c r="A4" s="19">
        <v>1</v>
      </c>
      <c r="B4" s="18">
        <v>100000103066</v>
      </c>
      <c r="C4" s="19">
        <v>0</v>
      </c>
      <c r="D4" s="19" t="s">
        <v>2051</v>
      </c>
      <c r="E4" s="17" t="s">
        <v>2052</v>
      </c>
      <c r="F4" s="20">
        <v>929000</v>
      </c>
      <c r="G4" s="20">
        <v>-227923.15</v>
      </c>
      <c r="H4" s="20">
        <v>701076.85</v>
      </c>
      <c r="I4" s="35" t="s">
        <v>287</v>
      </c>
      <c r="J4" s="35" t="s">
        <v>304</v>
      </c>
      <c r="K4" s="3"/>
      <c r="L4" s="3"/>
    </row>
    <row r="5" spans="1:12" s="12" customFormat="1">
      <c r="A5" s="19">
        <v>2</v>
      </c>
      <c r="B5" s="18">
        <v>100000103067</v>
      </c>
      <c r="C5" s="19">
        <v>0</v>
      </c>
      <c r="D5" s="19" t="s">
        <v>2051</v>
      </c>
      <c r="E5" s="17" t="s">
        <v>2053</v>
      </c>
      <c r="F5" s="20">
        <v>930000</v>
      </c>
      <c r="G5" s="20">
        <v>-228168.49</v>
      </c>
      <c r="H5" s="20">
        <v>701831.51</v>
      </c>
      <c r="I5" s="35" t="s">
        <v>287</v>
      </c>
      <c r="J5" s="35" t="s">
        <v>304</v>
      </c>
      <c r="K5" s="3"/>
      <c r="L5" s="3"/>
    </row>
    <row r="6" spans="1:12" s="12" customFormat="1">
      <c r="A6" s="19">
        <v>3</v>
      </c>
      <c r="B6" s="18">
        <v>100000103069</v>
      </c>
      <c r="C6" s="19">
        <v>0</v>
      </c>
      <c r="D6" s="19" t="s">
        <v>2051</v>
      </c>
      <c r="E6" s="17" t="s">
        <v>2054</v>
      </c>
      <c r="F6" s="20">
        <v>3400000</v>
      </c>
      <c r="G6" s="20">
        <v>-834164.4</v>
      </c>
      <c r="H6" s="20">
        <v>2565835.6</v>
      </c>
      <c r="I6" s="35" t="s">
        <v>287</v>
      </c>
      <c r="J6" s="35" t="s">
        <v>304</v>
      </c>
      <c r="K6" s="3"/>
      <c r="L6" s="3"/>
    </row>
    <row r="7" spans="1:12" s="12" customFormat="1">
      <c r="A7" s="19">
        <v>4</v>
      </c>
      <c r="B7" s="18">
        <v>100000103070</v>
      </c>
      <c r="C7" s="19">
        <v>0</v>
      </c>
      <c r="D7" s="19" t="s">
        <v>2051</v>
      </c>
      <c r="E7" s="17" t="s">
        <v>2055</v>
      </c>
      <c r="F7" s="20">
        <v>3400000</v>
      </c>
      <c r="G7" s="20">
        <v>-834164.4</v>
      </c>
      <c r="H7" s="20">
        <v>2565835.6</v>
      </c>
      <c r="I7" s="35" t="s">
        <v>287</v>
      </c>
      <c r="J7" s="35" t="s">
        <v>304</v>
      </c>
      <c r="K7" s="3"/>
      <c r="L7" s="3"/>
    </row>
    <row r="8" spans="1:12" s="12" customFormat="1">
      <c r="A8" s="19">
        <v>5</v>
      </c>
      <c r="B8" s="18">
        <v>100000103071</v>
      </c>
      <c r="C8" s="19">
        <v>0</v>
      </c>
      <c r="D8" s="19" t="s">
        <v>2051</v>
      </c>
      <c r="E8" s="17" t="s">
        <v>2056</v>
      </c>
      <c r="F8" s="20">
        <v>3400000</v>
      </c>
      <c r="G8" s="20">
        <v>-834164.4</v>
      </c>
      <c r="H8" s="20">
        <v>2565835.6</v>
      </c>
      <c r="I8" s="35" t="s">
        <v>287</v>
      </c>
      <c r="J8" s="35" t="s">
        <v>304</v>
      </c>
      <c r="K8" s="3"/>
      <c r="L8" s="3"/>
    </row>
    <row r="9" spans="1:12" s="12" customFormat="1">
      <c r="A9" s="19">
        <v>6</v>
      </c>
      <c r="B9" s="18">
        <v>100000103072</v>
      </c>
      <c r="C9" s="19">
        <v>0</v>
      </c>
      <c r="D9" s="19" t="s">
        <v>2051</v>
      </c>
      <c r="E9" s="17" t="s">
        <v>2057</v>
      </c>
      <c r="F9" s="20">
        <v>3400000</v>
      </c>
      <c r="G9" s="20">
        <v>-834164.4</v>
      </c>
      <c r="H9" s="20">
        <v>2565835.6</v>
      </c>
      <c r="I9" s="35" t="s">
        <v>287</v>
      </c>
      <c r="J9" s="35" t="s">
        <v>304</v>
      </c>
      <c r="K9" s="3"/>
      <c r="L9" s="3"/>
    </row>
    <row r="10" spans="1:12" s="12" customFormat="1">
      <c r="A10" s="19">
        <v>7</v>
      </c>
      <c r="B10" s="18">
        <v>100000103073</v>
      </c>
      <c r="C10" s="19">
        <v>0</v>
      </c>
      <c r="D10" s="19" t="s">
        <v>2051</v>
      </c>
      <c r="E10" s="17" t="s">
        <v>2058</v>
      </c>
      <c r="F10" s="20">
        <v>3400000</v>
      </c>
      <c r="G10" s="20">
        <v>-834164.4</v>
      </c>
      <c r="H10" s="20">
        <v>2565835.6</v>
      </c>
      <c r="I10" s="35" t="s">
        <v>287</v>
      </c>
      <c r="J10" s="35" t="s">
        <v>304</v>
      </c>
      <c r="K10" s="3"/>
      <c r="L10" s="3"/>
    </row>
    <row r="11" spans="1:12" s="12" customFormat="1">
      <c r="A11" s="19">
        <v>8</v>
      </c>
      <c r="B11" s="18">
        <v>100000103075</v>
      </c>
      <c r="C11" s="19">
        <v>0</v>
      </c>
      <c r="D11" s="19" t="s">
        <v>2051</v>
      </c>
      <c r="E11" s="17" t="s">
        <v>2059</v>
      </c>
      <c r="F11" s="20">
        <v>3400000</v>
      </c>
      <c r="G11" s="20">
        <v>-834164.4</v>
      </c>
      <c r="H11" s="20">
        <v>2565835.6</v>
      </c>
      <c r="I11" s="35" t="s">
        <v>287</v>
      </c>
      <c r="J11" s="35" t="s">
        <v>304</v>
      </c>
      <c r="K11" s="3"/>
      <c r="L11" s="3"/>
    </row>
    <row r="12" spans="1:12" s="12" customFormat="1">
      <c r="A12" s="19">
        <v>9</v>
      </c>
      <c r="B12" s="18">
        <v>100000103076</v>
      </c>
      <c r="C12" s="19">
        <v>0</v>
      </c>
      <c r="D12" s="19" t="s">
        <v>2051</v>
      </c>
      <c r="E12" s="17" t="s">
        <v>2060</v>
      </c>
      <c r="F12" s="20">
        <v>3400000</v>
      </c>
      <c r="G12" s="20">
        <v>-834164.4</v>
      </c>
      <c r="H12" s="20">
        <v>2565835.6</v>
      </c>
      <c r="I12" s="35" t="s">
        <v>287</v>
      </c>
      <c r="J12" s="35" t="s">
        <v>304</v>
      </c>
      <c r="K12" s="3"/>
      <c r="L12" s="3"/>
    </row>
    <row r="13" spans="1:12" s="12" customFormat="1">
      <c r="A13" s="19">
        <v>10</v>
      </c>
      <c r="B13" s="18">
        <v>100000103077</v>
      </c>
      <c r="C13" s="19">
        <v>0</v>
      </c>
      <c r="D13" s="19" t="s">
        <v>2051</v>
      </c>
      <c r="E13" s="17" t="s">
        <v>2061</v>
      </c>
      <c r="F13" s="20">
        <v>3400000</v>
      </c>
      <c r="G13" s="20">
        <v>-834164.4</v>
      </c>
      <c r="H13" s="20">
        <v>2565835.6</v>
      </c>
      <c r="I13" s="35" t="s">
        <v>287</v>
      </c>
      <c r="J13" s="35" t="s">
        <v>304</v>
      </c>
      <c r="K13" s="3"/>
      <c r="L13" s="3"/>
    </row>
    <row r="14" spans="1:12" s="12" customFormat="1">
      <c r="A14" s="19">
        <v>11</v>
      </c>
      <c r="B14" s="18">
        <v>100000103078</v>
      </c>
      <c r="C14" s="19">
        <v>0</v>
      </c>
      <c r="D14" s="19" t="s">
        <v>2051</v>
      </c>
      <c r="E14" s="17" t="s">
        <v>2062</v>
      </c>
      <c r="F14" s="20">
        <v>3400000</v>
      </c>
      <c r="G14" s="20">
        <v>-834164.4</v>
      </c>
      <c r="H14" s="20">
        <v>2565835.6</v>
      </c>
      <c r="I14" s="35" t="s">
        <v>287</v>
      </c>
      <c r="J14" s="35" t="s">
        <v>304</v>
      </c>
      <c r="K14" s="3"/>
      <c r="L14" s="3"/>
    </row>
    <row r="15" spans="1:12" s="12" customFormat="1">
      <c r="A15" s="19">
        <v>12</v>
      </c>
      <c r="B15" s="18">
        <v>100000103079</v>
      </c>
      <c r="C15" s="19">
        <v>0</v>
      </c>
      <c r="D15" s="19" t="s">
        <v>2051</v>
      </c>
      <c r="E15" s="17" t="s">
        <v>2063</v>
      </c>
      <c r="F15" s="20">
        <v>3400000</v>
      </c>
      <c r="G15" s="20">
        <v>-834164.4</v>
      </c>
      <c r="H15" s="20">
        <v>2565835.6</v>
      </c>
      <c r="I15" s="35" t="s">
        <v>287</v>
      </c>
      <c r="J15" s="35" t="s">
        <v>304</v>
      </c>
      <c r="K15" s="3"/>
      <c r="L15" s="3"/>
    </row>
    <row r="16" spans="1:12" s="12" customFormat="1">
      <c r="A16" s="19">
        <v>13</v>
      </c>
      <c r="B16" s="18">
        <v>100000103080</v>
      </c>
      <c r="C16" s="19">
        <v>0</v>
      </c>
      <c r="D16" s="19" t="s">
        <v>2051</v>
      </c>
      <c r="E16" s="17" t="s">
        <v>2064</v>
      </c>
      <c r="F16" s="20">
        <v>3400000</v>
      </c>
      <c r="G16" s="20">
        <v>-834164.4</v>
      </c>
      <c r="H16" s="20">
        <v>2565835.6</v>
      </c>
      <c r="I16" s="35" t="s">
        <v>287</v>
      </c>
      <c r="J16" s="35" t="s">
        <v>304</v>
      </c>
      <c r="K16" s="3"/>
      <c r="L16" s="3"/>
    </row>
    <row r="17" spans="1:10">
      <c r="A17" s="19">
        <v>14</v>
      </c>
      <c r="B17" s="18">
        <v>100000103081</v>
      </c>
      <c r="C17" s="19">
        <v>0</v>
      </c>
      <c r="D17" s="19" t="s">
        <v>2051</v>
      </c>
      <c r="E17" s="17" t="s">
        <v>2065</v>
      </c>
      <c r="F17" s="20">
        <v>3389000</v>
      </c>
      <c r="G17" s="20">
        <v>-831465.6</v>
      </c>
      <c r="H17" s="20">
        <v>2557534.4</v>
      </c>
      <c r="I17" s="35" t="s">
        <v>287</v>
      </c>
      <c r="J17" s="35" t="s">
        <v>304</v>
      </c>
    </row>
    <row r="18" spans="1:10">
      <c r="A18" s="19">
        <v>15</v>
      </c>
      <c r="B18" s="18">
        <v>100000103082</v>
      </c>
      <c r="C18" s="19">
        <v>0</v>
      </c>
      <c r="D18" s="19" t="s">
        <v>2051</v>
      </c>
      <c r="E18" s="17" t="s">
        <v>2066</v>
      </c>
      <c r="F18" s="20">
        <v>3400000</v>
      </c>
      <c r="G18" s="20">
        <v>-834164.4</v>
      </c>
      <c r="H18" s="20">
        <v>2565835.6</v>
      </c>
      <c r="I18" s="35" t="s">
        <v>287</v>
      </c>
      <c r="J18" s="35" t="s">
        <v>304</v>
      </c>
    </row>
    <row r="19" spans="1:10">
      <c r="A19" s="19">
        <v>16</v>
      </c>
      <c r="B19" s="18">
        <v>100000103083</v>
      </c>
      <c r="C19" s="19">
        <v>0</v>
      </c>
      <c r="D19" s="19" t="s">
        <v>2051</v>
      </c>
      <c r="E19" s="17" t="s">
        <v>2067</v>
      </c>
      <c r="F19" s="20">
        <v>3400000</v>
      </c>
      <c r="G19" s="20">
        <v>-834164.4</v>
      </c>
      <c r="H19" s="20">
        <v>2565835.6</v>
      </c>
      <c r="I19" s="35" t="s">
        <v>287</v>
      </c>
      <c r="J19" s="35" t="s">
        <v>304</v>
      </c>
    </row>
    <row r="20" spans="1:10">
      <c r="A20" s="19">
        <v>17</v>
      </c>
      <c r="B20" s="18">
        <v>100000449966</v>
      </c>
      <c r="C20" s="19">
        <v>0</v>
      </c>
      <c r="D20" s="19" t="s">
        <v>19</v>
      </c>
      <c r="E20" s="17" t="s">
        <v>2068</v>
      </c>
      <c r="F20" s="20">
        <v>406333.3</v>
      </c>
      <c r="G20" s="20">
        <v>-3844.03</v>
      </c>
      <c r="H20" s="20">
        <v>402489.27</v>
      </c>
      <c r="I20" s="35" t="s">
        <v>287</v>
      </c>
      <c r="J20" s="35" t="s">
        <v>304</v>
      </c>
    </row>
    <row r="21" spans="1:10">
      <c r="A21" s="17"/>
      <c r="B21" s="18">
        <v>100000449966</v>
      </c>
      <c r="C21" s="19">
        <v>1</v>
      </c>
      <c r="D21" s="19" t="s">
        <v>19</v>
      </c>
      <c r="E21" s="17" t="s">
        <v>2068</v>
      </c>
      <c r="F21" s="20">
        <v>513666.7</v>
      </c>
      <c r="G21" s="20">
        <v>-513665.7</v>
      </c>
      <c r="H21" s="17">
        <v>1</v>
      </c>
      <c r="I21" s="35" t="s">
        <v>287</v>
      </c>
      <c r="J21" s="35" t="s">
        <v>304</v>
      </c>
    </row>
    <row r="22" spans="1:10">
      <c r="A22" s="19">
        <v>18</v>
      </c>
      <c r="B22" s="18">
        <v>100000450021</v>
      </c>
      <c r="C22" s="19">
        <v>0</v>
      </c>
      <c r="D22" s="19" t="s">
        <v>19</v>
      </c>
      <c r="E22" s="17" t="s">
        <v>2069</v>
      </c>
      <c r="F22" s="20">
        <v>375327.7</v>
      </c>
      <c r="G22" s="20">
        <v>-3550.71</v>
      </c>
      <c r="H22" s="20">
        <v>371776.99</v>
      </c>
      <c r="I22" s="35" t="s">
        <v>287</v>
      </c>
      <c r="J22" s="35" t="s">
        <v>304</v>
      </c>
    </row>
    <row r="23" spans="1:10">
      <c r="A23" s="19"/>
      <c r="B23" s="18">
        <v>100000450021</v>
      </c>
      <c r="C23" s="19">
        <v>1</v>
      </c>
      <c r="D23" s="19" t="s">
        <v>19</v>
      </c>
      <c r="E23" s="17" t="s">
        <v>2069</v>
      </c>
      <c r="F23" s="20">
        <v>474672.3</v>
      </c>
      <c r="G23" s="20">
        <v>-474671.3</v>
      </c>
      <c r="H23" s="17">
        <v>1</v>
      </c>
      <c r="I23" s="35" t="s">
        <v>287</v>
      </c>
      <c r="J23" s="35" t="s">
        <v>304</v>
      </c>
    </row>
    <row r="24" spans="1:10">
      <c r="A24" s="19">
        <v>19</v>
      </c>
      <c r="B24" s="18">
        <v>100000450023</v>
      </c>
      <c r="C24" s="19">
        <v>0</v>
      </c>
      <c r="D24" s="19" t="s">
        <v>19</v>
      </c>
      <c r="E24" s="17" t="s">
        <v>2070</v>
      </c>
      <c r="F24" s="20">
        <v>8999999.9700000007</v>
      </c>
      <c r="G24" s="20">
        <v>-83561.64</v>
      </c>
      <c r="H24" s="20">
        <v>8916438.3300000001</v>
      </c>
      <c r="I24" s="35" t="s">
        <v>287</v>
      </c>
      <c r="J24" s="35" t="s">
        <v>304</v>
      </c>
    </row>
    <row r="25" spans="1:10">
      <c r="A25" s="19"/>
      <c r="B25" s="18">
        <v>100000450023</v>
      </c>
      <c r="C25" s="19">
        <v>1</v>
      </c>
      <c r="D25" s="19" t="s">
        <v>19</v>
      </c>
      <c r="E25" s="17" t="s">
        <v>2070</v>
      </c>
      <c r="F25" s="20">
        <v>11000000.029999999</v>
      </c>
      <c r="G25" s="20">
        <v>-10999999.029999999</v>
      </c>
      <c r="H25" s="17">
        <v>1</v>
      </c>
      <c r="I25" s="35" t="s">
        <v>287</v>
      </c>
      <c r="J25" s="35" t="s">
        <v>304</v>
      </c>
    </row>
    <row r="26" spans="1:10">
      <c r="A26" s="19">
        <v>20</v>
      </c>
      <c r="B26" s="18">
        <v>100000450024</v>
      </c>
      <c r="C26" s="19">
        <v>0</v>
      </c>
      <c r="D26" s="19" t="s">
        <v>19</v>
      </c>
      <c r="E26" s="17" t="s">
        <v>2071</v>
      </c>
      <c r="F26" s="20">
        <v>4479166.67</v>
      </c>
      <c r="G26" s="20">
        <v>-41778.160000000003</v>
      </c>
      <c r="H26" s="20">
        <v>4437388.51</v>
      </c>
      <c r="I26" s="35" t="s">
        <v>287</v>
      </c>
      <c r="J26" s="35" t="s">
        <v>304</v>
      </c>
    </row>
    <row r="27" spans="1:10">
      <c r="A27" s="19"/>
      <c r="B27" s="18">
        <v>100000450024</v>
      </c>
      <c r="C27" s="19">
        <v>1</v>
      </c>
      <c r="D27" s="19" t="s">
        <v>19</v>
      </c>
      <c r="E27" s="17" t="s">
        <v>2071</v>
      </c>
      <c r="F27" s="20">
        <v>5520833.3300000001</v>
      </c>
      <c r="G27" s="20">
        <v>-5520832.3300000001</v>
      </c>
      <c r="H27" s="17">
        <v>1</v>
      </c>
      <c r="I27" s="35" t="s">
        <v>287</v>
      </c>
      <c r="J27" s="35" t="s">
        <v>304</v>
      </c>
    </row>
    <row r="28" spans="1:10">
      <c r="A28" s="19">
        <v>21</v>
      </c>
      <c r="B28" s="18">
        <v>100000450025</v>
      </c>
      <c r="C28" s="19">
        <v>0</v>
      </c>
      <c r="D28" s="19" t="s">
        <v>19</v>
      </c>
      <c r="E28" s="17" t="s">
        <v>2072</v>
      </c>
      <c r="F28" s="20">
        <v>4291666.67</v>
      </c>
      <c r="G28" s="20">
        <v>-41779.71</v>
      </c>
      <c r="H28" s="20">
        <v>4249886.96</v>
      </c>
      <c r="I28" s="35" t="s">
        <v>287</v>
      </c>
      <c r="J28" s="35" t="s">
        <v>304</v>
      </c>
    </row>
    <row r="29" spans="1:10">
      <c r="A29" s="19"/>
      <c r="B29" s="18">
        <v>100000450025</v>
      </c>
      <c r="C29" s="19">
        <v>1</v>
      </c>
      <c r="D29" s="19" t="s">
        <v>19</v>
      </c>
      <c r="E29" s="17" t="s">
        <v>2072</v>
      </c>
      <c r="F29" s="20">
        <v>5708333.3300000001</v>
      </c>
      <c r="G29" s="20">
        <v>-5708332.3300000001</v>
      </c>
      <c r="H29" s="17">
        <v>1</v>
      </c>
      <c r="I29" s="35" t="s">
        <v>287</v>
      </c>
      <c r="J29" s="35" t="s">
        <v>304</v>
      </c>
    </row>
    <row r="30" spans="1:10">
      <c r="A30" s="19">
        <v>22</v>
      </c>
      <c r="B30" s="18">
        <v>100000450028</v>
      </c>
      <c r="C30" s="19">
        <v>0</v>
      </c>
      <c r="D30" s="19" t="s">
        <v>19</v>
      </c>
      <c r="E30" s="17" t="s">
        <v>2073</v>
      </c>
      <c r="F30" s="20">
        <v>6812500</v>
      </c>
      <c r="G30" s="20">
        <v>-62669.66</v>
      </c>
      <c r="H30" s="20">
        <v>6749830.3399999999</v>
      </c>
      <c r="I30" s="35" t="s">
        <v>287</v>
      </c>
      <c r="J30" s="35" t="s">
        <v>304</v>
      </c>
    </row>
    <row r="31" spans="1:10">
      <c r="A31" s="19"/>
      <c r="B31" s="18">
        <v>100000450028</v>
      </c>
      <c r="C31" s="19">
        <v>1</v>
      </c>
      <c r="D31" s="19" t="s">
        <v>19</v>
      </c>
      <c r="E31" s="17" t="s">
        <v>2073</v>
      </c>
      <c r="F31" s="20">
        <v>8187500</v>
      </c>
      <c r="G31" s="20">
        <v>-8187499</v>
      </c>
      <c r="H31" s="17">
        <v>1</v>
      </c>
      <c r="I31" s="35" t="s">
        <v>287</v>
      </c>
      <c r="J31" s="35" t="s">
        <v>304</v>
      </c>
    </row>
    <row r="32" spans="1:10">
      <c r="A32" s="19">
        <v>23</v>
      </c>
      <c r="B32" s="18">
        <v>100000450029</v>
      </c>
      <c r="C32" s="19">
        <v>0</v>
      </c>
      <c r="D32" s="19" t="s">
        <v>19</v>
      </c>
      <c r="E32" s="17" t="s">
        <v>2074</v>
      </c>
      <c r="F32" s="20">
        <v>2826250</v>
      </c>
      <c r="G32" s="20">
        <v>-23815.62</v>
      </c>
      <c r="H32" s="20">
        <v>2802434.38</v>
      </c>
      <c r="I32" s="35" t="s">
        <v>287</v>
      </c>
      <c r="J32" s="35" t="s">
        <v>304</v>
      </c>
    </row>
    <row r="33" spans="1:12">
      <c r="A33" s="19"/>
      <c r="B33" s="18">
        <v>100000450029</v>
      </c>
      <c r="C33" s="19">
        <v>1</v>
      </c>
      <c r="D33" s="19" t="s">
        <v>19</v>
      </c>
      <c r="E33" s="17" t="s">
        <v>2074</v>
      </c>
      <c r="F33" s="20">
        <v>2873750</v>
      </c>
      <c r="G33" s="20">
        <v>-2873749</v>
      </c>
      <c r="H33" s="17">
        <v>1</v>
      </c>
      <c r="I33" s="35" t="s">
        <v>287</v>
      </c>
      <c r="J33" s="35" t="s">
        <v>304</v>
      </c>
    </row>
    <row r="34" spans="1:12">
      <c r="A34" s="19">
        <v>24</v>
      </c>
      <c r="B34" s="18">
        <v>100000450030</v>
      </c>
      <c r="C34" s="19">
        <v>0</v>
      </c>
      <c r="D34" s="19" t="s">
        <v>19</v>
      </c>
      <c r="E34" s="17" t="s">
        <v>2075</v>
      </c>
      <c r="F34" s="20">
        <v>1768896</v>
      </c>
      <c r="G34" s="20">
        <v>-14781.19</v>
      </c>
      <c r="H34" s="20">
        <v>1754114.81</v>
      </c>
      <c r="I34" s="35" t="s">
        <v>287</v>
      </c>
      <c r="J34" s="35" t="s">
        <v>304</v>
      </c>
    </row>
    <row r="35" spans="1:12">
      <c r="A35" s="19"/>
      <c r="B35" s="18">
        <v>100000450030</v>
      </c>
      <c r="C35" s="19">
        <v>1</v>
      </c>
      <c r="D35" s="19" t="s">
        <v>19</v>
      </c>
      <c r="E35" s="17" t="s">
        <v>2075</v>
      </c>
      <c r="F35" s="20">
        <v>1768896</v>
      </c>
      <c r="G35" s="20">
        <v>-1768895</v>
      </c>
      <c r="H35" s="17">
        <v>1</v>
      </c>
      <c r="I35" s="35" t="s">
        <v>287</v>
      </c>
      <c r="J35" s="35" t="s">
        <v>304</v>
      </c>
    </row>
    <row r="36" spans="1:12">
      <c r="A36" s="19">
        <v>25</v>
      </c>
      <c r="B36" s="18">
        <v>100000450031</v>
      </c>
      <c r="C36" s="19">
        <v>0</v>
      </c>
      <c r="D36" s="19" t="s">
        <v>19</v>
      </c>
      <c r="E36" s="17" t="s">
        <v>2076</v>
      </c>
      <c r="F36" s="20">
        <v>340859.67</v>
      </c>
      <c r="G36" s="20">
        <v>-2998.19</v>
      </c>
      <c r="H36" s="20">
        <v>337861.48</v>
      </c>
      <c r="I36" s="35" t="s">
        <v>287</v>
      </c>
      <c r="J36" s="35" t="s">
        <v>304</v>
      </c>
    </row>
    <row r="37" spans="1:12">
      <c r="A37" s="19"/>
      <c r="B37" s="18">
        <v>100000450031</v>
      </c>
      <c r="C37" s="19">
        <v>1</v>
      </c>
      <c r="D37" s="19" t="s">
        <v>19</v>
      </c>
      <c r="E37" s="17" t="s">
        <v>2076</v>
      </c>
      <c r="F37" s="20">
        <v>495235.33</v>
      </c>
      <c r="G37" s="20">
        <v>-495234.33</v>
      </c>
      <c r="H37" s="17">
        <v>1</v>
      </c>
      <c r="I37" s="35" t="s">
        <v>287</v>
      </c>
      <c r="J37" s="35" t="s">
        <v>304</v>
      </c>
    </row>
    <row r="38" spans="1:12">
      <c r="A38" s="19">
        <v>26</v>
      </c>
      <c r="B38" s="18">
        <v>100000450040</v>
      </c>
      <c r="C38" s="19">
        <v>0</v>
      </c>
      <c r="D38" s="19" t="s">
        <v>19</v>
      </c>
      <c r="E38" s="17" t="s">
        <v>2077</v>
      </c>
      <c r="F38" s="20">
        <v>662140.80000000005</v>
      </c>
      <c r="G38" s="20">
        <v>-5332.8</v>
      </c>
      <c r="H38" s="20">
        <v>656808</v>
      </c>
      <c r="I38" s="35" t="s">
        <v>287</v>
      </c>
      <c r="J38" s="35" t="s">
        <v>304</v>
      </c>
    </row>
    <row r="39" spans="1:12">
      <c r="A39" s="19"/>
      <c r="B39" s="18">
        <v>100000450040</v>
      </c>
      <c r="C39" s="19">
        <v>1</v>
      </c>
      <c r="D39" s="19" t="s">
        <v>19</v>
      </c>
      <c r="E39" s="17" t="s">
        <v>2077</v>
      </c>
      <c r="F39" s="20">
        <v>614275.19999999995</v>
      </c>
      <c r="G39" s="20">
        <v>-614274.19999999995</v>
      </c>
      <c r="H39" s="17">
        <v>1</v>
      </c>
      <c r="I39" s="35" t="s">
        <v>287</v>
      </c>
      <c r="J39" s="35" t="s">
        <v>304</v>
      </c>
    </row>
    <row r="40" spans="1:12">
      <c r="A40" s="19">
        <v>27</v>
      </c>
      <c r="B40" s="18">
        <v>100000450042</v>
      </c>
      <c r="C40" s="19">
        <v>0</v>
      </c>
      <c r="D40" s="19" t="s">
        <v>19</v>
      </c>
      <c r="E40" s="17" t="s">
        <v>2078</v>
      </c>
      <c r="F40" s="20">
        <v>4541666.67</v>
      </c>
      <c r="G40" s="20">
        <v>-36577.99</v>
      </c>
      <c r="H40" s="20">
        <v>4505088.68</v>
      </c>
      <c r="I40" s="35" t="s">
        <v>287</v>
      </c>
      <c r="J40" s="35" t="s">
        <v>304</v>
      </c>
    </row>
    <row r="41" spans="1:12">
      <c r="A41" s="19"/>
      <c r="B41" s="18">
        <v>100000450042</v>
      </c>
      <c r="C41" s="19">
        <v>1</v>
      </c>
      <c r="D41" s="19" t="s">
        <v>19</v>
      </c>
      <c r="E41" s="17" t="s">
        <v>2078</v>
      </c>
      <c r="F41" s="20">
        <v>5458333.3300000001</v>
      </c>
      <c r="G41" s="20">
        <v>-5458332.3300000001</v>
      </c>
      <c r="H41" s="17">
        <v>1</v>
      </c>
      <c r="I41" s="35" t="s">
        <v>287</v>
      </c>
      <c r="J41" s="35" t="s">
        <v>304</v>
      </c>
    </row>
    <row r="42" spans="1:12">
      <c r="A42" s="19">
        <v>28</v>
      </c>
      <c r="B42" s="18">
        <v>100000450043</v>
      </c>
      <c r="C42" s="19">
        <v>0</v>
      </c>
      <c r="D42" s="19" t="s">
        <v>19</v>
      </c>
      <c r="E42" s="17" t="s">
        <v>2079</v>
      </c>
      <c r="F42" s="20">
        <v>11412499.99</v>
      </c>
      <c r="G42" s="20">
        <v>-91914.77</v>
      </c>
      <c r="H42" s="20">
        <v>11320585.220000001</v>
      </c>
      <c r="I42" s="35" t="s">
        <v>287</v>
      </c>
      <c r="J42" s="35" t="s">
        <v>304</v>
      </c>
    </row>
    <row r="43" spans="1:12">
      <c r="A43" s="19"/>
      <c r="B43" s="18">
        <v>100000450043</v>
      </c>
      <c r="C43" s="19">
        <v>1</v>
      </c>
      <c r="D43" s="19" t="s">
        <v>19</v>
      </c>
      <c r="E43" s="17" t="s">
        <v>2079</v>
      </c>
      <c r="F43" s="20">
        <v>10587500.01</v>
      </c>
      <c r="G43" s="20">
        <v>-10587499.01</v>
      </c>
      <c r="H43" s="17">
        <v>1</v>
      </c>
      <c r="I43" s="35" t="s">
        <v>287</v>
      </c>
      <c r="J43" s="35" t="s">
        <v>304</v>
      </c>
    </row>
    <row r="44" spans="1:12">
      <c r="A44" s="19">
        <v>29</v>
      </c>
      <c r="B44" s="18">
        <v>100000450044</v>
      </c>
      <c r="C44" s="19">
        <v>0</v>
      </c>
      <c r="D44" s="19" t="s">
        <v>19</v>
      </c>
      <c r="E44" s="17" t="s">
        <v>2080</v>
      </c>
      <c r="F44" s="20">
        <v>12534933.369999999</v>
      </c>
      <c r="G44" s="20">
        <v>-98193.26</v>
      </c>
      <c r="H44" s="20">
        <v>12436740.109999999</v>
      </c>
      <c r="I44" s="35" t="s">
        <v>287</v>
      </c>
      <c r="J44" s="35" t="s">
        <v>304</v>
      </c>
    </row>
    <row r="45" spans="1:12">
      <c r="A45" s="19"/>
      <c r="B45" s="18">
        <v>100000450044</v>
      </c>
      <c r="C45" s="19">
        <v>1</v>
      </c>
      <c r="D45" s="19" t="s">
        <v>19</v>
      </c>
      <c r="E45" s="17" t="s">
        <v>2080</v>
      </c>
      <c r="F45" s="20">
        <v>10968066.630000001</v>
      </c>
      <c r="G45" s="20">
        <v>-10968065.630000001</v>
      </c>
      <c r="H45" s="17">
        <v>1</v>
      </c>
      <c r="I45" s="35" t="s">
        <v>287</v>
      </c>
      <c r="J45" s="35" t="s">
        <v>304</v>
      </c>
    </row>
    <row r="46" spans="1:12">
      <c r="A46" s="19">
        <v>30</v>
      </c>
      <c r="B46" s="18">
        <v>100000450045</v>
      </c>
      <c r="C46" s="19">
        <v>0</v>
      </c>
      <c r="D46" s="19" t="s">
        <v>19</v>
      </c>
      <c r="E46" s="17" t="s">
        <v>2081</v>
      </c>
      <c r="F46" s="20">
        <v>306371.25</v>
      </c>
      <c r="G46" s="20">
        <v>-2549.61</v>
      </c>
      <c r="H46" s="20">
        <v>303821.64</v>
      </c>
      <c r="I46" s="35" t="s">
        <v>287</v>
      </c>
      <c r="J46" s="35" t="s">
        <v>304</v>
      </c>
    </row>
    <row r="47" spans="1:12">
      <c r="A47" s="19"/>
      <c r="B47" s="18">
        <v>100000450045</v>
      </c>
      <c r="C47" s="19">
        <v>1</v>
      </c>
      <c r="D47" s="19" t="s">
        <v>19</v>
      </c>
      <c r="E47" s="17" t="s">
        <v>2081</v>
      </c>
      <c r="F47" s="20">
        <v>303828.75</v>
      </c>
      <c r="G47" s="20">
        <v>-303827.75</v>
      </c>
      <c r="H47" s="17">
        <v>1</v>
      </c>
      <c r="I47" s="35" t="s">
        <v>287</v>
      </c>
      <c r="J47" s="35" t="s">
        <v>304</v>
      </c>
    </row>
    <row r="48" spans="1:12">
      <c r="A48" s="21"/>
      <c r="B48" s="22" t="s">
        <v>23</v>
      </c>
      <c r="C48" s="15"/>
      <c r="D48" s="15"/>
      <c r="E48" s="21"/>
      <c r="F48" s="23">
        <v>173681503</v>
      </c>
      <c r="G48" s="23">
        <v>-77119918.719999999</v>
      </c>
      <c r="H48" s="23">
        <v>96561584.280000001</v>
      </c>
      <c r="I48" s="36"/>
      <c r="J48" s="36"/>
      <c r="K48" s="12"/>
      <c r="L48" s="12"/>
    </row>
    <row r="49" spans="1:12" s="8" customFormat="1">
      <c r="A49" s="43" t="s">
        <v>276</v>
      </c>
      <c r="B49" s="44"/>
      <c r="C49" s="44"/>
      <c r="D49" s="44"/>
      <c r="E49" s="45"/>
      <c r="F49" s="7">
        <f>F48</f>
        <v>173681503</v>
      </c>
      <c r="G49" s="7">
        <f t="shared" ref="G49:H49" si="0">G48</f>
        <v>-77119918.719999999</v>
      </c>
      <c r="H49" s="7">
        <f t="shared" si="0"/>
        <v>96561584.280000001</v>
      </c>
      <c r="I49" s="39"/>
      <c r="J49" s="40"/>
    </row>
    <row r="50" spans="1:12">
      <c r="B50" s="4" t="s">
        <v>24</v>
      </c>
      <c r="F50" s="5">
        <v>173681503</v>
      </c>
      <c r="G50" s="5">
        <v>-77119918.719999999</v>
      </c>
      <c r="H50" s="5">
        <v>96561584.280000001</v>
      </c>
    </row>
    <row r="51" spans="1:12">
      <c r="F51" s="5"/>
      <c r="G51" s="5"/>
      <c r="H51" s="5"/>
    </row>
    <row r="52" spans="1:12">
      <c r="A52" s="13" t="s">
        <v>32</v>
      </c>
      <c r="F52" s="5"/>
      <c r="G52" s="5"/>
      <c r="H52" s="5"/>
    </row>
    <row r="53" spans="1:12" s="12" customFormat="1">
      <c r="A53" s="15" t="s">
        <v>273</v>
      </c>
      <c r="B53" s="16" t="s">
        <v>1</v>
      </c>
      <c r="C53" s="15" t="s">
        <v>2</v>
      </c>
      <c r="D53" s="15" t="s">
        <v>274</v>
      </c>
      <c r="E53" s="15" t="s">
        <v>3</v>
      </c>
      <c r="F53" s="15" t="s">
        <v>4</v>
      </c>
      <c r="G53" s="15" t="s">
        <v>307</v>
      </c>
      <c r="H53" s="15" t="s">
        <v>6</v>
      </c>
      <c r="I53" s="34"/>
      <c r="J53" s="34"/>
      <c r="K53" s="6"/>
      <c r="L53" s="6"/>
    </row>
    <row r="54" spans="1:12">
      <c r="A54" s="19">
        <v>1</v>
      </c>
      <c r="B54" s="18">
        <v>100000230977</v>
      </c>
      <c r="C54" s="19">
        <v>0</v>
      </c>
      <c r="D54" s="19" t="s">
        <v>819</v>
      </c>
      <c r="E54" s="17" t="s">
        <v>2082</v>
      </c>
      <c r="F54" s="20">
        <v>9458313.0999999996</v>
      </c>
      <c r="G54" s="20">
        <v>-901434.89</v>
      </c>
      <c r="H54" s="20">
        <v>8556878.2100000009</v>
      </c>
      <c r="I54" s="35" t="s">
        <v>288</v>
      </c>
      <c r="J54" s="35" t="s">
        <v>304</v>
      </c>
    </row>
    <row r="55" spans="1:12">
      <c r="A55" s="17"/>
      <c r="B55" s="18">
        <v>100000230977</v>
      </c>
      <c r="C55" s="19">
        <v>1</v>
      </c>
      <c r="D55" s="19" t="s">
        <v>819</v>
      </c>
      <c r="E55" s="17" t="s">
        <v>2082</v>
      </c>
      <c r="F55" s="20">
        <v>160310.39999999999</v>
      </c>
      <c r="G55" s="20">
        <v>-160309.4</v>
      </c>
      <c r="H55" s="17">
        <v>1</v>
      </c>
      <c r="I55" s="35" t="s">
        <v>288</v>
      </c>
      <c r="J55" s="35" t="s">
        <v>304</v>
      </c>
    </row>
    <row r="56" spans="1:12">
      <c r="A56" s="19">
        <v>2</v>
      </c>
      <c r="B56" s="18">
        <v>100000231266</v>
      </c>
      <c r="C56" s="19">
        <v>0</v>
      </c>
      <c r="D56" s="19" t="s">
        <v>819</v>
      </c>
      <c r="E56" s="17" t="s">
        <v>2083</v>
      </c>
      <c r="F56" s="20">
        <v>17658661.52</v>
      </c>
      <c r="G56" s="20">
        <v>-1682978.03</v>
      </c>
      <c r="H56" s="20">
        <v>15975683.49</v>
      </c>
      <c r="I56" s="35" t="s">
        <v>288</v>
      </c>
      <c r="J56" s="35" t="s">
        <v>304</v>
      </c>
    </row>
    <row r="57" spans="1:12">
      <c r="A57" s="17"/>
      <c r="B57" s="18">
        <v>100000231266</v>
      </c>
      <c r="C57" s="19">
        <v>1</v>
      </c>
      <c r="D57" s="19" t="s">
        <v>819</v>
      </c>
      <c r="E57" s="17" t="s">
        <v>2083</v>
      </c>
      <c r="F57" s="20">
        <v>299299.36</v>
      </c>
      <c r="G57" s="20">
        <v>-299298.36</v>
      </c>
      <c r="H57" s="17">
        <v>1</v>
      </c>
      <c r="I57" s="35" t="s">
        <v>288</v>
      </c>
      <c r="J57" s="35" t="s">
        <v>304</v>
      </c>
    </row>
    <row r="58" spans="1:12">
      <c r="A58" s="19">
        <v>3</v>
      </c>
      <c r="B58" s="18">
        <v>100000231430</v>
      </c>
      <c r="C58" s="19">
        <v>0</v>
      </c>
      <c r="D58" s="19" t="s">
        <v>819</v>
      </c>
      <c r="E58" s="17" t="s">
        <v>2084</v>
      </c>
      <c r="F58" s="20">
        <v>19025263.219999999</v>
      </c>
      <c r="G58" s="20">
        <v>-1813223.49</v>
      </c>
      <c r="H58" s="20">
        <v>17212039.73</v>
      </c>
      <c r="I58" s="35" t="s">
        <v>288</v>
      </c>
      <c r="J58" s="35" t="s">
        <v>304</v>
      </c>
    </row>
    <row r="59" spans="1:12">
      <c r="A59" s="17"/>
      <c r="B59" s="18">
        <v>100000231430</v>
      </c>
      <c r="C59" s="19">
        <v>1</v>
      </c>
      <c r="D59" s="19" t="s">
        <v>819</v>
      </c>
      <c r="E59" s="17" t="s">
        <v>2084</v>
      </c>
      <c r="F59" s="20">
        <v>322462.08000000002</v>
      </c>
      <c r="G59" s="20">
        <v>-322461.08</v>
      </c>
      <c r="H59" s="17">
        <v>1</v>
      </c>
      <c r="I59" s="35" t="s">
        <v>288</v>
      </c>
      <c r="J59" s="35" t="s">
        <v>304</v>
      </c>
    </row>
    <row r="60" spans="1:12">
      <c r="A60" s="19">
        <v>4</v>
      </c>
      <c r="B60" s="18">
        <v>100000364419</v>
      </c>
      <c r="C60" s="19">
        <v>0</v>
      </c>
      <c r="D60" s="19" t="s">
        <v>2085</v>
      </c>
      <c r="E60" s="17" t="s">
        <v>2086</v>
      </c>
      <c r="F60" s="20">
        <v>16732000</v>
      </c>
      <c r="G60" s="20">
        <v>-703660.83</v>
      </c>
      <c r="H60" s="20">
        <v>16028339.17</v>
      </c>
      <c r="I60" s="35" t="s">
        <v>288</v>
      </c>
      <c r="J60" s="35" t="s">
        <v>304</v>
      </c>
    </row>
    <row r="61" spans="1:12">
      <c r="A61" s="19">
        <v>5</v>
      </c>
      <c r="B61" s="18">
        <v>100000449187</v>
      </c>
      <c r="C61" s="19">
        <v>0</v>
      </c>
      <c r="D61" s="19" t="s">
        <v>19</v>
      </c>
      <c r="E61" s="17" t="s">
        <v>2087</v>
      </c>
      <c r="F61" s="20">
        <v>5947945.8700000001</v>
      </c>
      <c r="G61" s="20">
        <v>-45529.51</v>
      </c>
      <c r="H61" s="20">
        <v>5902416.3600000003</v>
      </c>
      <c r="I61" s="35" t="s">
        <v>288</v>
      </c>
      <c r="J61" s="35" t="s">
        <v>304</v>
      </c>
    </row>
    <row r="62" spans="1:12">
      <c r="A62" s="19"/>
      <c r="B62" s="18">
        <v>100000449187</v>
      </c>
      <c r="C62" s="19">
        <v>1</v>
      </c>
      <c r="D62" s="19" t="s">
        <v>19</v>
      </c>
      <c r="E62" s="17" t="s">
        <v>2087</v>
      </c>
      <c r="F62" s="20">
        <v>4949054.13</v>
      </c>
      <c r="G62" s="20">
        <v>-4949053.13</v>
      </c>
      <c r="H62" s="17">
        <v>1</v>
      </c>
      <c r="I62" s="35" t="s">
        <v>288</v>
      </c>
      <c r="J62" s="35" t="s">
        <v>304</v>
      </c>
    </row>
    <row r="63" spans="1:12">
      <c r="A63" s="19">
        <v>6</v>
      </c>
      <c r="B63" s="18">
        <v>100000449196</v>
      </c>
      <c r="C63" s="19">
        <v>0</v>
      </c>
      <c r="D63" s="19" t="s">
        <v>19</v>
      </c>
      <c r="E63" s="17" t="s">
        <v>2088</v>
      </c>
      <c r="F63" s="20">
        <v>2458333.2999999998</v>
      </c>
      <c r="G63" s="20">
        <v>-20891.38</v>
      </c>
      <c r="H63" s="20">
        <v>2437441.92</v>
      </c>
      <c r="I63" s="35" t="s">
        <v>288</v>
      </c>
      <c r="J63" s="35" t="s">
        <v>304</v>
      </c>
    </row>
    <row r="64" spans="1:12">
      <c r="A64" s="19"/>
      <c r="B64" s="18">
        <v>100000449196</v>
      </c>
      <c r="C64" s="19">
        <v>1</v>
      </c>
      <c r="D64" s="19" t="s">
        <v>19</v>
      </c>
      <c r="E64" s="17" t="s">
        <v>2088</v>
      </c>
      <c r="F64" s="20">
        <v>2541666.7000000002</v>
      </c>
      <c r="G64" s="20">
        <v>-2541665.7000000002</v>
      </c>
      <c r="H64" s="17">
        <v>1</v>
      </c>
      <c r="I64" s="35" t="s">
        <v>288</v>
      </c>
      <c r="J64" s="35" t="s">
        <v>304</v>
      </c>
    </row>
    <row r="65" spans="1:12">
      <c r="A65" s="19">
        <v>7</v>
      </c>
      <c r="B65" s="18">
        <v>100000449231</v>
      </c>
      <c r="C65" s="19">
        <v>0</v>
      </c>
      <c r="D65" s="19" t="s">
        <v>19</v>
      </c>
      <c r="E65" s="17" t="s">
        <v>2089</v>
      </c>
      <c r="F65" s="20">
        <v>2239583.2999999998</v>
      </c>
      <c r="G65" s="20">
        <v>-20889.080000000002</v>
      </c>
      <c r="H65" s="20">
        <v>2218694.2200000002</v>
      </c>
      <c r="I65" s="35" t="s">
        <v>288</v>
      </c>
      <c r="J65" s="35" t="s">
        <v>304</v>
      </c>
    </row>
    <row r="66" spans="1:12">
      <c r="A66" s="19"/>
      <c r="B66" s="18">
        <v>100000449231</v>
      </c>
      <c r="C66" s="19">
        <v>1</v>
      </c>
      <c r="D66" s="19" t="s">
        <v>19</v>
      </c>
      <c r="E66" s="17" t="s">
        <v>2089</v>
      </c>
      <c r="F66" s="20">
        <v>2760416.7</v>
      </c>
      <c r="G66" s="20">
        <v>-2760415.7</v>
      </c>
      <c r="H66" s="17">
        <v>1</v>
      </c>
      <c r="I66" s="35" t="s">
        <v>288</v>
      </c>
      <c r="J66" s="35" t="s">
        <v>304</v>
      </c>
    </row>
    <row r="67" spans="1:12">
      <c r="A67" s="19">
        <v>8</v>
      </c>
      <c r="B67" s="18">
        <v>100000450078</v>
      </c>
      <c r="C67" s="19">
        <v>0</v>
      </c>
      <c r="D67" s="19" t="s">
        <v>19</v>
      </c>
      <c r="E67" s="17" t="s">
        <v>2090</v>
      </c>
      <c r="F67" s="20">
        <v>6750000</v>
      </c>
      <c r="G67" s="20">
        <v>-62671.23</v>
      </c>
      <c r="H67" s="20">
        <v>6687328.7699999996</v>
      </c>
      <c r="I67" s="35" t="s">
        <v>288</v>
      </c>
      <c r="J67" s="35" t="s">
        <v>304</v>
      </c>
    </row>
    <row r="68" spans="1:12">
      <c r="A68" s="19"/>
      <c r="B68" s="18">
        <v>100000450078</v>
      </c>
      <c r="C68" s="19">
        <v>1</v>
      </c>
      <c r="D68" s="19" t="s">
        <v>19</v>
      </c>
      <c r="E68" s="17" t="s">
        <v>2090</v>
      </c>
      <c r="F68" s="20">
        <v>8250000</v>
      </c>
      <c r="G68" s="20">
        <v>-8249999</v>
      </c>
      <c r="H68" s="17">
        <v>1</v>
      </c>
      <c r="I68" s="35" t="s">
        <v>288</v>
      </c>
      <c r="J68" s="35" t="s">
        <v>304</v>
      </c>
    </row>
    <row r="69" spans="1:12">
      <c r="A69" s="21"/>
      <c r="B69" s="22" t="s">
        <v>32</v>
      </c>
      <c r="C69" s="15"/>
      <c r="D69" s="15"/>
      <c r="E69" s="21"/>
      <c r="F69" s="23">
        <v>99553309.680000007</v>
      </c>
      <c r="G69" s="23">
        <v>-24534480.809999999</v>
      </c>
      <c r="H69" s="23">
        <v>75018828.870000005</v>
      </c>
      <c r="I69" s="36"/>
      <c r="J69" s="36"/>
      <c r="K69" s="12"/>
      <c r="L69" s="12"/>
    </row>
    <row r="70" spans="1:12" s="8" customFormat="1">
      <c r="A70" s="43" t="s">
        <v>276</v>
      </c>
      <c r="B70" s="44"/>
      <c r="C70" s="44"/>
      <c r="D70" s="44"/>
      <c r="E70" s="45"/>
      <c r="F70" s="7">
        <f>F69</f>
        <v>99553309.680000007</v>
      </c>
      <c r="G70" s="7">
        <f t="shared" ref="G70:H70" si="1">G69</f>
        <v>-24534480.809999999</v>
      </c>
      <c r="H70" s="7">
        <f t="shared" si="1"/>
        <v>75018828.870000005</v>
      </c>
      <c r="I70" s="39"/>
      <c r="J70" s="40"/>
    </row>
    <row r="71" spans="1:12">
      <c r="B71" s="4" t="s">
        <v>33</v>
      </c>
      <c r="F71" s="5">
        <v>99553309.680000007</v>
      </c>
      <c r="G71" s="5">
        <v>-24534480.809999999</v>
      </c>
      <c r="H71" s="5">
        <v>75018828.870000005</v>
      </c>
    </row>
    <row r="72" spans="1:12">
      <c r="F72" s="5"/>
      <c r="G72" s="5"/>
      <c r="H72" s="5"/>
    </row>
    <row r="73" spans="1:12">
      <c r="A73" s="13" t="s">
        <v>2091</v>
      </c>
      <c r="F73" s="5"/>
      <c r="G73" s="5"/>
      <c r="H73" s="5"/>
    </row>
    <row r="74" spans="1:12" s="12" customFormat="1">
      <c r="A74" s="15" t="s">
        <v>273</v>
      </c>
      <c r="B74" s="16" t="s">
        <v>1</v>
      </c>
      <c r="C74" s="15" t="s">
        <v>2</v>
      </c>
      <c r="D74" s="15" t="s">
        <v>274</v>
      </c>
      <c r="E74" s="15" t="s">
        <v>3</v>
      </c>
      <c r="F74" s="15" t="s">
        <v>4</v>
      </c>
      <c r="G74" s="15" t="s">
        <v>307</v>
      </c>
      <c r="H74" s="15" t="s">
        <v>6</v>
      </c>
      <c r="I74" s="34"/>
      <c r="J74" s="34"/>
      <c r="K74" s="6"/>
      <c r="L74" s="6"/>
    </row>
    <row r="75" spans="1:12">
      <c r="A75" s="19">
        <v>1</v>
      </c>
      <c r="B75" s="18">
        <v>100000128325</v>
      </c>
      <c r="C75" s="19">
        <v>0</v>
      </c>
      <c r="D75" s="19" t="s">
        <v>776</v>
      </c>
      <c r="E75" s="17" t="s">
        <v>2092</v>
      </c>
      <c r="F75" s="20">
        <v>219900</v>
      </c>
      <c r="G75" s="20">
        <v>-219899</v>
      </c>
      <c r="H75" s="17">
        <v>1</v>
      </c>
      <c r="I75" s="35" t="s">
        <v>290</v>
      </c>
      <c r="J75" s="35" t="s">
        <v>305</v>
      </c>
    </row>
    <row r="76" spans="1:12">
      <c r="A76" s="21"/>
      <c r="B76" s="22" t="s">
        <v>2091</v>
      </c>
      <c r="C76" s="15"/>
      <c r="D76" s="15"/>
      <c r="E76" s="21"/>
      <c r="F76" s="23">
        <v>219900</v>
      </c>
      <c r="G76" s="23">
        <v>-219899</v>
      </c>
      <c r="H76" s="21">
        <v>1</v>
      </c>
      <c r="I76" s="36"/>
      <c r="J76" s="36"/>
      <c r="K76" s="12"/>
      <c r="L76" s="12"/>
    </row>
    <row r="77" spans="1:12" s="8" customFormat="1">
      <c r="A77" s="43" t="s">
        <v>276</v>
      </c>
      <c r="B77" s="44"/>
      <c r="C77" s="44"/>
      <c r="D77" s="44"/>
      <c r="E77" s="45"/>
      <c r="F77" s="7">
        <f>F76</f>
        <v>219900</v>
      </c>
      <c r="G77" s="7">
        <f t="shared" ref="G77:H77" si="2">G76</f>
        <v>-219899</v>
      </c>
      <c r="H77" s="7">
        <f t="shared" si="2"/>
        <v>1</v>
      </c>
      <c r="I77" s="39"/>
      <c r="J77" s="40"/>
    </row>
    <row r="78" spans="1:12">
      <c r="B78" s="4" t="s">
        <v>60</v>
      </c>
      <c r="F78" s="5">
        <v>219900</v>
      </c>
      <c r="G78" s="5">
        <v>-219899</v>
      </c>
      <c r="H78" s="3">
        <v>1</v>
      </c>
    </row>
    <row r="79" spans="1:12">
      <c r="F79" s="5"/>
      <c r="G79" s="5"/>
    </row>
    <row r="80" spans="1:12">
      <c r="A80" s="13" t="s">
        <v>93</v>
      </c>
      <c r="F80" s="5"/>
      <c r="G80" s="5"/>
    </row>
    <row r="81" spans="1:12" s="12" customFormat="1">
      <c r="A81" s="15" t="s">
        <v>273</v>
      </c>
      <c r="B81" s="16" t="s">
        <v>1</v>
      </c>
      <c r="C81" s="15" t="s">
        <v>2</v>
      </c>
      <c r="D81" s="15" t="s">
        <v>274</v>
      </c>
      <c r="E81" s="15" t="s">
        <v>3</v>
      </c>
      <c r="F81" s="15" t="s">
        <v>4</v>
      </c>
      <c r="G81" s="15" t="s">
        <v>307</v>
      </c>
      <c r="H81" s="15" t="s">
        <v>6</v>
      </c>
      <c r="I81" s="34"/>
      <c r="J81" s="34"/>
      <c r="K81" s="6"/>
      <c r="L81" s="6"/>
    </row>
    <row r="82" spans="1:12">
      <c r="A82" s="19">
        <v>1</v>
      </c>
      <c r="B82" s="18">
        <v>100000231458</v>
      </c>
      <c r="C82" s="19">
        <v>0</v>
      </c>
      <c r="D82" s="19" t="s">
        <v>2093</v>
      </c>
      <c r="E82" s="17" t="s">
        <v>2094</v>
      </c>
      <c r="F82" s="20">
        <v>20400</v>
      </c>
      <c r="G82" s="20">
        <v>-6406.15</v>
      </c>
      <c r="H82" s="20">
        <v>13993.85</v>
      </c>
      <c r="I82" s="35" t="s">
        <v>291</v>
      </c>
      <c r="J82" s="35" t="s">
        <v>304</v>
      </c>
    </row>
    <row r="83" spans="1:12">
      <c r="A83" s="19">
        <v>2</v>
      </c>
      <c r="B83" s="18">
        <v>100000231461</v>
      </c>
      <c r="C83" s="19">
        <v>0</v>
      </c>
      <c r="D83" s="19" t="s">
        <v>2093</v>
      </c>
      <c r="E83" s="17" t="s">
        <v>2095</v>
      </c>
      <c r="F83" s="20">
        <v>5500</v>
      </c>
      <c r="G83" s="20">
        <v>-1727.15</v>
      </c>
      <c r="H83" s="20">
        <v>3772.85</v>
      </c>
      <c r="I83" s="35" t="s">
        <v>291</v>
      </c>
      <c r="J83" s="35" t="s">
        <v>304</v>
      </c>
    </row>
    <row r="84" spans="1:12">
      <c r="A84" s="19">
        <v>3</v>
      </c>
      <c r="B84" s="18">
        <v>100000322403</v>
      </c>
      <c r="C84" s="19">
        <v>0</v>
      </c>
      <c r="D84" s="19" t="s">
        <v>358</v>
      </c>
      <c r="E84" s="17" t="s">
        <v>359</v>
      </c>
      <c r="F84" s="20">
        <v>400000</v>
      </c>
      <c r="G84" s="20">
        <v>-101369.86</v>
      </c>
      <c r="H84" s="20">
        <v>298630.14</v>
      </c>
      <c r="I84" s="35" t="s">
        <v>291</v>
      </c>
      <c r="J84" s="35" t="s">
        <v>304</v>
      </c>
    </row>
    <row r="85" spans="1:12">
      <c r="A85" s="19">
        <v>4</v>
      </c>
      <c r="B85" s="18">
        <v>100000329338</v>
      </c>
      <c r="C85" s="19">
        <v>0</v>
      </c>
      <c r="D85" s="19" t="s">
        <v>74</v>
      </c>
      <c r="E85" s="17" t="s">
        <v>75</v>
      </c>
      <c r="F85" s="20">
        <v>17900</v>
      </c>
      <c r="G85" s="20">
        <v>-4254.32</v>
      </c>
      <c r="H85" s="20">
        <v>13645.68</v>
      </c>
      <c r="I85" s="35" t="s">
        <v>291</v>
      </c>
      <c r="J85" s="35" t="s">
        <v>304</v>
      </c>
    </row>
    <row r="86" spans="1:12">
      <c r="A86" s="19">
        <v>5</v>
      </c>
      <c r="B86" s="18">
        <v>100000329339</v>
      </c>
      <c r="C86" s="19">
        <v>0</v>
      </c>
      <c r="D86" s="19" t="s">
        <v>74</v>
      </c>
      <c r="E86" s="17" t="s">
        <v>75</v>
      </c>
      <c r="F86" s="20">
        <v>17900</v>
      </c>
      <c r="G86" s="20">
        <v>-4254.32</v>
      </c>
      <c r="H86" s="20">
        <v>13645.68</v>
      </c>
      <c r="I86" s="35" t="s">
        <v>291</v>
      </c>
      <c r="J86" s="35" t="s">
        <v>304</v>
      </c>
    </row>
    <row r="87" spans="1:12">
      <c r="A87" s="19">
        <v>6</v>
      </c>
      <c r="B87" s="18">
        <v>100000401248</v>
      </c>
      <c r="C87" s="19">
        <v>0</v>
      </c>
      <c r="D87" s="19" t="s">
        <v>136</v>
      </c>
      <c r="E87" s="17" t="s">
        <v>2096</v>
      </c>
      <c r="F87" s="20">
        <v>282000</v>
      </c>
      <c r="G87" s="20">
        <v>-19572.599999999999</v>
      </c>
      <c r="H87" s="20">
        <v>262427.40000000002</v>
      </c>
      <c r="I87" s="35" t="s">
        <v>291</v>
      </c>
      <c r="J87" s="35" t="s">
        <v>304</v>
      </c>
    </row>
    <row r="88" spans="1:12">
      <c r="A88" s="19">
        <v>7</v>
      </c>
      <c r="B88" s="18">
        <v>100000418292</v>
      </c>
      <c r="C88" s="19">
        <v>0</v>
      </c>
      <c r="D88" s="19" t="s">
        <v>365</v>
      </c>
      <c r="E88" s="17" t="s">
        <v>2097</v>
      </c>
      <c r="F88" s="20">
        <v>23041.61</v>
      </c>
      <c r="G88" s="20">
        <v>-2320.4499999999998</v>
      </c>
      <c r="H88" s="20">
        <v>20721.16</v>
      </c>
      <c r="I88" s="35" t="s">
        <v>291</v>
      </c>
      <c r="J88" s="35" t="s">
        <v>304</v>
      </c>
    </row>
    <row r="89" spans="1:12">
      <c r="A89" s="17"/>
      <c r="B89" s="18">
        <v>100000418292</v>
      </c>
      <c r="C89" s="19">
        <v>1</v>
      </c>
      <c r="D89" s="19" t="s">
        <v>365</v>
      </c>
      <c r="E89" s="17" t="s">
        <v>2097</v>
      </c>
      <c r="F89" s="20">
        <v>4958.3900000000003</v>
      </c>
      <c r="G89" s="20">
        <v>-4957.3900000000003</v>
      </c>
      <c r="H89" s="17">
        <v>1</v>
      </c>
      <c r="I89" s="35" t="s">
        <v>291</v>
      </c>
      <c r="J89" s="35" t="s">
        <v>304</v>
      </c>
    </row>
    <row r="90" spans="1:12">
      <c r="A90" s="19">
        <v>8</v>
      </c>
      <c r="B90" s="18">
        <v>100000418293</v>
      </c>
      <c r="C90" s="19">
        <v>0</v>
      </c>
      <c r="D90" s="19" t="s">
        <v>365</v>
      </c>
      <c r="E90" s="17" t="s">
        <v>2097</v>
      </c>
      <c r="F90" s="20">
        <v>23041.61</v>
      </c>
      <c r="G90" s="20">
        <v>-2320.46</v>
      </c>
      <c r="H90" s="20">
        <v>20721.150000000001</v>
      </c>
      <c r="I90" s="35" t="s">
        <v>291</v>
      </c>
      <c r="J90" s="35" t="s">
        <v>304</v>
      </c>
    </row>
    <row r="91" spans="1:12">
      <c r="A91" s="17"/>
      <c r="B91" s="18">
        <v>100000418293</v>
      </c>
      <c r="C91" s="19">
        <v>1</v>
      </c>
      <c r="D91" s="19" t="s">
        <v>365</v>
      </c>
      <c r="E91" s="17" t="s">
        <v>2097</v>
      </c>
      <c r="F91" s="20">
        <v>4958.3900000000003</v>
      </c>
      <c r="G91" s="20">
        <v>-4957.3900000000003</v>
      </c>
      <c r="H91" s="17">
        <v>1</v>
      </c>
      <c r="I91" s="35" t="s">
        <v>291</v>
      </c>
      <c r="J91" s="35" t="s">
        <v>304</v>
      </c>
    </row>
    <row r="92" spans="1:12">
      <c r="A92" s="19">
        <v>9</v>
      </c>
      <c r="B92" s="18">
        <v>100000418294</v>
      </c>
      <c r="C92" s="19">
        <v>0</v>
      </c>
      <c r="D92" s="19" t="s">
        <v>365</v>
      </c>
      <c r="E92" s="17" t="s">
        <v>2097</v>
      </c>
      <c r="F92" s="20">
        <v>23041.61</v>
      </c>
      <c r="G92" s="20">
        <v>-2320.46</v>
      </c>
      <c r="H92" s="20">
        <v>20721.150000000001</v>
      </c>
      <c r="I92" s="35" t="s">
        <v>291</v>
      </c>
      <c r="J92" s="35" t="s">
        <v>304</v>
      </c>
    </row>
    <row r="93" spans="1:12">
      <c r="A93" s="17"/>
      <c r="B93" s="18">
        <v>100000418294</v>
      </c>
      <c r="C93" s="19">
        <v>1</v>
      </c>
      <c r="D93" s="19" t="s">
        <v>365</v>
      </c>
      <c r="E93" s="17" t="s">
        <v>2097</v>
      </c>
      <c r="F93" s="20">
        <v>4958.3900000000003</v>
      </c>
      <c r="G93" s="20">
        <v>-4957.3900000000003</v>
      </c>
      <c r="H93" s="17">
        <v>1</v>
      </c>
      <c r="I93" s="35" t="s">
        <v>291</v>
      </c>
      <c r="J93" s="35" t="s">
        <v>304</v>
      </c>
    </row>
    <row r="94" spans="1:12">
      <c r="A94" s="19">
        <v>10</v>
      </c>
      <c r="B94" s="18">
        <v>100000418314</v>
      </c>
      <c r="C94" s="19">
        <v>0</v>
      </c>
      <c r="D94" s="19" t="s">
        <v>365</v>
      </c>
      <c r="E94" s="17" t="s">
        <v>2098</v>
      </c>
      <c r="F94" s="20">
        <v>27156.25</v>
      </c>
      <c r="G94" s="20">
        <v>-2734.82</v>
      </c>
      <c r="H94" s="20">
        <v>24421.43</v>
      </c>
      <c r="I94" s="35" t="s">
        <v>291</v>
      </c>
      <c r="J94" s="35" t="s">
        <v>304</v>
      </c>
    </row>
    <row r="95" spans="1:12">
      <c r="A95" s="17"/>
      <c r="B95" s="18">
        <v>100000418314</v>
      </c>
      <c r="C95" s="19">
        <v>1</v>
      </c>
      <c r="D95" s="19" t="s">
        <v>365</v>
      </c>
      <c r="E95" s="17" t="s">
        <v>2098</v>
      </c>
      <c r="F95" s="20">
        <v>5843.75</v>
      </c>
      <c r="G95" s="20">
        <v>-5842.75</v>
      </c>
      <c r="H95" s="17">
        <v>1</v>
      </c>
      <c r="I95" s="35" t="s">
        <v>291</v>
      </c>
      <c r="J95" s="35" t="s">
        <v>304</v>
      </c>
    </row>
    <row r="96" spans="1:12">
      <c r="A96" s="19">
        <v>11</v>
      </c>
      <c r="B96" s="18">
        <v>100000418315</v>
      </c>
      <c r="C96" s="19">
        <v>0</v>
      </c>
      <c r="D96" s="19" t="s">
        <v>365</v>
      </c>
      <c r="E96" s="17" t="s">
        <v>2098</v>
      </c>
      <c r="F96" s="20">
        <v>27156.25</v>
      </c>
      <c r="G96" s="20">
        <v>-2734.84</v>
      </c>
      <c r="H96" s="20">
        <v>24421.41</v>
      </c>
      <c r="I96" s="35" t="s">
        <v>291</v>
      </c>
      <c r="J96" s="35" t="s">
        <v>304</v>
      </c>
    </row>
    <row r="97" spans="1:12">
      <c r="A97" s="17"/>
      <c r="B97" s="18">
        <v>100000418315</v>
      </c>
      <c r="C97" s="19">
        <v>1</v>
      </c>
      <c r="D97" s="19" t="s">
        <v>365</v>
      </c>
      <c r="E97" s="17" t="s">
        <v>2098</v>
      </c>
      <c r="F97" s="20">
        <v>5843.75</v>
      </c>
      <c r="G97" s="20">
        <v>-5842.75</v>
      </c>
      <c r="H97" s="17">
        <v>1</v>
      </c>
      <c r="I97" s="35" t="s">
        <v>291</v>
      </c>
      <c r="J97" s="35" t="s">
        <v>304</v>
      </c>
    </row>
    <row r="98" spans="1:12">
      <c r="A98" s="19">
        <v>12</v>
      </c>
      <c r="B98" s="18">
        <v>100000418316</v>
      </c>
      <c r="C98" s="19">
        <v>0</v>
      </c>
      <c r="D98" s="19" t="s">
        <v>365</v>
      </c>
      <c r="E98" s="17" t="s">
        <v>2098</v>
      </c>
      <c r="F98" s="20">
        <v>27156.25</v>
      </c>
      <c r="G98" s="20">
        <v>-2734.84</v>
      </c>
      <c r="H98" s="20">
        <v>24421.41</v>
      </c>
      <c r="I98" s="35" t="s">
        <v>291</v>
      </c>
      <c r="J98" s="35" t="s">
        <v>304</v>
      </c>
    </row>
    <row r="99" spans="1:12">
      <c r="A99" s="17"/>
      <c r="B99" s="18">
        <v>100000418316</v>
      </c>
      <c r="C99" s="19">
        <v>1</v>
      </c>
      <c r="D99" s="19" t="s">
        <v>365</v>
      </c>
      <c r="E99" s="17" t="s">
        <v>2098</v>
      </c>
      <c r="F99" s="20">
        <v>5843.75</v>
      </c>
      <c r="G99" s="20">
        <v>-5842.75</v>
      </c>
      <c r="H99" s="17">
        <v>1</v>
      </c>
      <c r="I99" s="35" t="s">
        <v>291</v>
      </c>
      <c r="J99" s="35" t="s">
        <v>304</v>
      </c>
    </row>
    <row r="100" spans="1:12">
      <c r="A100" s="19">
        <v>13</v>
      </c>
      <c r="B100" s="18">
        <v>100000418317</v>
      </c>
      <c r="C100" s="19">
        <v>0</v>
      </c>
      <c r="D100" s="19" t="s">
        <v>365</v>
      </c>
      <c r="E100" s="17" t="s">
        <v>2098</v>
      </c>
      <c r="F100" s="20">
        <v>27156.25</v>
      </c>
      <c r="G100" s="20">
        <v>-2734.84</v>
      </c>
      <c r="H100" s="20">
        <v>24421.41</v>
      </c>
      <c r="I100" s="35" t="s">
        <v>291</v>
      </c>
      <c r="J100" s="35" t="s">
        <v>304</v>
      </c>
    </row>
    <row r="101" spans="1:12">
      <c r="A101" s="17"/>
      <c r="B101" s="18">
        <v>100000418317</v>
      </c>
      <c r="C101" s="19">
        <v>1</v>
      </c>
      <c r="D101" s="19" t="s">
        <v>365</v>
      </c>
      <c r="E101" s="17" t="s">
        <v>2098</v>
      </c>
      <c r="F101" s="20">
        <v>5843.75</v>
      </c>
      <c r="G101" s="20">
        <v>-5842.75</v>
      </c>
      <c r="H101" s="17">
        <v>1</v>
      </c>
      <c r="I101" s="35" t="s">
        <v>291</v>
      </c>
      <c r="J101" s="35" t="s">
        <v>304</v>
      </c>
    </row>
    <row r="102" spans="1:12">
      <c r="A102" s="19">
        <v>14</v>
      </c>
      <c r="B102" s="18">
        <v>100000418318</v>
      </c>
      <c r="C102" s="19">
        <v>0</v>
      </c>
      <c r="D102" s="19" t="s">
        <v>365</v>
      </c>
      <c r="E102" s="17" t="s">
        <v>2098</v>
      </c>
      <c r="F102" s="20">
        <v>27156.25</v>
      </c>
      <c r="G102" s="20">
        <v>-2734.84</v>
      </c>
      <c r="H102" s="20">
        <v>24421.41</v>
      </c>
      <c r="I102" s="35" t="s">
        <v>291</v>
      </c>
      <c r="J102" s="35" t="s">
        <v>304</v>
      </c>
    </row>
    <row r="103" spans="1:12">
      <c r="A103" s="17"/>
      <c r="B103" s="18">
        <v>100000418318</v>
      </c>
      <c r="C103" s="19">
        <v>1</v>
      </c>
      <c r="D103" s="19" t="s">
        <v>365</v>
      </c>
      <c r="E103" s="17" t="s">
        <v>2098</v>
      </c>
      <c r="F103" s="20">
        <v>5843.75</v>
      </c>
      <c r="G103" s="20">
        <v>-5842.75</v>
      </c>
      <c r="H103" s="17">
        <v>1</v>
      </c>
      <c r="I103" s="35" t="s">
        <v>291</v>
      </c>
      <c r="J103" s="35" t="s">
        <v>304</v>
      </c>
    </row>
    <row r="104" spans="1:12">
      <c r="A104" s="19">
        <v>15</v>
      </c>
      <c r="B104" s="18">
        <v>100000418319</v>
      </c>
      <c r="C104" s="19">
        <v>0</v>
      </c>
      <c r="D104" s="19" t="s">
        <v>365</v>
      </c>
      <c r="E104" s="17" t="s">
        <v>291</v>
      </c>
      <c r="F104" s="20">
        <v>18927.14</v>
      </c>
      <c r="G104" s="20">
        <v>-1906.1</v>
      </c>
      <c r="H104" s="20">
        <v>17021.04</v>
      </c>
      <c r="I104" s="35" t="s">
        <v>291</v>
      </c>
      <c r="J104" s="35" t="s">
        <v>304</v>
      </c>
    </row>
    <row r="105" spans="1:12">
      <c r="A105" s="17"/>
      <c r="B105" s="18">
        <v>100000418319</v>
      </c>
      <c r="C105" s="19">
        <v>1</v>
      </c>
      <c r="D105" s="19" t="s">
        <v>365</v>
      </c>
      <c r="E105" s="17" t="s">
        <v>291</v>
      </c>
      <c r="F105" s="20">
        <v>4072.86</v>
      </c>
      <c r="G105" s="20">
        <v>-4071.86</v>
      </c>
      <c r="H105" s="17">
        <v>1</v>
      </c>
      <c r="I105" s="35" t="s">
        <v>291</v>
      </c>
      <c r="J105" s="35" t="s">
        <v>304</v>
      </c>
    </row>
    <row r="106" spans="1:12">
      <c r="A106" s="19">
        <v>16</v>
      </c>
      <c r="B106" s="18">
        <v>100000418320</v>
      </c>
      <c r="C106" s="19">
        <v>0</v>
      </c>
      <c r="D106" s="19" t="s">
        <v>365</v>
      </c>
      <c r="E106" s="17" t="s">
        <v>291</v>
      </c>
      <c r="F106" s="20">
        <v>18927.14</v>
      </c>
      <c r="G106" s="20">
        <v>-1906.1</v>
      </c>
      <c r="H106" s="20">
        <v>17021.04</v>
      </c>
      <c r="I106" s="35" t="s">
        <v>291</v>
      </c>
      <c r="J106" s="35" t="s">
        <v>304</v>
      </c>
    </row>
    <row r="107" spans="1:12">
      <c r="A107" s="17"/>
      <c r="B107" s="18">
        <v>100000418320</v>
      </c>
      <c r="C107" s="19">
        <v>1</v>
      </c>
      <c r="D107" s="19" t="s">
        <v>365</v>
      </c>
      <c r="E107" s="17" t="s">
        <v>291</v>
      </c>
      <c r="F107" s="20">
        <v>4072.86</v>
      </c>
      <c r="G107" s="20">
        <v>-4071.86</v>
      </c>
      <c r="H107" s="17">
        <v>1</v>
      </c>
      <c r="I107" s="35" t="s">
        <v>291</v>
      </c>
      <c r="J107" s="35" t="s">
        <v>304</v>
      </c>
    </row>
    <row r="108" spans="1:12">
      <c r="A108" s="21"/>
      <c r="B108" s="22" t="s">
        <v>93</v>
      </c>
      <c r="C108" s="15"/>
      <c r="D108" s="15"/>
      <c r="E108" s="21"/>
      <c r="F108" s="23">
        <f>SUM(F82:F107)</f>
        <v>1038700</v>
      </c>
      <c r="G108" s="23">
        <f t="shared" ref="G108:H108" si="3">SUM(G82:G107)</f>
        <v>-214261.79000000004</v>
      </c>
      <c r="H108" s="23">
        <f t="shared" si="3"/>
        <v>824438.21000000043</v>
      </c>
      <c r="I108" s="36"/>
      <c r="J108" s="36"/>
      <c r="K108" s="12"/>
      <c r="L108" s="12"/>
    </row>
    <row r="109" spans="1:12">
      <c r="A109" s="12"/>
      <c r="B109" s="13"/>
      <c r="C109" s="6"/>
      <c r="D109" s="6"/>
      <c r="E109" s="12"/>
      <c r="F109" s="14"/>
      <c r="G109" s="14"/>
      <c r="H109" s="14"/>
      <c r="I109" s="36"/>
      <c r="J109" s="36"/>
      <c r="K109" s="12"/>
      <c r="L109" s="12"/>
    </row>
    <row r="110" spans="1:12">
      <c r="A110" s="13" t="s">
        <v>278</v>
      </c>
      <c r="B110" s="13"/>
      <c r="C110" s="6"/>
      <c r="D110" s="6"/>
      <c r="E110" s="12"/>
      <c r="F110" s="14"/>
      <c r="G110" s="14"/>
      <c r="H110" s="14"/>
      <c r="I110" s="36"/>
      <c r="J110" s="36"/>
      <c r="K110" s="12"/>
      <c r="L110" s="12"/>
    </row>
    <row r="111" spans="1:12" s="12" customFormat="1">
      <c r="A111" s="15" t="s">
        <v>273</v>
      </c>
      <c r="B111" s="16" t="s">
        <v>1</v>
      </c>
      <c r="C111" s="15" t="s">
        <v>2</v>
      </c>
      <c r="D111" s="15" t="s">
        <v>274</v>
      </c>
      <c r="E111" s="15" t="s">
        <v>3</v>
      </c>
      <c r="F111" s="15" t="s">
        <v>4</v>
      </c>
      <c r="G111" s="15" t="s">
        <v>307</v>
      </c>
      <c r="H111" s="15" t="s">
        <v>6</v>
      </c>
      <c r="I111" s="34"/>
      <c r="J111" s="34"/>
      <c r="K111" s="6"/>
      <c r="L111" s="6"/>
    </row>
    <row r="112" spans="1:12">
      <c r="A112" s="19">
        <v>1</v>
      </c>
      <c r="B112" s="18">
        <v>100000091882</v>
      </c>
      <c r="C112" s="19">
        <v>0</v>
      </c>
      <c r="D112" s="19" t="s">
        <v>2099</v>
      </c>
      <c r="E112" s="17" t="s">
        <v>2100</v>
      </c>
      <c r="F112" s="20">
        <v>14000</v>
      </c>
      <c r="G112" s="20">
        <v>-13999</v>
      </c>
      <c r="H112" s="17">
        <v>1</v>
      </c>
      <c r="I112" s="35" t="s">
        <v>291</v>
      </c>
      <c r="J112" s="35" t="s">
        <v>305</v>
      </c>
    </row>
    <row r="113" spans="1:10">
      <c r="A113" s="19">
        <v>2</v>
      </c>
      <c r="B113" s="18">
        <v>100000103043</v>
      </c>
      <c r="C113" s="19">
        <v>0</v>
      </c>
      <c r="D113" s="19" t="s">
        <v>95</v>
      </c>
      <c r="E113" s="17" t="s">
        <v>2101</v>
      </c>
      <c r="F113" s="20">
        <v>10687.5</v>
      </c>
      <c r="G113" s="20">
        <v>-10686.5</v>
      </c>
      <c r="H113" s="17">
        <v>1</v>
      </c>
      <c r="I113" s="35" t="s">
        <v>291</v>
      </c>
      <c r="J113" s="35" t="s">
        <v>305</v>
      </c>
    </row>
    <row r="114" spans="1:10">
      <c r="A114" s="19">
        <v>3</v>
      </c>
      <c r="B114" s="18">
        <v>100000103044</v>
      </c>
      <c r="C114" s="19">
        <v>0</v>
      </c>
      <c r="D114" s="19" t="s">
        <v>95</v>
      </c>
      <c r="E114" s="17" t="s">
        <v>2102</v>
      </c>
      <c r="F114" s="20">
        <v>10687.5</v>
      </c>
      <c r="G114" s="20">
        <v>-10686.5</v>
      </c>
      <c r="H114" s="17">
        <v>1</v>
      </c>
      <c r="I114" s="35" t="s">
        <v>291</v>
      </c>
      <c r="J114" s="35" t="s">
        <v>305</v>
      </c>
    </row>
    <row r="115" spans="1:10">
      <c r="A115" s="19">
        <v>4</v>
      </c>
      <c r="B115" s="18">
        <v>100000103045</v>
      </c>
      <c r="C115" s="19">
        <v>0</v>
      </c>
      <c r="D115" s="19" t="s">
        <v>95</v>
      </c>
      <c r="E115" s="17" t="s">
        <v>2103</v>
      </c>
      <c r="F115" s="20">
        <v>10687.5</v>
      </c>
      <c r="G115" s="20">
        <v>-10686.5</v>
      </c>
      <c r="H115" s="17">
        <v>1</v>
      </c>
      <c r="I115" s="35" t="s">
        <v>291</v>
      </c>
      <c r="J115" s="35" t="s">
        <v>305</v>
      </c>
    </row>
    <row r="116" spans="1:10">
      <c r="A116" s="19">
        <v>5</v>
      </c>
      <c r="B116" s="18">
        <v>100000103046</v>
      </c>
      <c r="C116" s="19">
        <v>0</v>
      </c>
      <c r="D116" s="19" t="s">
        <v>95</v>
      </c>
      <c r="E116" s="17" t="s">
        <v>2104</v>
      </c>
      <c r="F116" s="20">
        <v>10687.5</v>
      </c>
      <c r="G116" s="20">
        <v>-10686.5</v>
      </c>
      <c r="H116" s="17">
        <v>1</v>
      </c>
      <c r="I116" s="35" t="s">
        <v>291</v>
      </c>
      <c r="J116" s="35" t="s">
        <v>305</v>
      </c>
    </row>
    <row r="117" spans="1:10">
      <c r="A117" s="19">
        <v>6</v>
      </c>
      <c r="B117" s="18">
        <v>100000103047</v>
      </c>
      <c r="C117" s="19">
        <v>0</v>
      </c>
      <c r="D117" s="19" t="s">
        <v>95</v>
      </c>
      <c r="E117" s="17" t="s">
        <v>2105</v>
      </c>
      <c r="F117" s="20">
        <v>10687.5</v>
      </c>
      <c r="G117" s="20">
        <v>-10686.5</v>
      </c>
      <c r="H117" s="17">
        <v>1</v>
      </c>
      <c r="I117" s="35" t="s">
        <v>291</v>
      </c>
      <c r="J117" s="35" t="s">
        <v>305</v>
      </c>
    </row>
    <row r="118" spans="1:10">
      <c r="A118" s="19">
        <v>7</v>
      </c>
      <c r="B118" s="18">
        <v>100000103048</v>
      </c>
      <c r="C118" s="19">
        <v>0</v>
      </c>
      <c r="D118" s="19" t="s">
        <v>95</v>
      </c>
      <c r="E118" s="17" t="s">
        <v>2106</v>
      </c>
      <c r="F118" s="20">
        <v>10687.5</v>
      </c>
      <c r="G118" s="20">
        <v>-10686.5</v>
      </c>
      <c r="H118" s="17">
        <v>1</v>
      </c>
      <c r="I118" s="35" t="s">
        <v>291</v>
      </c>
      <c r="J118" s="35" t="s">
        <v>305</v>
      </c>
    </row>
    <row r="119" spans="1:10">
      <c r="A119" s="19">
        <v>8</v>
      </c>
      <c r="B119" s="18">
        <v>100000103049</v>
      </c>
      <c r="C119" s="19">
        <v>0</v>
      </c>
      <c r="D119" s="19" t="s">
        <v>95</v>
      </c>
      <c r="E119" s="17" t="s">
        <v>2107</v>
      </c>
      <c r="F119" s="20">
        <v>10687.5</v>
      </c>
      <c r="G119" s="20">
        <v>-10686.5</v>
      </c>
      <c r="H119" s="17">
        <v>1</v>
      </c>
      <c r="I119" s="35" t="s">
        <v>291</v>
      </c>
      <c r="J119" s="35" t="s">
        <v>305</v>
      </c>
    </row>
    <row r="120" spans="1:10">
      <c r="A120" s="19">
        <v>9</v>
      </c>
      <c r="B120" s="18">
        <v>100000103050</v>
      </c>
      <c r="C120" s="19">
        <v>0</v>
      </c>
      <c r="D120" s="19" t="s">
        <v>95</v>
      </c>
      <c r="E120" s="17" t="s">
        <v>2108</v>
      </c>
      <c r="F120" s="20">
        <v>10687.5</v>
      </c>
      <c r="G120" s="20">
        <v>-10686.5</v>
      </c>
      <c r="H120" s="17">
        <v>1</v>
      </c>
      <c r="I120" s="35" t="s">
        <v>291</v>
      </c>
      <c r="J120" s="35" t="s">
        <v>305</v>
      </c>
    </row>
    <row r="121" spans="1:10">
      <c r="A121" s="19">
        <v>10</v>
      </c>
      <c r="B121" s="18">
        <v>100000103051</v>
      </c>
      <c r="C121" s="19">
        <v>0</v>
      </c>
      <c r="D121" s="19" t="s">
        <v>95</v>
      </c>
      <c r="E121" s="17" t="s">
        <v>2109</v>
      </c>
      <c r="F121" s="20">
        <v>10687.5</v>
      </c>
      <c r="G121" s="20">
        <v>-10686.5</v>
      </c>
      <c r="H121" s="17">
        <v>1</v>
      </c>
      <c r="I121" s="35" t="s">
        <v>291</v>
      </c>
      <c r="J121" s="35" t="s">
        <v>305</v>
      </c>
    </row>
    <row r="122" spans="1:10">
      <c r="A122" s="19">
        <v>11</v>
      </c>
      <c r="B122" s="18">
        <v>100000103052</v>
      </c>
      <c r="C122" s="19">
        <v>0</v>
      </c>
      <c r="D122" s="19" t="s">
        <v>95</v>
      </c>
      <c r="E122" s="17" t="s">
        <v>2110</v>
      </c>
      <c r="F122" s="20">
        <v>10687.5</v>
      </c>
      <c r="G122" s="20">
        <v>-10686.5</v>
      </c>
      <c r="H122" s="17">
        <v>1</v>
      </c>
      <c r="I122" s="35" t="s">
        <v>291</v>
      </c>
      <c r="J122" s="35" t="s">
        <v>305</v>
      </c>
    </row>
    <row r="123" spans="1:10">
      <c r="A123" s="19">
        <v>12</v>
      </c>
      <c r="B123" s="18">
        <v>100000103053</v>
      </c>
      <c r="C123" s="19">
        <v>0</v>
      </c>
      <c r="D123" s="19" t="s">
        <v>95</v>
      </c>
      <c r="E123" s="17" t="s">
        <v>2111</v>
      </c>
      <c r="F123" s="20">
        <v>10687.5</v>
      </c>
      <c r="G123" s="20">
        <v>-10686.5</v>
      </c>
      <c r="H123" s="17">
        <v>1</v>
      </c>
      <c r="I123" s="35" t="s">
        <v>291</v>
      </c>
      <c r="J123" s="35" t="s">
        <v>305</v>
      </c>
    </row>
    <row r="124" spans="1:10">
      <c r="A124" s="19">
        <v>13</v>
      </c>
      <c r="B124" s="18">
        <v>100000103054</v>
      </c>
      <c r="C124" s="19">
        <v>0</v>
      </c>
      <c r="D124" s="19" t="s">
        <v>95</v>
      </c>
      <c r="E124" s="17" t="s">
        <v>2112</v>
      </c>
      <c r="F124" s="20">
        <v>10687.5</v>
      </c>
      <c r="G124" s="20">
        <v>-10686.5</v>
      </c>
      <c r="H124" s="17">
        <v>1</v>
      </c>
      <c r="I124" s="35" t="s">
        <v>291</v>
      </c>
      <c r="J124" s="35" t="s">
        <v>305</v>
      </c>
    </row>
    <row r="125" spans="1:10">
      <c r="A125" s="19">
        <v>14</v>
      </c>
      <c r="B125" s="18">
        <v>100000103055</v>
      </c>
      <c r="C125" s="19">
        <v>0</v>
      </c>
      <c r="D125" s="19" t="s">
        <v>95</v>
      </c>
      <c r="E125" s="17" t="s">
        <v>2113</v>
      </c>
      <c r="F125" s="20">
        <v>10687.5</v>
      </c>
      <c r="G125" s="20">
        <v>-10686.5</v>
      </c>
      <c r="H125" s="17">
        <v>1</v>
      </c>
      <c r="I125" s="35" t="s">
        <v>291</v>
      </c>
      <c r="J125" s="35" t="s">
        <v>305</v>
      </c>
    </row>
    <row r="126" spans="1:10">
      <c r="A126" s="19">
        <v>15</v>
      </c>
      <c r="B126" s="18">
        <v>100000103056</v>
      </c>
      <c r="C126" s="19">
        <v>0</v>
      </c>
      <c r="D126" s="19" t="s">
        <v>95</v>
      </c>
      <c r="E126" s="17" t="s">
        <v>2114</v>
      </c>
      <c r="F126" s="20">
        <v>10687.5</v>
      </c>
      <c r="G126" s="20">
        <v>-10686.5</v>
      </c>
      <c r="H126" s="17">
        <v>1</v>
      </c>
      <c r="I126" s="35" t="s">
        <v>291</v>
      </c>
      <c r="J126" s="35" t="s">
        <v>305</v>
      </c>
    </row>
    <row r="127" spans="1:10">
      <c r="A127" s="19">
        <v>16</v>
      </c>
      <c r="B127" s="18">
        <v>100000103057</v>
      </c>
      <c r="C127" s="19">
        <v>0</v>
      </c>
      <c r="D127" s="19" t="s">
        <v>95</v>
      </c>
      <c r="E127" s="17" t="s">
        <v>2115</v>
      </c>
      <c r="F127" s="20">
        <v>10687.5</v>
      </c>
      <c r="G127" s="20">
        <v>-10686.5</v>
      </c>
      <c r="H127" s="17">
        <v>1</v>
      </c>
      <c r="I127" s="35" t="s">
        <v>291</v>
      </c>
      <c r="J127" s="35" t="s">
        <v>305</v>
      </c>
    </row>
    <row r="128" spans="1:10">
      <c r="A128" s="19">
        <v>17</v>
      </c>
      <c r="B128" s="18">
        <v>100000103058</v>
      </c>
      <c r="C128" s="19">
        <v>0</v>
      </c>
      <c r="D128" s="19" t="s">
        <v>95</v>
      </c>
      <c r="E128" s="17" t="s">
        <v>2116</v>
      </c>
      <c r="F128" s="20">
        <v>10687.5</v>
      </c>
      <c r="G128" s="20">
        <v>-10686.5</v>
      </c>
      <c r="H128" s="17">
        <v>1</v>
      </c>
      <c r="I128" s="35" t="s">
        <v>291</v>
      </c>
      <c r="J128" s="35" t="s">
        <v>305</v>
      </c>
    </row>
    <row r="129" spans="1:12">
      <c r="A129" s="17"/>
      <c r="B129" s="22" t="s">
        <v>278</v>
      </c>
      <c r="C129" s="19"/>
      <c r="D129" s="19"/>
      <c r="E129" s="17"/>
      <c r="F129" s="23">
        <f>SUM(F112:F128)</f>
        <v>185000</v>
      </c>
      <c r="G129" s="23">
        <f t="shared" ref="G129:H129" si="4">SUM(G112:G128)</f>
        <v>-184983</v>
      </c>
      <c r="H129" s="23">
        <f t="shared" si="4"/>
        <v>17</v>
      </c>
    </row>
    <row r="130" spans="1:12" s="8" customFormat="1">
      <c r="A130" s="43" t="s">
        <v>276</v>
      </c>
      <c r="B130" s="44"/>
      <c r="C130" s="44"/>
      <c r="D130" s="44"/>
      <c r="E130" s="45"/>
      <c r="F130" s="7">
        <f>F129+F108</f>
        <v>1223700</v>
      </c>
      <c r="G130" s="7">
        <f t="shared" ref="G130:H130" si="5">G129+G108</f>
        <v>-399244.79000000004</v>
      </c>
      <c r="H130" s="7">
        <f t="shared" si="5"/>
        <v>824455.21000000043</v>
      </c>
      <c r="I130" s="39"/>
      <c r="J130" s="40"/>
    </row>
    <row r="131" spans="1:12">
      <c r="B131" s="4" t="s">
        <v>94</v>
      </c>
      <c r="F131" s="5">
        <v>1223700</v>
      </c>
      <c r="G131" s="5">
        <v>-399244.79</v>
      </c>
      <c r="H131" s="5">
        <v>824455.21</v>
      </c>
    </row>
    <row r="132" spans="1:12">
      <c r="F132" s="5"/>
      <c r="G132" s="5"/>
      <c r="H132" s="5"/>
    </row>
    <row r="133" spans="1:12">
      <c r="A133" s="13" t="s">
        <v>120</v>
      </c>
      <c r="F133" s="5"/>
      <c r="G133" s="5"/>
      <c r="H133" s="5"/>
    </row>
    <row r="134" spans="1:12" s="12" customFormat="1">
      <c r="A134" s="15" t="s">
        <v>273</v>
      </c>
      <c r="B134" s="16" t="s">
        <v>1</v>
      </c>
      <c r="C134" s="15" t="s">
        <v>2</v>
      </c>
      <c r="D134" s="15" t="s">
        <v>274</v>
      </c>
      <c r="E134" s="15" t="s">
        <v>3</v>
      </c>
      <c r="F134" s="15" t="s">
        <v>4</v>
      </c>
      <c r="G134" s="15" t="s">
        <v>307</v>
      </c>
      <c r="H134" s="15" t="s">
        <v>6</v>
      </c>
      <c r="I134" s="34"/>
      <c r="J134" s="34"/>
      <c r="K134" s="6"/>
      <c r="L134" s="6"/>
    </row>
    <row r="135" spans="1:12">
      <c r="A135" s="19">
        <v>1</v>
      </c>
      <c r="B135" s="18">
        <v>100000212946</v>
      </c>
      <c r="C135" s="19">
        <v>0</v>
      </c>
      <c r="D135" s="19" t="s">
        <v>97</v>
      </c>
      <c r="E135" s="17" t="s">
        <v>98</v>
      </c>
      <c r="F135" s="20">
        <v>45500</v>
      </c>
      <c r="G135" s="20">
        <v>-26501.45</v>
      </c>
      <c r="H135" s="20">
        <v>18998.55</v>
      </c>
      <c r="I135" s="35" t="s">
        <v>292</v>
      </c>
      <c r="J135" s="35" t="s">
        <v>304</v>
      </c>
    </row>
    <row r="136" spans="1:12">
      <c r="A136" s="19">
        <v>2</v>
      </c>
      <c r="B136" s="18">
        <v>100000213299</v>
      </c>
      <c r="C136" s="19">
        <v>0</v>
      </c>
      <c r="D136" s="19" t="s">
        <v>97</v>
      </c>
      <c r="E136" s="17" t="s">
        <v>99</v>
      </c>
      <c r="F136" s="20">
        <v>45500</v>
      </c>
      <c r="G136" s="20">
        <v>-26501.45</v>
      </c>
      <c r="H136" s="20">
        <v>18998.55</v>
      </c>
      <c r="I136" s="35" t="s">
        <v>292</v>
      </c>
      <c r="J136" s="35" t="s">
        <v>304</v>
      </c>
    </row>
    <row r="137" spans="1:12">
      <c r="A137" s="19">
        <v>3</v>
      </c>
      <c r="B137" s="18">
        <v>100000213300</v>
      </c>
      <c r="C137" s="19">
        <v>0</v>
      </c>
      <c r="D137" s="19" t="s">
        <v>97</v>
      </c>
      <c r="E137" s="17" t="s">
        <v>99</v>
      </c>
      <c r="F137" s="20">
        <v>45500</v>
      </c>
      <c r="G137" s="20">
        <v>-26501.45</v>
      </c>
      <c r="H137" s="20">
        <v>18998.55</v>
      </c>
      <c r="I137" s="35" t="s">
        <v>292</v>
      </c>
      <c r="J137" s="35" t="s">
        <v>304</v>
      </c>
    </row>
    <row r="138" spans="1:12">
      <c r="A138" s="19">
        <v>4</v>
      </c>
      <c r="B138" s="18">
        <v>100000213301</v>
      </c>
      <c r="C138" s="19">
        <v>0</v>
      </c>
      <c r="D138" s="19" t="s">
        <v>97</v>
      </c>
      <c r="E138" s="17" t="s">
        <v>99</v>
      </c>
      <c r="F138" s="20">
        <v>45500</v>
      </c>
      <c r="G138" s="20">
        <v>-26501.45</v>
      </c>
      <c r="H138" s="20">
        <v>18998.55</v>
      </c>
      <c r="I138" s="35" t="s">
        <v>292</v>
      </c>
      <c r="J138" s="35" t="s">
        <v>304</v>
      </c>
    </row>
    <row r="139" spans="1:12">
      <c r="A139" s="19">
        <v>5</v>
      </c>
      <c r="B139" s="18">
        <v>100000213302</v>
      </c>
      <c r="C139" s="19">
        <v>0</v>
      </c>
      <c r="D139" s="19" t="s">
        <v>97</v>
      </c>
      <c r="E139" s="17" t="s">
        <v>99</v>
      </c>
      <c r="F139" s="20">
        <v>45500</v>
      </c>
      <c r="G139" s="20">
        <v>-26501.45</v>
      </c>
      <c r="H139" s="20">
        <v>18998.55</v>
      </c>
      <c r="I139" s="35" t="s">
        <v>292</v>
      </c>
      <c r="J139" s="35" t="s">
        <v>304</v>
      </c>
    </row>
    <row r="140" spans="1:12">
      <c r="A140" s="19">
        <v>6</v>
      </c>
      <c r="B140" s="18">
        <v>100000213303</v>
      </c>
      <c r="C140" s="19">
        <v>0</v>
      </c>
      <c r="D140" s="19" t="s">
        <v>97</v>
      </c>
      <c r="E140" s="17" t="s">
        <v>99</v>
      </c>
      <c r="F140" s="20">
        <v>45500</v>
      </c>
      <c r="G140" s="20">
        <v>-26501.45</v>
      </c>
      <c r="H140" s="20">
        <v>18998.55</v>
      </c>
      <c r="I140" s="35" t="s">
        <v>292</v>
      </c>
      <c r="J140" s="35" t="s">
        <v>304</v>
      </c>
    </row>
    <row r="141" spans="1:12">
      <c r="A141" s="19">
        <v>7</v>
      </c>
      <c r="B141" s="18">
        <v>100000213304</v>
      </c>
      <c r="C141" s="19">
        <v>0</v>
      </c>
      <c r="D141" s="19" t="s">
        <v>97</v>
      </c>
      <c r="E141" s="17" t="s">
        <v>99</v>
      </c>
      <c r="F141" s="20">
        <v>45500</v>
      </c>
      <c r="G141" s="20">
        <v>-26501.45</v>
      </c>
      <c r="H141" s="20">
        <v>18998.55</v>
      </c>
      <c r="I141" s="35" t="s">
        <v>292</v>
      </c>
      <c r="J141" s="35" t="s">
        <v>304</v>
      </c>
    </row>
    <row r="142" spans="1:12">
      <c r="A142" s="19">
        <v>8</v>
      </c>
      <c r="B142" s="18">
        <v>100000213305</v>
      </c>
      <c r="C142" s="19">
        <v>0</v>
      </c>
      <c r="D142" s="19" t="s">
        <v>97</v>
      </c>
      <c r="E142" s="17" t="s">
        <v>99</v>
      </c>
      <c r="F142" s="20">
        <v>45500</v>
      </c>
      <c r="G142" s="20">
        <v>-26501.45</v>
      </c>
      <c r="H142" s="20">
        <v>18998.55</v>
      </c>
      <c r="I142" s="35" t="s">
        <v>292</v>
      </c>
      <c r="J142" s="35" t="s">
        <v>304</v>
      </c>
    </row>
    <row r="143" spans="1:12">
      <c r="A143" s="19">
        <v>9</v>
      </c>
      <c r="B143" s="18">
        <v>100000213306</v>
      </c>
      <c r="C143" s="19">
        <v>0</v>
      </c>
      <c r="D143" s="19" t="s">
        <v>97</v>
      </c>
      <c r="E143" s="17" t="s">
        <v>99</v>
      </c>
      <c r="F143" s="20">
        <v>45500</v>
      </c>
      <c r="G143" s="20">
        <v>-26501.45</v>
      </c>
      <c r="H143" s="20">
        <v>18998.55</v>
      </c>
      <c r="I143" s="35" t="s">
        <v>292</v>
      </c>
      <c r="J143" s="35" t="s">
        <v>304</v>
      </c>
    </row>
    <row r="144" spans="1:12">
      <c r="A144" s="19">
        <v>10</v>
      </c>
      <c r="B144" s="18">
        <v>100000213307</v>
      </c>
      <c r="C144" s="19">
        <v>0</v>
      </c>
      <c r="D144" s="19" t="s">
        <v>97</v>
      </c>
      <c r="E144" s="17" t="s">
        <v>99</v>
      </c>
      <c r="F144" s="20">
        <v>45500</v>
      </c>
      <c r="G144" s="20">
        <v>-26501.45</v>
      </c>
      <c r="H144" s="20">
        <v>18998.55</v>
      </c>
      <c r="I144" s="35" t="s">
        <v>292</v>
      </c>
      <c r="J144" s="35" t="s">
        <v>304</v>
      </c>
    </row>
    <row r="145" spans="1:10">
      <c r="A145" s="19">
        <v>11</v>
      </c>
      <c r="B145" s="18">
        <v>100000213308</v>
      </c>
      <c r="C145" s="19">
        <v>0</v>
      </c>
      <c r="D145" s="19" t="s">
        <v>97</v>
      </c>
      <c r="E145" s="17" t="s">
        <v>99</v>
      </c>
      <c r="F145" s="20">
        <v>45500</v>
      </c>
      <c r="G145" s="20">
        <v>-26501.45</v>
      </c>
      <c r="H145" s="20">
        <v>18998.55</v>
      </c>
      <c r="I145" s="35" t="s">
        <v>292</v>
      </c>
      <c r="J145" s="35" t="s">
        <v>304</v>
      </c>
    </row>
    <row r="146" spans="1:10">
      <c r="A146" s="19">
        <v>12</v>
      </c>
      <c r="B146" s="18">
        <v>100000213309</v>
      </c>
      <c r="C146" s="19">
        <v>0</v>
      </c>
      <c r="D146" s="19" t="s">
        <v>97</v>
      </c>
      <c r="E146" s="17" t="s">
        <v>99</v>
      </c>
      <c r="F146" s="20">
        <v>45500</v>
      </c>
      <c r="G146" s="20">
        <v>-26501.45</v>
      </c>
      <c r="H146" s="20">
        <v>18998.55</v>
      </c>
      <c r="I146" s="35" t="s">
        <v>292</v>
      </c>
      <c r="J146" s="35" t="s">
        <v>304</v>
      </c>
    </row>
    <row r="147" spans="1:10">
      <c r="A147" s="19">
        <v>13</v>
      </c>
      <c r="B147" s="18">
        <v>100000213310</v>
      </c>
      <c r="C147" s="19">
        <v>0</v>
      </c>
      <c r="D147" s="19" t="s">
        <v>97</v>
      </c>
      <c r="E147" s="17" t="s">
        <v>99</v>
      </c>
      <c r="F147" s="20">
        <v>45500</v>
      </c>
      <c r="G147" s="20">
        <v>-26501.45</v>
      </c>
      <c r="H147" s="20">
        <v>18998.55</v>
      </c>
      <c r="I147" s="35" t="s">
        <v>292</v>
      </c>
      <c r="J147" s="35" t="s">
        <v>304</v>
      </c>
    </row>
    <row r="148" spans="1:10">
      <c r="A148" s="19">
        <v>14</v>
      </c>
      <c r="B148" s="18">
        <v>100000213311</v>
      </c>
      <c r="C148" s="19">
        <v>0</v>
      </c>
      <c r="D148" s="19" t="s">
        <v>97</v>
      </c>
      <c r="E148" s="17" t="s">
        <v>99</v>
      </c>
      <c r="F148" s="20">
        <v>45500</v>
      </c>
      <c r="G148" s="20">
        <v>-26501.45</v>
      </c>
      <c r="H148" s="20">
        <v>18998.55</v>
      </c>
      <c r="I148" s="35" t="s">
        <v>292</v>
      </c>
      <c r="J148" s="35" t="s">
        <v>304</v>
      </c>
    </row>
    <row r="149" spans="1:10">
      <c r="A149" s="19">
        <v>15</v>
      </c>
      <c r="B149" s="18">
        <v>100000213312</v>
      </c>
      <c r="C149" s="19">
        <v>0</v>
      </c>
      <c r="D149" s="19" t="s">
        <v>97</v>
      </c>
      <c r="E149" s="17" t="s">
        <v>99</v>
      </c>
      <c r="F149" s="20">
        <v>45500</v>
      </c>
      <c r="G149" s="20">
        <v>-26501.45</v>
      </c>
      <c r="H149" s="20">
        <v>18998.55</v>
      </c>
      <c r="I149" s="35" t="s">
        <v>292</v>
      </c>
      <c r="J149" s="35" t="s">
        <v>304</v>
      </c>
    </row>
    <row r="150" spans="1:10">
      <c r="A150" s="19">
        <v>16</v>
      </c>
      <c r="B150" s="18">
        <v>100000213313</v>
      </c>
      <c r="C150" s="19">
        <v>0</v>
      </c>
      <c r="D150" s="19" t="s">
        <v>97</v>
      </c>
      <c r="E150" s="17" t="s">
        <v>99</v>
      </c>
      <c r="F150" s="20">
        <v>45500</v>
      </c>
      <c r="G150" s="20">
        <v>-26501.45</v>
      </c>
      <c r="H150" s="20">
        <v>18998.55</v>
      </c>
      <c r="I150" s="35" t="s">
        <v>292</v>
      </c>
      <c r="J150" s="35" t="s">
        <v>304</v>
      </c>
    </row>
    <row r="151" spans="1:10">
      <c r="A151" s="19">
        <v>17</v>
      </c>
      <c r="B151" s="18">
        <v>100000213314</v>
      </c>
      <c r="C151" s="19">
        <v>0</v>
      </c>
      <c r="D151" s="19" t="s">
        <v>97</v>
      </c>
      <c r="E151" s="17" t="s">
        <v>99</v>
      </c>
      <c r="F151" s="20">
        <v>45500</v>
      </c>
      <c r="G151" s="20">
        <v>-26501.45</v>
      </c>
      <c r="H151" s="20">
        <v>18998.55</v>
      </c>
      <c r="I151" s="35" t="s">
        <v>292</v>
      </c>
      <c r="J151" s="35" t="s">
        <v>304</v>
      </c>
    </row>
    <row r="152" spans="1:10">
      <c r="A152" s="19">
        <v>18</v>
      </c>
      <c r="B152" s="18">
        <v>100000213315</v>
      </c>
      <c r="C152" s="19">
        <v>0</v>
      </c>
      <c r="D152" s="19" t="s">
        <v>97</v>
      </c>
      <c r="E152" s="17" t="s">
        <v>99</v>
      </c>
      <c r="F152" s="20">
        <v>45500</v>
      </c>
      <c r="G152" s="20">
        <v>-26501.45</v>
      </c>
      <c r="H152" s="20">
        <v>18998.55</v>
      </c>
      <c r="I152" s="35" t="s">
        <v>292</v>
      </c>
      <c r="J152" s="35" t="s">
        <v>304</v>
      </c>
    </row>
    <row r="153" spans="1:10">
      <c r="A153" s="19">
        <v>19</v>
      </c>
      <c r="B153" s="18">
        <v>100000213316</v>
      </c>
      <c r="C153" s="19">
        <v>0</v>
      </c>
      <c r="D153" s="19" t="s">
        <v>97</v>
      </c>
      <c r="E153" s="17" t="s">
        <v>99</v>
      </c>
      <c r="F153" s="20">
        <v>45500</v>
      </c>
      <c r="G153" s="20">
        <v>-26501.45</v>
      </c>
      <c r="H153" s="20">
        <v>18998.55</v>
      </c>
      <c r="I153" s="35" t="s">
        <v>292</v>
      </c>
      <c r="J153" s="35" t="s">
        <v>304</v>
      </c>
    </row>
    <row r="154" spans="1:10">
      <c r="A154" s="19">
        <v>20</v>
      </c>
      <c r="B154" s="18">
        <v>100000213317</v>
      </c>
      <c r="C154" s="19">
        <v>0</v>
      </c>
      <c r="D154" s="19" t="s">
        <v>97</v>
      </c>
      <c r="E154" s="17" t="s">
        <v>99</v>
      </c>
      <c r="F154" s="20">
        <v>45500</v>
      </c>
      <c r="G154" s="20">
        <v>-26501.45</v>
      </c>
      <c r="H154" s="20">
        <v>18998.55</v>
      </c>
      <c r="I154" s="35" t="s">
        <v>292</v>
      </c>
      <c r="J154" s="35" t="s">
        <v>304</v>
      </c>
    </row>
    <row r="155" spans="1:10">
      <c r="A155" s="19">
        <v>21</v>
      </c>
      <c r="B155" s="18">
        <v>100000213318</v>
      </c>
      <c r="C155" s="19">
        <v>0</v>
      </c>
      <c r="D155" s="19" t="s">
        <v>97</v>
      </c>
      <c r="E155" s="17" t="s">
        <v>99</v>
      </c>
      <c r="F155" s="20">
        <v>45500</v>
      </c>
      <c r="G155" s="20">
        <v>-26501.45</v>
      </c>
      <c r="H155" s="20">
        <v>18998.55</v>
      </c>
      <c r="I155" s="35" t="s">
        <v>292</v>
      </c>
      <c r="J155" s="35" t="s">
        <v>304</v>
      </c>
    </row>
    <row r="156" spans="1:10">
      <c r="A156" s="19">
        <v>22</v>
      </c>
      <c r="B156" s="18">
        <v>100000213319</v>
      </c>
      <c r="C156" s="19">
        <v>0</v>
      </c>
      <c r="D156" s="19" t="s">
        <v>97</v>
      </c>
      <c r="E156" s="17" t="s">
        <v>99</v>
      </c>
      <c r="F156" s="20">
        <v>45500</v>
      </c>
      <c r="G156" s="20">
        <v>-26501.45</v>
      </c>
      <c r="H156" s="20">
        <v>18998.55</v>
      </c>
      <c r="I156" s="35" t="s">
        <v>292</v>
      </c>
      <c r="J156" s="35" t="s">
        <v>304</v>
      </c>
    </row>
    <row r="157" spans="1:10">
      <c r="A157" s="19">
        <v>23</v>
      </c>
      <c r="B157" s="18">
        <v>100000213320</v>
      </c>
      <c r="C157" s="19">
        <v>0</v>
      </c>
      <c r="D157" s="19" t="s">
        <v>97</v>
      </c>
      <c r="E157" s="17" t="s">
        <v>99</v>
      </c>
      <c r="F157" s="20">
        <v>45500</v>
      </c>
      <c r="G157" s="20">
        <v>-26501.45</v>
      </c>
      <c r="H157" s="20">
        <v>18998.55</v>
      </c>
      <c r="I157" s="35" t="s">
        <v>292</v>
      </c>
      <c r="J157" s="35" t="s">
        <v>304</v>
      </c>
    </row>
    <row r="158" spans="1:10">
      <c r="A158" s="19">
        <v>24</v>
      </c>
      <c r="B158" s="18">
        <v>100000213321</v>
      </c>
      <c r="C158" s="19">
        <v>0</v>
      </c>
      <c r="D158" s="19" t="s">
        <v>97</v>
      </c>
      <c r="E158" s="17" t="s">
        <v>99</v>
      </c>
      <c r="F158" s="20">
        <v>45500</v>
      </c>
      <c r="G158" s="20">
        <v>-26501.45</v>
      </c>
      <c r="H158" s="20">
        <v>18998.55</v>
      </c>
      <c r="I158" s="35" t="s">
        <v>292</v>
      </c>
      <c r="J158" s="35" t="s">
        <v>304</v>
      </c>
    </row>
    <row r="159" spans="1:10">
      <c r="A159" s="19">
        <v>25</v>
      </c>
      <c r="B159" s="18">
        <v>100000213322</v>
      </c>
      <c r="C159" s="19">
        <v>0</v>
      </c>
      <c r="D159" s="19" t="s">
        <v>97</v>
      </c>
      <c r="E159" s="17" t="s">
        <v>99</v>
      </c>
      <c r="F159" s="20">
        <v>45500</v>
      </c>
      <c r="G159" s="20">
        <v>-26501.45</v>
      </c>
      <c r="H159" s="20">
        <v>18998.55</v>
      </c>
      <c r="I159" s="35" t="s">
        <v>292</v>
      </c>
      <c r="J159" s="35" t="s">
        <v>304</v>
      </c>
    </row>
    <row r="160" spans="1:10">
      <c r="A160" s="19">
        <v>26</v>
      </c>
      <c r="B160" s="18">
        <v>100000213323</v>
      </c>
      <c r="C160" s="19">
        <v>0</v>
      </c>
      <c r="D160" s="19" t="s">
        <v>97</v>
      </c>
      <c r="E160" s="17" t="s">
        <v>99</v>
      </c>
      <c r="F160" s="20">
        <v>45500</v>
      </c>
      <c r="G160" s="20">
        <v>-26501.45</v>
      </c>
      <c r="H160" s="20">
        <v>18998.55</v>
      </c>
      <c r="I160" s="35" t="s">
        <v>292</v>
      </c>
      <c r="J160" s="35" t="s">
        <v>304</v>
      </c>
    </row>
    <row r="161" spans="1:10">
      <c r="A161" s="19">
        <v>27</v>
      </c>
      <c r="B161" s="18">
        <v>100000213324</v>
      </c>
      <c r="C161" s="19">
        <v>0</v>
      </c>
      <c r="D161" s="19" t="s">
        <v>97</v>
      </c>
      <c r="E161" s="17" t="s">
        <v>99</v>
      </c>
      <c r="F161" s="20">
        <v>45500</v>
      </c>
      <c r="G161" s="20">
        <v>-26501.45</v>
      </c>
      <c r="H161" s="20">
        <v>18998.55</v>
      </c>
      <c r="I161" s="35" t="s">
        <v>292</v>
      </c>
      <c r="J161" s="35" t="s">
        <v>304</v>
      </c>
    </row>
    <row r="162" spans="1:10">
      <c r="A162" s="19">
        <v>28</v>
      </c>
      <c r="B162" s="18">
        <v>100000213325</v>
      </c>
      <c r="C162" s="19">
        <v>0</v>
      </c>
      <c r="D162" s="19" t="s">
        <v>97</v>
      </c>
      <c r="E162" s="17" t="s">
        <v>99</v>
      </c>
      <c r="F162" s="20">
        <v>45500</v>
      </c>
      <c r="G162" s="20">
        <v>-26501.45</v>
      </c>
      <c r="H162" s="20">
        <v>18998.55</v>
      </c>
      <c r="I162" s="35" t="s">
        <v>292</v>
      </c>
      <c r="J162" s="35" t="s">
        <v>304</v>
      </c>
    </row>
    <row r="163" spans="1:10">
      <c r="A163" s="19">
        <v>29</v>
      </c>
      <c r="B163" s="18">
        <v>100000213326</v>
      </c>
      <c r="C163" s="19">
        <v>0</v>
      </c>
      <c r="D163" s="19" t="s">
        <v>97</v>
      </c>
      <c r="E163" s="17" t="s">
        <v>99</v>
      </c>
      <c r="F163" s="20">
        <v>45500</v>
      </c>
      <c r="G163" s="20">
        <v>-26501.45</v>
      </c>
      <c r="H163" s="20">
        <v>18998.55</v>
      </c>
      <c r="I163" s="35" t="s">
        <v>292</v>
      </c>
      <c r="J163" s="35" t="s">
        <v>304</v>
      </c>
    </row>
    <row r="164" spans="1:10">
      <c r="A164" s="19">
        <v>30</v>
      </c>
      <c r="B164" s="18">
        <v>100000213327</v>
      </c>
      <c r="C164" s="19">
        <v>0</v>
      </c>
      <c r="D164" s="19" t="s">
        <v>97</v>
      </c>
      <c r="E164" s="17" t="s">
        <v>99</v>
      </c>
      <c r="F164" s="20">
        <v>45500</v>
      </c>
      <c r="G164" s="20">
        <v>-26501.45</v>
      </c>
      <c r="H164" s="20">
        <v>18998.55</v>
      </c>
      <c r="I164" s="35" t="s">
        <v>292</v>
      </c>
      <c r="J164" s="35" t="s">
        <v>304</v>
      </c>
    </row>
    <row r="165" spans="1:10">
      <c r="A165" s="19">
        <v>31</v>
      </c>
      <c r="B165" s="18">
        <v>100000213328</v>
      </c>
      <c r="C165" s="19">
        <v>0</v>
      </c>
      <c r="D165" s="19" t="s">
        <v>97</v>
      </c>
      <c r="E165" s="17" t="s">
        <v>99</v>
      </c>
      <c r="F165" s="20">
        <v>45500</v>
      </c>
      <c r="G165" s="20">
        <v>-26501.45</v>
      </c>
      <c r="H165" s="20">
        <v>18998.55</v>
      </c>
      <c r="I165" s="35" t="s">
        <v>292</v>
      </c>
      <c r="J165" s="35" t="s">
        <v>304</v>
      </c>
    </row>
    <row r="166" spans="1:10">
      <c r="A166" s="19">
        <v>32</v>
      </c>
      <c r="B166" s="18">
        <v>100000213329</v>
      </c>
      <c r="C166" s="19">
        <v>0</v>
      </c>
      <c r="D166" s="19" t="s">
        <v>97</v>
      </c>
      <c r="E166" s="17" t="s">
        <v>99</v>
      </c>
      <c r="F166" s="20">
        <v>45500</v>
      </c>
      <c r="G166" s="20">
        <v>-26501.45</v>
      </c>
      <c r="H166" s="20">
        <v>18998.55</v>
      </c>
      <c r="I166" s="35" t="s">
        <v>292</v>
      </c>
      <c r="J166" s="35" t="s">
        <v>304</v>
      </c>
    </row>
    <row r="167" spans="1:10">
      <c r="A167" s="19">
        <v>33</v>
      </c>
      <c r="B167" s="18">
        <v>100000213330</v>
      </c>
      <c r="C167" s="19">
        <v>0</v>
      </c>
      <c r="D167" s="19" t="s">
        <v>97</v>
      </c>
      <c r="E167" s="17" t="s">
        <v>99</v>
      </c>
      <c r="F167" s="20">
        <v>45500</v>
      </c>
      <c r="G167" s="20">
        <v>-26501.45</v>
      </c>
      <c r="H167" s="20">
        <v>18998.55</v>
      </c>
      <c r="I167" s="35" t="s">
        <v>292</v>
      </c>
      <c r="J167" s="35" t="s">
        <v>304</v>
      </c>
    </row>
    <row r="168" spans="1:10">
      <c r="A168" s="19">
        <v>34</v>
      </c>
      <c r="B168" s="18">
        <v>100000213331</v>
      </c>
      <c r="C168" s="19">
        <v>0</v>
      </c>
      <c r="D168" s="19" t="s">
        <v>97</v>
      </c>
      <c r="E168" s="17" t="s">
        <v>99</v>
      </c>
      <c r="F168" s="20">
        <v>45500</v>
      </c>
      <c r="G168" s="20">
        <v>-26501.45</v>
      </c>
      <c r="H168" s="20">
        <v>18998.55</v>
      </c>
      <c r="I168" s="35" t="s">
        <v>292</v>
      </c>
      <c r="J168" s="35" t="s">
        <v>304</v>
      </c>
    </row>
    <row r="169" spans="1:10">
      <c r="A169" s="19">
        <v>35</v>
      </c>
      <c r="B169" s="18">
        <v>100000213332</v>
      </c>
      <c r="C169" s="19">
        <v>0</v>
      </c>
      <c r="D169" s="19" t="s">
        <v>97</v>
      </c>
      <c r="E169" s="17" t="s">
        <v>99</v>
      </c>
      <c r="F169" s="20">
        <v>45500</v>
      </c>
      <c r="G169" s="20">
        <v>-26501.45</v>
      </c>
      <c r="H169" s="20">
        <v>18998.55</v>
      </c>
      <c r="I169" s="35" t="s">
        <v>292</v>
      </c>
      <c r="J169" s="35" t="s">
        <v>304</v>
      </c>
    </row>
    <row r="170" spans="1:10">
      <c r="A170" s="19">
        <v>36</v>
      </c>
      <c r="B170" s="18">
        <v>100000213333</v>
      </c>
      <c r="C170" s="19">
        <v>0</v>
      </c>
      <c r="D170" s="19" t="s">
        <v>97</v>
      </c>
      <c r="E170" s="17" t="s">
        <v>99</v>
      </c>
      <c r="F170" s="20">
        <v>45500</v>
      </c>
      <c r="G170" s="20">
        <v>-26501.45</v>
      </c>
      <c r="H170" s="20">
        <v>18998.55</v>
      </c>
      <c r="I170" s="35" t="s">
        <v>292</v>
      </c>
      <c r="J170" s="35" t="s">
        <v>304</v>
      </c>
    </row>
    <row r="171" spans="1:10">
      <c r="A171" s="19">
        <v>37</v>
      </c>
      <c r="B171" s="18">
        <v>100000241775</v>
      </c>
      <c r="C171" s="19">
        <v>0</v>
      </c>
      <c r="D171" s="19" t="s">
        <v>840</v>
      </c>
      <c r="E171" s="17" t="s">
        <v>2117</v>
      </c>
      <c r="F171" s="20">
        <v>119572.5</v>
      </c>
      <c r="G171" s="20">
        <v>-81976.820000000007</v>
      </c>
      <c r="H171" s="20">
        <v>37595.68</v>
      </c>
      <c r="I171" s="35" t="s">
        <v>292</v>
      </c>
      <c r="J171" s="35" t="s">
        <v>304</v>
      </c>
    </row>
    <row r="172" spans="1:10">
      <c r="A172" s="19">
        <v>38</v>
      </c>
      <c r="B172" s="18">
        <v>100000241776</v>
      </c>
      <c r="C172" s="19">
        <v>0</v>
      </c>
      <c r="D172" s="19" t="s">
        <v>840</v>
      </c>
      <c r="E172" s="17" t="s">
        <v>2117</v>
      </c>
      <c r="F172" s="20">
        <v>119572.5</v>
      </c>
      <c r="G172" s="20">
        <v>-81976.820000000007</v>
      </c>
      <c r="H172" s="20">
        <v>37595.68</v>
      </c>
      <c r="I172" s="35" t="s">
        <v>292</v>
      </c>
      <c r="J172" s="35" t="s">
        <v>304</v>
      </c>
    </row>
    <row r="173" spans="1:10">
      <c r="A173" s="19">
        <v>39</v>
      </c>
      <c r="B173" s="18">
        <v>100000241777</v>
      </c>
      <c r="C173" s="19">
        <v>0</v>
      </c>
      <c r="D173" s="19" t="s">
        <v>840</v>
      </c>
      <c r="E173" s="17" t="s">
        <v>2117</v>
      </c>
      <c r="F173" s="20">
        <v>119572.5</v>
      </c>
      <c r="G173" s="20">
        <v>-81976.820000000007</v>
      </c>
      <c r="H173" s="20">
        <v>37595.68</v>
      </c>
      <c r="I173" s="35" t="s">
        <v>292</v>
      </c>
      <c r="J173" s="35" t="s">
        <v>304</v>
      </c>
    </row>
    <row r="174" spans="1:10">
      <c r="A174" s="19">
        <v>40</v>
      </c>
      <c r="B174" s="18">
        <v>100000241778</v>
      </c>
      <c r="C174" s="19">
        <v>0</v>
      </c>
      <c r="D174" s="19" t="s">
        <v>840</v>
      </c>
      <c r="E174" s="17" t="s">
        <v>2117</v>
      </c>
      <c r="F174" s="20">
        <v>119572.5</v>
      </c>
      <c r="G174" s="20">
        <v>-81976.820000000007</v>
      </c>
      <c r="H174" s="20">
        <v>37595.68</v>
      </c>
      <c r="I174" s="35" t="s">
        <v>292</v>
      </c>
      <c r="J174" s="35" t="s">
        <v>304</v>
      </c>
    </row>
    <row r="175" spans="1:10">
      <c r="A175" s="19">
        <v>41</v>
      </c>
      <c r="B175" s="18">
        <v>100000241779</v>
      </c>
      <c r="C175" s="19">
        <v>0</v>
      </c>
      <c r="D175" s="19" t="s">
        <v>840</v>
      </c>
      <c r="E175" s="17" t="s">
        <v>2117</v>
      </c>
      <c r="F175" s="20">
        <v>119572.5</v>
      </c>
      <c r="G175" s="20">
        <v>-81976.820000000007</v>
      </c>
      <c r="H175" s="20">
        <v>37595.68</v>
      </c>
      <c r="I175" s="35" t="s">
        <v>292</v>
      </c>
      <c r="J175" s="35" t="s">
        <v>304</v>
      </c>
    </row>
    <row r="176" spans="1:10">
      <c r="A176" s="19">
        <v>42</v>
      </c>
      <c r="B176" s="18">
        <v>100000241780</v>
      </c>
      <c r="C176" s="19">
        <v>0</v>
      </c>
      <c r="D176" s="19" t="s">
        <v>840</v>
      </c>
      <c r="E176" s="17" t="s">
        <v>2117</v>
      </c>
      <c r="F176" s="20">
        <v>119572.5</v>
      </c>
      <c r="G176" s="20">
        <v>-81976.820000000007</v>
      </c>
      <c r="H176" s="20">
        <v>37595.68</v>
      </c>
      <c r="I176" s="35" t="s">
        <v>292</v>
      </c>
      <c r="J176" s="35" t="s">
        <v>304</v>
      </c>
    </row>
    <row r="177" spans="1:10">
      <c r="A177" s="19">
        <v>43</v>
      </c>
      <c r="B177" s="18">
        <v>100000241781</v>
      </c>
      <c r="C177" s="19">
        <v>0</v>
      </c>
      <c r="D177" s="19" t="s">
        <v>840</v>
      </c>
      <c r="E177" s="17" t="s">
        <v>2118</v>
      </c>
      <c r="F177" s="20">
        <v>119572.5</v>
      </c>
      <c r="G177" s="20">
        <v>-81976.820000000007</v>
      </c>
      <c r="H177" s="20">
        <v>37595.68</v>
      </c>
      <c r="I177" s="35" t="s">
        <v>292</v>
      </c>
      <c r="J177" s="35" t="s">
        <v>304</v>
      </c>
    </row>
    <row r="178" spans="1:10">
      <c r="A178" s="19">
        <v>44</v>
      </c>
      <c r="B178" s="18">
        <v>100000241782</v>
      </c>
      <c r="C178" s="19">
        <v>0</v>
      </c>
      <c r="D178" s="19" t="s">
        <v>840</v>
      </c>
      <c r="E178" s="17" t="s">
        <v>2118</v>
      </c>
      <c r="F178" s="20">
        <v>119572.5</v>
      </c>
      <c r="G178" s="20">
        <v>-81976.820000000007</v>
      </c>
      <c r="H178" s="20">
        <v>37595.68</v>
      </c>
      <c r="I178" s="35" t="s">
        <v>292</v>
      </c>
      <c r="J178" s="35" t="s">
        <v>304</v>
      </c>
    </row>
    <row r="179" spans="1:10">
      <c r="A179" s="19">
        <v>45</v>
      </c>
      <c r="B179" s="18">
        <v>100000241783</v>
      </c>
      <c r="C179" s="19">
        <v>0</v>
      </c>
      <c r="D179" s="19" t="s">
        <v>840</v>
      </c>
      <c r="E179" s="17" t="s">
        <v>2118</v>
      </c>
      <c r="F179" s="20">
        <v>119572.5</v>
      </c>
      <c r="G179" s="20">
        <v>-81976.820000000007</v>
      </c>
      <c r="H179" s="20">
        <v>37595.68</v>
      </c>
      <c r="I179" s="35" t="s">
        <v>292</v>
      </c>
      <c r="J179" s="35" t="s">
        <v>304</v>
      </c>
    </row>
    <row r="180" spans="1:10">
      <c r="A180" s="19">
        <v>46</v>
      </c>
      <c r="B180" s="18">
        <v>100000241784</v>
      </c>
      <c r="C180" s="19">
        <v>0</v>
      </c>
      <c r="D180" s="19" t="s">
        <v>840</v>
      </c>
      <c r="E180" s="17" t="s">
        <v>2118</v>
      </c>
      <c r="F180" s="20">
        <v>119572.5</v>
      </c>
      <c r="G180" s="20">
        <v>-81976.820000000007</v>
      </c>
      <c r="H180" s="20">
        <v>37595.68</v>
      </c>
      <c r="I180" s="35" t="s">
        <v>292</v>
      </c>
      <c r="J180" s="35" t="s">
        <v>304</v>
      </c>
    </row>
    <row r="181" spans="1:10">
      <c r="A181" s="19">
        <v>47</v>
      </c>
      <c r="B181" s="18">
        <v>100000241785</v>
      </c>
      <c r="C181" s="19">
        <v>0</v>
      </c>
      <c r="D181" s="19" t="s">
        <v>840</v>
      </c>
      <c r="E181" s="17" t="s">
        <v>2118</v>
      </c>
      <c r="F181" s="20">
        <v>119572.5</v>
      </c>
      <c r="G181" s="20">
        <v>-81976.820000000007</v>
      </c>
      <c r="H181" s="20">
        <v>37595.68</v>
      </c>
      <c r="I181" s="35" t="s">
        <v>292</v>
      </c>
      <c r="J181" s="35" t="s">
        <v>304</v>
      </c>
    </row>
    <row r="182" spans="1:10">
      <c r="A182" s="19">
        <v>48</v>
      </c>
      <c r="B182" s="18">
        <v>100000241786</v>
      </c>
      <c r="C182" s="19">
        <v>0</v>
      </c>
      <c r="D182" s="19" t="s">
        <v>840</v>
      </c>
      <c r="E182" s="17" t="s">
        <v>2118</v>
      </c>
      <c r="F182" s="20">
        <v>119572.5</v>
      </c>
      <c r="G182" s="20">
        <v>-81976.820000000007</v>
      </c>
      <c r="H182" s="20">
        <v>37595.68</v>
      </c>
      <c r="I182" s="35" t="s">
        <v>292</v>
      </c>
      <c r="J182" s="35" t="s">
        <v>304</v>
      </c>
    </row>
    <row r="183" spans="1:10">
      <c r="A183" s="19">
        <v>49</v>
      </c>
      <c r="B183" s="18">
        <v>100000241787</v>
      </c>
      <c r="C183" s="19">
        <v>0</v>
      </c>
      <c r="D183" s="19" t="s">
        <v>840</v>
      </c>
      <c r="E183" s="17" t="s">
        <v>2118</v>
      </c>
      <c r="F183" s="20">
        <v>119572.5</v>
      </c>
      <c r="G183" s="20">
        <v>-81976.820000000007</v>
      </c>
      <c r="H183" s="20">
        <v>37595.68</v>
      </c>
      <c r="I183" s="35" t="s">
        <v>292</v>
      </c>
      <c r="J183" s="35" t="s">
        <v>304</v>
      </c>
    </row>
    <row r="184" spans="1:10">
      <c r="A184" s="19">
        <v>50</v>
      </c>
      <c r="B184" s="18">
        <v>100000241788</v>
      </c>
      <c r="C184" s="19">
        <v>0</v>
      </c>
      <c r="D184" s="19" t="s">
        <v>840</v>
      </c>
      <c r="E184" s="17" t="s">
        <v>2119</v>
      </c>
      <c r="F184" s="20">
        <v>119572.5</v>
      </c>
      <c r="G184" s="20">
        <v>-81976.820000000007</v>
      </c>
      <c r="H184" s="20">
        <v>37595.68</v>
      </c>
      <c r="I184" s="35" t="s">
        <v>292</v>
      </c>
      <c r="J184" s="35" t="s">
        <v>304</v>
      </c>
    </row>
    <row r="185" spans="1:10">
      <c r="A185" s="19">
        <v>51</v>
      </c>
      <c r="B185" s="18">
        <v>100000241789</v>
      </c>
      <c r="C185" s="19">
        <v>0</v>
      </c>
      <c r="D185" s="19" t="s">
        <v>840</v>
      </c>
      <c r="E185" s="17" t="s">
        <v>2119</v>
      </c>
      <c r="F185" s="20">
        <v>119572.5</v>
      </c>
      <c r="G185" s="20">
        <v>-81976.820000000007</v>
      </c>
      <c r="H185" s="20">
        <v>37595.68</v>
      </c>
      <c r="I185" s="35" t="s">
        <v>292</v>
      </c>
      <c r="J185" s="35" t="s">
        <v>304</v>
      </c>
    </row>
    <row r="186" spans="1:10">
      <c r="A186" s="19">
        <v>52</v>
      </c>
      <c r="B186" s="18">
        <v>100000241790</v>
      </c>
      <c r="C186" s="19">
        <v>0</v>
      </c>
      <c r="D186" s="19" t="s">
        <v>840</v>
      </c>
      <c r="E186" s="17" t="s">
        <v>2119</v>
      </c>
      <c r="F186" s="20">
        <v>119572.5</v>
      </c>
      <c r="G186" s="20">
        <v>-81976.820000000007</v>
      </c>
      <c r="H186" s="20">
        <v>37595.68</v>
      </c>
      <c r="I186" s="35" t="s">
        <v>292</v>
      </c>
      <c r="J186" s="35" t="s">
        <v>304</v>
      </c>
    </row>
    <row r="187" spans="1:10">
      <c r="A187" s="19">
        <v>53</v>
      </c>
      <c r="B187" s="18">
        <v>100000241791</v>
      </c>
      <c r="C187" s="19">
        <v>0</v>
      </c>
      <c r="D187" s="19" t="s">
        <v>840</v>
      </c>
      <c r="E187" s="17" t="s">
        <v>2119</v>
      </c>
      <c r="F187" s="20">
        <v>119572.5</v>
      </c>
      <c r="G187" s="20">
        <v>-81976.820000000007</v>
      </c>
      <c r="H187" s="20">
        <v>37595.68</v>
      </c>
      <c r="I187" s="35" t="s">
        <v>292</v>
      </c>
      <c r="J187" s="35" t="s">
        <v>304</v>
      </c>
    </row>
    <row r="188" spans="1:10">
      <c r="A188" s="19">
        <v>54</v>
      </c>
      <c r="B188" s="18">
        <v>100000241792</v>
      </c>
      <c r="C188" s="19">
        <v>0</v>
      </c>
      <c r="D188" s="19" t="s">
        <v>840</v>
      </c>
      <c r="E188" s="17" t="s">
        <v>2119</v>
      </c>
      <c r="F188" s="20">
        <v>119572.5</v>
      </c>
      <c r="G188" s="20">
        <v>-81976.820000000007</v>
      </c>
      <c r="H188" s="20">
        <v>37595.68</v>
      </c>
      <c r="I188" s="35" t="s">
        <v>292</v>
      </c>
      <c r="J188" s="35" t="s">
        <v>304</v>
      </c>
    </row>
    <row r="189" spans="1:10">
      <c r="A189" s="19">
        <v>55</v>
      </c>
      <c r="B189" s="18">
        <v>100000241793</v>
      </c>
      <c r="C189" s="19">
        <v>0</v>
      </c>
      <c r="D189" s="19" t="s">
        <v>840</v>
      </c>
      <c r="E189" s="17" t="s">
        <v>2119</v>
      </c>
      <c r="F189" s="20">
        <v>119572.5</v>
      </c>
      <c r="G189" s="20">
        <v>-81976.820000000007</v>
      </c>
      <c r="H189" s="20">
        <v>37595.68</v>
      </c>
      <c r="I189" s="35" t="s">
        <v>292</v>
      </c>
      <c r="J189" s="35" t="s">
        <v>304</v>
      </c>
    </row>
    <row r="190" spans="1:10">
      <c r="A190" s="19">
        <v>56</v>
      </c>
      <c r="B190" s="18">
        <v>100000241794</v>
      </c>
      <c r="C190" s="19">
        <v>0</v>
      </c>
      <c r="D190" s="19" t="s">
        <v>840</v>
      </c>
      <c r="E190" s="17" t="s">
        <v>2119</v>
      </c>
      <c r="F190" s="20">
        <v>119572.5</v>
      </c>
      <c r="G190" s="20">
        <v>-81976.820000000007</v>
      </c>
      <c r="H190" s="20">
        <v>37595.68</v>
      </c>
      <c r="I190" s="35" t="s">
        <v>292</v>
      </c>
      <c r="J190" s="35" t="s">
        <v>304</v>
      </c>
    </row>
    <row r="191" spans="1:10">
      <c r="A191" s="19">
        <v>57</v>
      </c>
      <c r="B191" s="18">
        <v>100000241795</v>
      </c>
      <c r="C191" s="19">
        <v>0</v>
      </c>
      <c r="D191" s="19" t="s">
        <v>840</v>
      </c>
      <c r="E191" s="17" t="s">
        <v>2119</v>
      </c>
      <c r="F191" s="20">
        <v>119572.5</v>
      </c>
      <c r="G191" s="20">
        <v>-81976.820000000007</v>
      </c>
      <c r="H191" s="20">
        <v>37595.68</v>
      </c>
      <c r="I191" s="35" t="s">
        <v>292</v>
      </c>
      <c r="J191" s="35" t="s">
        <v>304</v>
      </c>
    </row>
    <row r="192" spans="1:10">
      <c r="A192" s="19">
        <v>58</v>
      </c>
      <c r="B192" s="18">
        <v>100000241796</v>
      </c>
      <c r="C192" s="19">
        <v>0</v>
      </c>
      <c r="D192" s="19" t="s">
        <v>840</v>
      </c>
      <c r="E192" s="17" t="s">
        <v>2119</v>
      </c>
      <c r="F192" s="20">
        <v>119572.5</v>
      </c>
      <c r="G192" s="20">
        <v>-81976.820000000007</v>
      </c>
      <c r="H192" s="20">
        <v>37595.68</v>
      </c>
      <c r="I192" s="35" t="s">
        <v>292</v>
      </c>
      <c r="J192" s="35" t="s">
        <v>304</v>
      </c>
    </row>
    <row r="193" spans="1:10">
      <c r="A193" s="19">
        <v>59</v>
      </c>
      <c r="B193" s="18">
        <v>100000241797</v>
      </c>
      <c r="C193" s="19">
        <v>0</v>
      </c>
      <c r="D193" s="19" t="s">
        <v>840</v>
      </c>
      <c r="E193" s="17" t="s">
        <v>2119</v>
      </c>
      <c r="F193" s="20">
        <v>119572.5</v>
      </c>
      <c r="G193" s="20">
        <v>-81976.820000000007</v>
      </c>
      <c r="H193" s="20">
        <v>37595.68</v>
      </c>
      <c r="I193" s="35" t="s">
        <v>292</v>
      </c>
      <c r="J193" s="35" t="s">
        <v>304</v>
      </c>
    </row>
    <row r="194" spans="1:10">
      <c r="A194" s="19">
        <v>60</v>
      </c>
      <c r="B194" s="18">
        <v>100000241798</v>
      </c>
      <c r="C194" s="19">
        <v>0</v>
      </c>
      <c r="D194" s="19" t="s">
        <v>840</v>
      </c>
      <c r="E194" s="17" t="s">
        <v>2120</v>
      </c>
      <c r="F194" s="20">
        <v>119572.5</v>
      </c>
      <c r="G194" s="20">
        <v>-81976.820000000007</v>
      </c>
      <c r="H194" s="20">
        <v>37595.68</v>
      </c>
      <c r="I194" s="35" t="s">
        <v>292</v>
      </c>
      <c r="J194" s="35" t="s">
        <v>304</v>
      </c>
    </row>
    <row r="195" spans="1:10">
      <c r="A195" s="19">
        <v>61</v>
      </c>
      <c r="B195" s="18">
        <v>100000241799</v>
      </c>
      <c r="C195" s="19">
        <v>0</v>
      </c>
      <c r="D195" s="19" t="s">
        <v>840</v>
      </c>
      <c r="E195" s="17" t="s">
        <v>2120</v>
      </c>
      <c r="F195" s="20">
        <v>119572.5</v>
      </c>
      <c r="G195" s="20">
        <v>-81976.820000000007</v>
      </c>
      <c r="H195" s="20">
        <v>37595.68</v>
      </c>
      <c r="I195" s="35" t="s">
        <v>292</v>
      </c>
      <c r="J195" s="35" t="s">
        <v>304</v>
      </c>
    </row>
    <row r="196" spans="1:10">
      <c r="A196" s="19">
        <v>62</v>
      </c>
      <c r="B196" s="18">
        <v>100000241800</v>
      </c>
      <c r="C196" s="19">
        <v>0</v>
      </c>
      <c r="D196" s="19" t="s">
        <v>840</v>
      </c>
      <c r="E196" s="17" t="s">
        <v>2120</v>
      </c>
      <c r="F196" s="20">
        <v>119572.5</v>
      </c>
      <c r="G196" s="20">
        <v>-81976.820000000007</v>
      </c>
      <c r="H196" s="20">
        <v>37595.68</v>
      </c>
      <c r="I196" s="35" t="s">
        <v>292</v>
      </c>
      <c r="J196" s="35" t="s">
        <v>304</v>
      </c>
    </row>
    <row r="197" spans="1:10">
      <c r="A197" s="19">
        <v>63</v>
      </c>
      <c r="B197" s="18">
        <v>100000241801</v>
      </c>
      <c r="C197" s="19">
        <v>0</v>
      </c>
      <c r="D197" s="19" t="s">
        <v>840</v>
      </c>
      <c r="E197" s="17" t="s">
        <v>2120</v>
      </c>
      <c r="F197" s="20">
        <v>119572.5</v>
      </c>
      <c r="G197" s="20">
        <v>-81976.820000000007</v>
      </c>
      <c r="H197" s="20">
        <v>37595.68</v>
      </c>
      <c r="I197" s="35" t="s">
        <v>292</v>
      </c>
      <c r="J197" s="35" t="s">
        <v>304</v>
      </c>
    </row>
    <row r="198" spans="1:10">
      <c r="A198" s="19">
        <v>64</v>
      </c>
      <c r="B198" s="18">
        <v>100000241802</v>
      </c>
      <c r="C198" s="19">
        <v>0</v>
      </c>
      <c r="D198" s="19" t="s">
        <v>840</v>
      </c>
      <c r="E198" s="17" t="s">
        <v>2121</v>
      </c>
      <c r="F198" s="20">
        <v>119572.5</v>
      </c>
      <c r="G198" s="20">
        <v>-81976.820000000007</v>
      </c>
      <c r="H198" s="20">
        <v>37595.68</v>
      </c>
      <c r="I198" s="35" t="s">
        <v>292</v>
      </c>
      <c r="J198" s="35" t="s">
        <v>304</v>
      </c>
    </row>
    <row r="199" spans="1:10">
      <c r="A199" s="19">
        <v>65</v>
      </c>
      <c r="B199" s="18">
        <v>100000241803</v>
      </c>
      <c r="C199" s="19">
        <v>0</v>
      </c>
      <c r="D199" s="19" t="s">
        <v>840</v>
      </c>
      <c r="E199" s="17" t="s">
        <v>2121</v>
      </c>
      <c r="F199" s="20">
        <v>119572.5</v>
      </c>
      <c r="G199" s="20">
        <v>-81976.820000000007</v>
      </c>
      <c r="H199" s="20">
        <v>37595.68</v>
      </c>
      <c r="I199" s="35" t="s">
        <v>292</v>
      </c>
      <c r="J199" s="35" t="s">
        <v>304</v>
      </c>
    </row>
    <row r="200" spans="1:10">
      <c r="A200" s="19">
        <v>66</v>
      </c>
      <c r="B200" s="18">
        <v>100000241804</v>
      </c>
      <c r="C200" s="19">
        <v>0</v>
      </c>
      <c r="D200" s="19" t="s">
        <v>840</v>
      </c>
      <c r="E200" s="17" t="s">
        <v>2121</v>
      </c>
      <c r="F200" s="20">
        <v>119572.5</v>
      </c>
      <c r="G200" s="20">
        <v>-81976.820000000007</v>
      </c>
      <c r="H200" s="20">
        <v>37595.68</v>
      </c>
      <c r="I200" s="35" t="s">
        <v>292</v>
      </c>
      <c r="J200" s="35" t="s">
        <v>304</v>
      </c>
    </row>
    <row r="201" spans="1:10">
      <c r="A201" s="19">
        <v>67</v>
      </c>
      <c r="B201" s="18">
        <v>100000241805</v>
      </c>
      <c r="C201" s="19">
        <v>0</v>
      </c>
      <c r="D201" s="19" t="s">
        <v>840</v>
      </c>
      <c r="E201" s="17" t="s">
        <v>2121</v>
      </c>
      <c r="F201" s="20">
        <v>119572.5</v>
      </c>
      <c r="G201" s="20">
        <v>-81976.820000000007</v>
      </c>
      <c r="H201" s="20">
        <v>37595.68</v>
      </c>
      <c r="I201" s="35" t="s">
        <v>292</v>
      </c>
      <c r="J201" s="35" t="s">
        <v>304</v>
      </c>
    </row>
    <row r="202" spans="1:10">
      <c r="A202" s="19">
        <v>68</v>
      </c>
      <c r="B202" s="18">
        <v>100000241806</v>
      </c>
      <c r="C202" s="19">
        <v>0</v>
      </c>
      <c r="D202" s="19" t="s">
        <v>840</v>
      </c>
      <c r="E202" s="17" t="s">
        <v>2121</v>
      </c>
      <c r="F202" s="20">
        <v>119572.5</v>
      </c>
      <c r="G202" s="20">
        <v>-81976.820000000007</v>
      </c>
      <c r="H202" s="20">
        <v>37595.68</v>
      </c>
      <c r="I202" s="35" t="s">
        <v>292</v>
      </c>
      <c r="J202" s="35" t="s">
        <v>304</v>
      </c>
    </row>
    <row r="203" spans="1:10">
      <c r="A203" s="19">
        <v>69</v>
      </c>
      <c r="B203" s="18">
        <v>100000241807</v>
      </c>
      <c r="C203" s="19">
        <v>0</v>
      </c>
      <c r="D203" s="19" t="s">
        <v>840</v>
      </c>
      <c r="E203" s="17" t="s">
        <v>2121</v>
      </c>
      <c r="F203" s="20">
        <v>119572.5</v>
      </c>
      <c r="G203" s="20">
        <v>-81976.820000000007</v>
      </c>
      <c r="H203" s="20">
        <v>37595.68</v>
      </c>
      <c r="I203" s="35" t="s">
        <v>292</v>
      </c>
      <c r="J203" s="35" t="s">
        <v>304</v>
      </c>
    </row>
    <row r="204" spans="1:10">
      <c r="A204" s="19">
        <v>70</v>
      </c>
      <c r="B204" s="18">
        <v>100000241808</v>
      </c>
      <c r="C204" s="19">
        <v>0</v>
      </c>
      <c r="D204" s="19" t="s">
        <v>840</v>
      </c>
      <c r="E204" s="17" t="s">
        <v>2122</v>
      </c>
      <c r="F204" s="20">
        <v>119572.5</v>
      </c>
      <c r="G204" s="20">
        <v>-81976.820000000007</v>
      </c>
      <c r="H204" s="20">
        <v>37595.68</v>
      </c>
      <c r="I204" s="35" t="s">
        <v>292</v>
      </c>
      <c r="J204" s="35" t="s">
        <v>304</v>
      </c>
    </row>
    <row r="205" spans="1:10">
      <c r="A205" s="19">
        <v>71</v>
      </c>
      <c r="B205" s="18">
        <v>100000241809</v>
      </c>
      <c r="C205" s="19">
        <v>0</v>
      </c>
      <c r="D205" s="19" t="s">
        <v>840</v>
      </c>
      <c r="E205" s="17" t="s">
        <v>2122</v>
      </c>
      <c r="F205" s="20">
        <v>119572.5</v>
      </c>
      <c r="G205" s="20">
        <v>-81976.820000000007</v>
      </c>
      <c r="H205" s="20">
        <v>37595.68</v>
      </c>
      <c r="I205" s="35" t="s">
        <v>292</v>
      </c>
      <c r="J205" s="35" t="s">
        <v>304</v>
      </c>
    </row>
    <row r="206" spans="1:10">
      <c r="A206" s="19">
        <v>72</v>
      </c>
      <c r="B206" s="18">
        <v>100000241810</v>
      </c>
      <c r="C206" s="19">
        <v>0</v>
      </c>
      <c r="D206" s="19" t="s">
        <v>840</v>
      </c>
      <c r="E206" s="17" t="s">
        <v>2122</v>
      </c>
      <c r="F206" s="20">
        <v>119572.5</v>
      </c>
      <c r="G206" s="20">
        <v>-81976.820000000007</v>
      </c>
      <c r="H206" s="20">
        <v>37595.68</v>
      </c>
      <c r="I206" s="35" t="s">
        <v>292</v>
      </c>
      <c r="J206" s="35" t="s">
        <v>304</v>
      </c>
    </row>
    <row r="207" spans="1:10">
      <c r="A207" s="19">
        <v>73</v>
      </c>
      <c r="B207" s="18">
        <v>100000241811</v>
      </c>
      <c r="C207" s="19">
        <v>0</v>
      </c>
      <c r="D207" s="19" t="s">
        <v>840</v>
      </c>
      <c r="E207" s="17" t="s">
        <v>2122</v>
      </c>
      <c r="F207" s="20">
        <v>119572.5</v>
      </c>
      <c r="G207" s="20">
        <v>-81976.820000000007</v>
      </c>
      <c r="H207" s="20">
        <v>37595.68</v>
      </c>
      <c r="I207" s="35" t="s">
        <v>292</v>
      </c>
      <c r="J207" s="35" t="s">
        <v>304</v>
      </c>
    </row>
    <row r="208" spans="1:10">
      <c r="A208" s="19">
        <v>74</v>
      </c>
      <c r="B208" s="18">
        <v>100000241812</v>
      </c>
      <c r="C208" s="19">
        <v>0</v>
      </c>
      <c r="D208" s="19" t="s">
        <v>840</v>
      </c>
      <c r="E208" s="17" t="s">
        <v>2123</v>
      </c>
      <c r="F208" s="20">
        <v>119572.5</v>
      </c>
      <c r="G208" s="20">
        <v>-81976.820000000007</v>
      </c>
      <c r="H208" s="20">
        <v>37595.68</v>
      </c>
      <c r="I208" s="35" t="s">
        <v>292</v>
      </c>
      <c r="J208" s="35" t="s">
        <v>304</v>
      </c>
    </row>
    <row r="209" spans="1:10">
      <c r="A209" s="19">
        <v>75</v>
      </c>
      <c r="B209" s="18">
        <v>100000241813</v>
      </c>
      <c r="C209" s="19">
        <v>0</v>
      </c>
      <c r="D209" s="19" t="s">
        <v>840</v>
      </c>
      <c r="E209" s="17" t="s">
        <v>2123</v>
      </c>
      <c r="F209" s="20">
        <v>119572.5</v>
      </c>
      <c r="G209" s="20">
        <v>-81976.820000000007</v>
      </c>
      <c r="H209" s="20">
        <v>37595.68</v>
      </c>
      <c r="I209" s="35" t="s">
        <v>292</v>
      </c>
      <c r="J209" s="35" t="s">
        <v>304</v>
      </c>
    </row>
    <row r="210" spans="1:10">
      <c r="A210" s="19">
        <v>76</v>
      </c>
      <c r="B210" s="18">
        <v>100000241814</v>
      </c>
      <c r="C210" s="19">
        <v>0</v>
      </c>
      <c r="D210" s="19" t="s">
        <v>840</v>
      </c>
      <c r="E210" s="17" t="s">
        <v>2123</v>
      </c>
      <c r="F210" s="20">
        <v>119572.5</v>
      </c>
      <c r="G210" s="20">
        <v>-81976.820000000007</v>
      </c>
      <c r="H210" s="20">
        <v>37595.68</v>
      </c>
      <c r="I210" s="35" t="s">
        <v>292</v>
      </c>
      <c r="J210" s="35" t="s">
        <v>304</v>
      </c>
    </row>
    <row r="211" spans="1:10">
      <c r="A211" s="19">
        <v>77</v>
      </c>
      <c r="B211" s="18">
        <v>100000241815</v>
      </c>
      <c r="C211" s="19">
        <v>0</v>
      </c>
      <c r="D211" s="19" t="s">
        <v>840</v>
      </c>
      <c r="E211" s="17" t="s">
        <v>2123</v>
      </c>
      <c r="F211" s="20">
        <v>119572.5</v>
      </c>
      <c r="G211" s="20">
        <v>-81976.820000000007</v>
      </c>
      <c r="H211" s="20">
        <v>37595.68</v>
      </c>
      <c r="I211" s="35" t="s">
        <v>292</v>
      </c>
      <c r="J211" s="35" t="s">
        <v>304</v>
      </c>
    </row>
    <row r="212" spans="1:10">
      <c r="A212" s="19">
        <v>78</v>
      </c>
      <c r="B212" s="18">
        <v>100000241816</v>
      </c>
      <c r="C212" s="19">
        <v>0</v>
      </c>
      <c r="D212" s="19" t="s">
        <v>840</v>
      </c>
      <c r="E212" s="17" t="s">
        <v>2124</v>
      </c>
      <c r="F212" s="20">
        <v>119572.5</v>
      </c>
      <c r="G212" s="20">
        <v>-81976.820000000007</v>
      </c>
      <c r="H212" s="20">
        <v>37595.68</v>
      </c>
      <c r="I212" s="35" t="s">
        <v>292</v>
      </c>
      <c r="J212" s="35" t="s">
        <v>304</v>
      </c>
    </row>
    <row r="213" spans="1:10">
      <c r="A213" s="19">
        <v>79</v>
      </c>
      <c r="B213" s="18">
        <v>100000241817</v>
      </c>
      <c r="C213" s="19">
        <v>0</v>
      </c>
      <c r="D213" s="19" t="s">
        <v>840</v>
      </c>
      <c r="E213" s="17" t="s">
        <v>2124</v>
      </c>
      <c r="F213" s="20">
        <v>119572.5</v>
      </c>
      <c r="G213" s="20">
        <v>-81976.820000000007</v>
      </c>
      <c r="H213" s="20">
        <v>37595.68</v>
      </c>
      <c r="I213" s="35" t="s">
        <v>292</v>
      </c>
      <c r="J213" s="35" t="s">
        <v>304</v>
      </c>
    </row>
    <row r="214" spans="1:10">
      <c r="A214" s="19">
        <v>80</v>
      </c>
      <c r="B214" s="18">
        <v>100000241818</v>
      </c>
      <c r="C214" s="19">
        <v>0</v>
      </c>
      <c r="D214" s="19" t="s">
        <v>840</v>
      </c>
      <c r="E214" s="17" t="s">
        <v>2124</v>
      </c>
      <c r="F214" s="20">
        <v>119572.5</v>
      </c>
      <c r="G214" s="20">
        <v>-81976.820000000007</v>
      </c>
      <c r="H214" s="20">
        <v>37595.68</v>
      </c>
      <c r="I214" s="35" t="s">
        <v>292</v>
      </c>
      <c r="J214" s="35" t="s">
        <v>304</v>
      </c>
    </row>
    <row r="215" spans="1:10">
      <c r="A215" s="19">
        <v>81</v>
      </c>
      <c r="B215" s="18">
        <v>100000241819</v>
      </c>
      <c r="C215" s="19">
        <v>0</v>
      </c>
      <c r="D215" s="19" t="s">
        <v>840</v>
      </c>
      <c r="E215" s="17" t="s">
        <v>2124</v>
      </c>
      <c r="F215" s="20">
        <v>119572.5</v>
      </c>
      <c r="G215" s="20">
        <v>-81976.820000000007</v>
      </c>
      <c r="H215" s="20">
        <v>37595.68</v>
      </c>
      <c r="I215" s="35" t="s">
        <v>292</v>
      </c>
      <c r="J215" s="35" t="s">
        <v>304</v>
      </c>
    </row>
    <row r="216" spans="1:10">
      <c r="A216" s="19">
        <v>82</v>
      </c>
      <c r="B216" s="18">
        <v>100000241820</v>
      </c>
      <c r="C216" s="19">
        <v>0</v>
      </c>
      <c r="D216" s="19" t="s">
        <v>840</v>
      </c>
      <c r="E216" s="17" t="s">
        <v>2125</v>
      </c>
      <c r="F216" s="20">
        <v>119572.5</v>
      </c>
      <c r="G216" s="20">
        <v>-81976.820000000007</v>
      </c>
      <c r="H216" s="20">
        <v>37595.68</v>
      </c>
      <c r="I216" s="35" t="s">
        <v>292</v>
      </c>
      <c r="J216" s="35" t="s">
        <v>304</v>
      </c>
    </row>
    <row r="217" spans="1:10">
      <c r="A217" s="19">
        <v>83</v>
      </c>
      <c r="B217" s="18">
        <v>100000241821</v>
      </c>
      <c r="C217" s="19">
        <v>0</v>
      </c>
      <c r="D217" s="19" t="s">
        <v>840</v>
      </c>
      <c r="E217" s="17" t="s">
        <v>2125</v>
      </c>
      <c r="F217" s="20">
        <v>119572.5</v>
      </c>
      <c r="G217" s="20">
        <v>-81976.820000000007</v>
      </c>
      <c r="H217" s="20">
        <v>37595.68</v>
      </c>
      <c r="I217" s="35" t="s">
        <v>292</v>
      </c>
      <c r="J217" s="35" t="s">
        <v>304</v>
      </c>
    </row>
    <row r="218" spans="1:10">
      <c r="A218" s="19">
        <v>84</v>
      </c>
      <c r="B218" s="18">
        <v>100000241822</v>
      </c>
      <c r="C218" s="19">
        <v>0</v>
      </c>
      <c r="D218" s="19" t="s">
        <v>840</v>
      </c>
      <c r="E218" s="17" t="s">
        <v>2125</v>
      </c>
      <c r="F218" s="20">
        <v>119572.5</v>
      </c>
      <c r="G218" s="20">
        <v>-81976.820000000007</v>
      </c>
      <c r="H218" s="20">
        <v>37595.68</v>
      </c>
      <c r="I218" s="35" t="s">
        <v>292</v>
      </c>
      <c r="J218" s="35" t="s">
        <v>304</v>
      </c>
    </row>
    <row r="219" spans="1:10">
      <c r="A219" s="19">
        <v>85</v>
      </c>
      <c r="B219" s="18">
        <v>100000241823</v>
      </c>
      <c r="C219" s="19">
        <v>0</v>
      </c>
      <c r="D219" s="19" t="s">
        <v>840</v>
      </c>
      <c r="E219" s="17" t="s">
        <v>2126</v>
      </c>
      <c r="F219" s="20">
        <v>119572.5</v>
      </c>
      <c r="G219" s="20">
        <v>-81976.820000000007</v>
      </c>
      <c r="H219" s="20">
        <v>37595.68</v>
      </c>
      <c r="I219" s="35" t="s">
        <v>292</v>
      </c>
      <c r="J219" s="35" t="s">
        <v>304</v>
      </c>
    </row>
    <row r="220" spans="1:10">
      <c r="A220" s="19">
        <v>86</v>
      </c>
      <c r="B220" s="18">
        <v>100000241824</v>
      </c>
      <c r="C220" s="19">
        <v>0</v>
      </c>
      <c r="D220" s="19" t="s">
        <v>840</v>
      </c>
      <c r="E220" s="17" t="s">
        <v>2126</v>
      </c>
      <c r="F220" s="20">
        <v>119572.5</v>
      </c>
      <c r="G220" s="20">
        <v>-81976.820000000007</v>
      </c>
      <c r="H220" s="20">
        <v>37595.68</v>
      </c>
      <c r="I220" s="35" t="s">
        <v>292</v>
      </c>
      <c r="J220" s="35" t="s">
        <v>304</v>
      </c>
    </row>
    <row r="221" spans="1:10">
      <c r="A221" s="19">
        <v>87</v>
      </c>
      <c r="B221" s="18">
        <v>100000241825</v>
      </c>
      <c r="C221" s="19">
        <v>0</v>
      </c>
      <c r="D221" s="19" t="s">
        <v>840</v>
      </c>
      <c r="E221" s="17" t="s">
        <v>2126</v>
      </c>
      <c r="F221" s="20">
        <v>119572.5</v>
      </c>
      <c r="G221" s="20">
        <v>-81976.820000000007</v>
      </c>
      <c r="H221" s="20">
        <v>37595.68</v>
      </c>
      <c r="I221" s="35" t="s">
        <v>292</v>
      </c>
      <c r="J221" s="35" t="s">
        <v>304</v>
      </c>
    </row>
    <row r="222" spans="1:10">
      <c r="A222" s="19">
        <v>88</v>
      </c>
      <c r="B222" s="18">
        <v>100000241826</v>
      </c>
      <c r="C222" s="19">
        <v>0</v>
      </c>
      <c r="D222" s="19" t="s">
        <v>840</v>
      </c>
      <c r="E222" s="17" t="s">
        <v>2126</v>
      </c>
      <c r="F222" s="20">
        <v>119572.5</v>
      </c>
      <c r="G222" s="20">
        <v>-81976.820000000007</v>
      </c>
      <c r="H222" s="20">
        <v>37595.68</v>
      </c>
      <c r="I222" s="35" t="s">
        <v>292</v>
      </c>
      <c r="J222" s="35" t="s">
        <v>304</v>
      </c>
    </row>
    <row r="223" spans="1:10">
      <c r="A223" s="19">
        <v>89</v>
      </c>
      <c r="B223" s="18">
        <v>100000241827</v>
      </c>
      <c r="C223" s="19">
        <v>0</v>
      </c>
      <c r="D223" s="19" t="s">
        <v>840</v>
      </c>
      <c r="E223" s="17" t="s">
        <v>2126</v>
      </c>
      <c r="F223" s="20">
        <v>119572.5</v>
      </c>
      <c r="G223" s="20">
        <v>-81976.820000000007</v>
      </c>
      <c r="H223" s="20">
        <v>37595.68</v>
      </c>
      <c r="I223" s="35" t="s">
        <v>292</v>
      </c>
      <c r="J223" s="35" t="s">
        <v>304</v>
      </c>
    </row>
    <row r="224" spans="1:10">
      <c r="A224" s="19">
        <v>90</v>
      </c>
      <c r="B224" s="18">
        <v>100000241828</v>
      </c>
      <c r="C224" s="19">
        <v>0</v>
      </c>
      <c r="D224" s="19" t="s">
        <v>840</v>
      </c>
      <c r="E224" s="17" t="s">
        <v>2127</v>
      </c>
      <c r="F224" s="20">
        <v>119572.5</v>
      </c>
      <c r="G224" s="20">
        <v>-81976.820000000007</v>
      </c>
      <c r="H224" s="20">
        <v>37595.68</v>
      </c>
      <c r="I224" s="35" t="s">
        <v>292</v>
      </c>
      <c r="J224" s="35" t="s">
        <v>304</v>
      </c>
    </row>
    <row r="225" spans="1:10">
      <c r="A225" s="19">
        <v>91</v>
      </c>
      <c r="B225" s="18">
        <v>100000241829</v>
      </c>
      <c r="C225" s="19">
        <v>0</v>
      </c>
      <c r="D225" s="19" t="s">
        <v>840</v>
      </c>
      <c r="E225" s="17" t="s">
        <v>2127</v>
      </c>
      <c r="F225" s="20">
        <v>119572.5</v>
      </c>
      <c r="G225" s="20">
        <v>-81976.820000000007</v>
      </c>
      <c r="H225" s="20">
        <v>37595.68</v>
      </c>
      <c r="I225" s="35" t="s">
        <v>292</v>
      </c>
      <c r="J225" s="35" t="s">
        <v>304</v>
      </c>
    </row>
    <row r="226" spans="1:10">
      <c r="A226" s="19">
        <v>92</v>
      </c>
      <c r="B226" s="18">
        <v>100000241830</v>
      </c>
      <c r="C226" s="19">
        <v>0</v>
      </c>
      <c r="D226" s="19" t="s">
        <v>840</v>
      </c>
      <c r="E226" s="17" t="s">
        <v>2127</v>
      </c>
      <c r="F226" s="20">
        <v>119572.5</v>
      </c>
      <c r="G226" s="20">
        <v>-81976.820000000007</v>
      </c>
      <c r="H226" s="20">
        <v>37595.68</v>
      </c>
      <c r="I226" s="35" t="s">
        <v>292</v>
      </c>
      <c r="J226" s="35" t="s">
        <v>304</v>
      </c>
    </row>
    <row r="227" spans="1:10">
      <c r="A227" s="19">
        <v>93</v>
      </c>
      <c r="B227" s="18">
        <v>100000241831</v>
      </c>
      <c r="C227" s="19">
        <v>0</v>
      </c>
      <c r="D227" s="19" t="s">
        <v>840</v>
      </c>
      <c r="E227" s="17" t="s">
        <v>2127</v>
      </c>
      <c r="F227" s="20">
        <v>119572.5</v>
      </c>
      <c r="G227" s="20">
        <v>-81976.820000000007</v>
      </c>
      <c r="H227" s="20">
        <v>37595.68</v>
      </c>
      <c r="I227" s="35" t="s">
        <v>292</v>
      </c>
      <c r="J227" s="35" t="s">
        <v>304</v>
      </c>
    </row>
    <row r="228" spans="1:10">
      <c r="A228" s="19">
        <v>94</v>
      </c>
      <c r="B228" s="18">
        <v>100000241832</v>
      </c>
      <c r="C228" s="19">
        <v>0</v>
      </c>
      <c r="D228" s="19" t="s">
        <v>840</v>
      </c>
      <c r="E228" s="17" t="s">
        <v>2127</v>
      </c>
      <c r="F228" s="20">
        <v>119572.5</v>
      </c>
      <c r="G228" s="20">
        <v>-81976.820000000007</v>
      </c>
      <c r="H228" s="20">
        <v>37595.68</v>
      </c>
      <c r="I228" s="35" t="s">
        <v>292</v>
      </c>
      <c r="J228" s="35" t="s">
        <v>304</v>
      </c>
    </row>
    <row r="229" spans="1:10">
      <c r="A229" s="19">
        <v>95</v>
      </c>
      <c r="B229" s="18">
        <v>100000241833</v>
      </c>
      <c r="C229" s="19">
        <v>0</v>
      </c>
      <c r="D229" s="19" t="s">
        <v>840</v>
      </c>
      <c r="E229" s="17" t="s">
        <v>2127</v>
      </c>
      <c r="F229" s="20">
        <v>119572.5</v>
      </c>
      <c r="G229" s="20">
        <v>-81976.820000000007</v>
      </c>
      <c r="H229" s="20">
        <v>37595.68</v>
      </c>
      <c r="I229" s="35" t="s">
        <v>292</v>
      </c>
      <c r="J229" s="35" t="s">
        <v>304</v>
      </c>
    </row>
    <row r="230" spans="1:10">
      <c r="A230" s="19">
        <v>96</v>
      </c>
      <c r="B230" s="18">
        <v>100000241834</v>
      </c>
      <c r="C230" s="19">
        <v>0</v>
      </c>
      <c r="D230" s="19" t="s">
        <v>840</v>
      </c>
      <c r="E230" s="17" t="s">
        <v>2127</v>
      </c>
      <c r="F230" s="20">
        <v>119572.5</v>
      </c>
      <c r="G230" s="20">
        <v>-81976.820000000007</v>
      </c>
      <c r="H230" s="20">
        <v>37595.68</v>
      </c>
      <c r="I230" s="35" t="s">
        <v>292</v>
      </c>
      <c r="J230" s="35" t="s">
        <v>304</v>
      </c>
    </row>
    <row r="231" spans="1:10">
      <c r="A231" s="19">
        <v>97</v>
      </c>
      <c r="B231" s="18">
        <v>100000241835</v>
      </c>
      <c r="C231" s="19">
        <v>0</v>
      </c>
      <c r="D231" s="19" t="s">
        <v>840</v>
      </c>
      <c r="E231" s="17" t="s">
        <v>2127</v>
      </c>
      <c r="F231" s="20">
        <v>119572.5</v>
      </c>
      <c r="G231" s="20">
        <v>-81976.820000000007</v>
      </c>
      <c r="H231" s="20">
        <v>37595.68</v>
      </c>
      <c r="I231" s="35" t="s">
        <v>292</v>
      </c>
      <c r="J231" s="35" t="s">
        <v>304</v>
      </c>
    </row>
    <row r="232" spans="1:10">
      <c r="A232" s="19">
        <v>98</v>
      </c>
      <c r="B232" s="18">
        <v>100000241836</v>
      </c>
      <c r="C232" s="19">
        <v>0</v>
      </c>
      <c r="D232" s="19" t="s">
        <v>840</v>
      </c>
      <c r="E232" s="17" t="s">
        <v>2127</v>
      </c>
      <c r="F232" s="20">
        <v>119572.5</v>
      </c>
      <c r="G232" s="20">
        <v>-81976.820000000007</v>
      </c>
      <c r="H232" s="20">
        <v>37595.68</v>
      </c>
      <c r="I232" s="35" t="s">
        <v>292</v>
      </c>
      <c r="J232" s="35" t="s">
        <v>304</v>
      </c>
    </row>
    <row r="233" spans="1:10">
      <c r="A233" s="19">
        <v>99</v>
      </c>
      <c r="B233" s="18">
        <v>100000241837</v>
      </c>
      <c r="C233" s="19">
        <v>0</v>
      </c>
      <c r="D233" s="19" t="s">
        <v>840</v>
      </c>
      <c r="E233" s="17" t="s">
        <v>2127</v>
      </c>
      <c r="F233" s="20">
        <v>119572.5</v>
      </c>
      <c r="G233" s="20">
        <v>-81976.820000000007</v>
      </c>
      <c r="H233" s="20">
        <v>37595.68</v>
      </c>
      <c r="I233" s="35" t="s">
        <v>292</v>
      </c>
      <c r="J233" s="35" t="s">
        <v>304</v>
      </c>
    </row>
    <row r="234" spans="1:10">
      <c r="A234" s="19">
        <v>100</v>
      </c>
      <c r="B234" s="18">
        <v>100000241838</v>
      </c>
      <c r="C234" s="19">
        <v>0</v>
      </c>
      <c r="D234" s="19" t="s">
        <v>840</v>
      </c>
      <c r="E234" s="17" t="s">
        <v>2127</v>
      </c>
      <c r="F234" s="20">
        <v>119572.5</v>
      </c>
      <c r="G234" s="20">
        <v>-81976.820000000007</v>
      </c>
      <c r="H234" s="20">
        <v>37595.68</v>
      </c>
      <c r="I234" s="35" t="s">
        <v>292</v>
      </c>
      <c r="J234" s="35" t="s">
        <v>304</v>
      </c>
    </row>
    <row r="235" spans="1:10">
      <c r="A235" s="19">
        <v>101</v>
      </c>
      <c r="B235" s="18">
        <v>100000241839</v>
      </c>
      <c r="C235" s="19">
        <v>0</v>
      </c>
      <c r="D235" s="19" t="s">
        <v>840</v>
      </c>
      <c r="E235" s="17" t="s">
        <v>2128</v>
      </c>
      <c r="F235" s="20">
        <v>119572.5</v>
      </c>
      <c r="G235" s="20">
        <v>-81976.820000000007</v>
      </c>
      <c r="H235" s="20">
        <v>37595.68</v>
      </c>
      <c r="I235" s="35" t="s">
        <v>292</v>
      </c>
      <c r="J235" s="35" t="s">
        <v>304</v>
      </c>
    </row>
    <row r="236" spans="1:10">
      <c r="A236" s="19">
        <v>102</v>
      </c>
      <c r="B236" s="18">
        <v>100000241840</v>
      </c>
      <c r="C236" s="19">
        <v>0</v>
      </c>
      <c r="D236" s="19" t="s">
        <v>840</v>
      </c>
      <c r="E236" s="17" t="s">
        <v>2128</v>
      </c>
      <c r="F236" s="20">
        <v>119572.5</v>
      </c>
      <c r="G236" s="20">
        <v>-81976.820000000007</v>
      </c>
      <c r="H236" s="20">
        <v>37595.68</v>
      </c>
      <c r="I236" s="35" t="s">
        <v>292</v>
      </c>
      <c r="J236" s="35" t="s">
        <v>304</v>
      </c>
    </row>
    <row r="237" spans="1:10">
      <c r="A237" s="19">
        <v>103</v>
      </c>
      <c r="B237" s="18">
        <v>100000241841</v>
      </c>
      <c r="C237" s="19">
        <v>0</v>
      </c>
      <c r="D237" s="19" t="s">
        <v>840</v>
      </c>
      <c r="E237" s="17" t="s">
        <v>2128</v>
      </c>
      <c r="F237" s="20">
        <v>119572.5</v>
      </c>
      <c r="G237" s="20">
        <v>-81976.820000000007</v>
      </c>
      <c r="H237" s="20">
        <v>37595.68</v>
      </c>
      <c r="I237" s="35" t="s">
        <v>292</v>
      </c>
      <c r="J237" s="35" t="s">
        <v>304</v>
      </c>
    </row>
    <row r="238" spans="1:10">
      <c r="A238" s="19">
        <v>104</v>
      </c>
      <c r="B238" s="18">
        <v>100000241842</v>
      </c>
      <c r="C238" s="19">
        <v>0</v>
      </c>
      <c r="D238" s="19" t="s">
        <v>840</v>
      </c>
      <c r="E238" s="17" t="s">
        <v>2128</v>
      </c>
      <c r="F238" s="20">
        <v>119572.5</v>
      </c>
      <c r="G238" s="20">
        <v>-81976.820000000007</v>
      </c>
      <c r="H238" s="20">
        <v>37595.68</v>
      </c>
      <c r="I238" s="35" t="s">
        <v>292</v>
      </c>
      <c r="J238" s="35" t="s">
        <v>304</v>
      </c>
    </row>
    <row r="239" spans="1:10">
      <c r="A239" s="19">
        <v>105</v>
      </c>
      <c r="B239" s="18">
        <v>100000241843</v>
      </c>
      <c r="C239" s="19">
        <v>0</v>
      </c>
      <c r="D239" s="19" t="s">
        <v>840</v>
      </c>
      <c r="E239" s="17" t="s">
        <v>2128</v>
      </c>
      <c r="F239" s="20">
        <v>119572.5</v>
      </c>
      <c r="G239" s="20">
        <v>-81976.820000000007</v>
      </c>
      <c r="H239" s="20">
        <v>37595.68</v>
      </c>
      <c r="I239" s="35" t="s">
        <v>292</v>
      </c>
      <c r="J239" s="35" t="s">
        <v>304</v>
      </c>
    </row>
    <row r="240" spans="1:10">
      <c r="A240" s="19">
        <v>106</v>
      </c>
      <c r="B240" s="18">
        <v>100000241844</v>
      </c>
      <c r="C240" s="19">
        <v>0</v>
      </c>
      <c r="D240" s="19" t="s">
        <v>840</v>
      </c>
      <c r="E240" s="17" t="s">
        <v>2128</v>
      </c>
      <c r="F240" s="20">
        <v>119572.5</v>
      </c>
      <c r="G240" s="20">
        <v>-81976.820000000007</v>
      </c>
      <c r="H240" s="20">
        <v>37595.68</v>
      </c>
      <c r="I240" s="35" t="s">
        <v>292</v>
      </c>
      <c r="J240" s="35" t="s">
        <v>304</v>
      </c>
    </row>
    <row r="241" spans="1:10">
      <c r="A241" s="19">
        <v>107</v>
      </c>
      <c r="B241" s="18">
        <v>100000241845</v>
      </c>
      <c r="C241" s="19">
        <v>0</v>
      </c>
      <c r="D241" s="19" t="s">
        <v>840</v>
      </c>
      <c r="E241" s="17" t="s">
        <v>2128</v>
      </c>
      <c r="F241" s="20">
        <v>119572.5</v>
      </c>
      <c r="G241" s="20">
        <v>-81976.820000000007</v>
      </c>
      <c r="H241" s="20">
        <v>37595.68</v>
      </c>
      <c r="I241" s="35" t="s">
        <v>292</v>
      </c>
      <c r="J241" s="35" t="s">
        <v>304</v>
      </c>
    </row>
    <row r="242" spans="1:10">
      <c r="A242" s="19">
        <v>108</v>
      </c>
      <c r="B242" s="18">
        <v>100000241846</v>
      </c>
      <c r="C242" s="19">
        <v>0</v>
      </c>
      <c r="D242" s="19" t="s">
        <v>840</v>
      </c>
      <c r="E242" s="17" t="s">
        <v>2128</v>
      </c>
      <c r="F242" s="20">
        <v>119572.5</v>
      </c>
      <c r="G242" s="20">
        <v>-81976.820000000007</v>
      </c>
      <c r="H242" s="20">
        <v>37595.68</v>
      </c>
      <c r="I242" s="35" t="s">
        <v>292</v>
      </c>
      <c r="J242" s="35" t="s">
        <v>304</v>
      </c>
    </row>
    <row r="243" spans="1:10">
      <c r="A243" s="19">
        <v>109</v>
      </c>
      <c r="B243" s="18">
        <v>100000241847</v>
      </c>
      <c r="C243" s="19">
        <v>0</v>
      </c>
      <c r="D243" s="19" t="s">
        <v>840</v>
      </c>
      <c r="E243" s="17" t="s">
        <v>2128</v>
      </c>
      <c r="F243" s="20">
        <v>119572.5</v>
      </c>
      <c r="G243" s="20">
        <v>-81976.820000000007</v>
      </c>
      <c r="H243" s="20">
        <v>37595.68</v>
      </c>
      <c r="I243" s="35" t="s">
        <v>292</v>
      </c>
      <c r="J243" s="35" t="s">
        <v>304</v>
      </c>
    </row>
    <row r="244" spans="1:10">
      <c r="A244" s="19">
        <v>110</v>
      </c>
      <c r="B244" s="18">
        <v>100000241848</v>
      </c>
      <c r="C244" s="19">
        <v>0</v>
      </c>
      <c r="D244" s="19" t="s">
        <v>840</v>
      </c>
      <c r="E244" s="17" t="s">
        <v>2129</v>
      </c>
      <c r="F244" s="20">
        <v>119572.5</v>
      </c>
      <c r="G244" s="20">
        <v>-81976.820000000007</v>
      </c>
      <c r="H244" s="20">
        <v>37595.68</v>
      </c>
      <c r="I244" s="35" t="s">
        <v>292</v>
      </c>
      <c r="J244" s="35" t="s">
        <v>304</v>
      </c>
    </row>
    <row r="245" spans="1:10">
      <c r="A245" s="19">
        <v>111</v>
      </c>
      <c r="B245" s="18">
        <v>100000241849</v>
      </c>
      <c r="C245" s="19">
        <v>0</v>
      </c>
      <c r="D245" s="19" t="s">
        <v>840</v>
      </c>
      <c r="E245" s="17" t="s">
        <v>2129</v>
      </c>
      <c r="F245" s="20">
        <v>119572.5</v>
      </c>
      <c r="G245" s="20">
        <v>-81976.820000000007</v>
      </c>
      <c r="H245" s="20">
        <v>37595.68</v>
      </c>
      <c r="I245" s="35" t="s">
        <v>292</v>
      </c>
      <c r="J245" s="35" t="s">
        <v>304</v>
      </c>
    </row>
    <row r="246" spans="1:10">
      <c r="A246" s="19">
        <v>112</v>
      </c>
      <c r="B246" s="18">
        <v>100000241850</v>
      </c>
      <c r="C246" s="19">
        <v>0</v>
      </c>
      <c r="D246" s="19" t="s">
        <v>840</v>
      </c>
      <c r="E246" s="17" t="s">
        <v>2129</v>
      </c>
      <c r="F246" s="20">
        <v>119572.5</v>
      </c>
      <c r="G246" s="20">
        <v>-81976.820000000007</v>
      </c>
      <c r="H246" s="20">
        <v>37595.68</v>
      </c>
      <c r="I246" s="35" t="s">
        <v>292</v>
      </c>
      <c r="J246" s="35" t="s">
        <v>304</v>
      </c>
    </row>
    <row r="247" spans="1:10">
      <c r="A247" s="19">
        <v>113</v>
      </c>
      <c r="B247" s="18">
        <v>100000241851</v>
      </c>
      <c r="C247" s="19">
        <v>0</v>
      </c>
      <c r="D247" s="19" t="s">
        <v>840</v>
      </c>
      <c r="E247" s="17" t="s">
        <v>2129</v>
      </c>
      <c r="F247" s="20">
        <v>119572.5</v>
      </c>
      <c r="G247" s="20">
        <v>-81976.820000000007</v>
      </c>
      <c r="H247" s="20">
        <v>37595.68</v>
      </c>
      <c r="I247" s="35" t="s">
        <v>292</v>
      </c>
      <c r="J247" s="35" t="s">
        <v>304</v>
      </c>
    </row>
    <row r="248" spans="1:10">
      <c r="A248" s="19">
        <v>114</v>
      </c>
      <c r="B248" s="18">
        <v>100000241852</v>
      </c>
      <c r="C248" s="19">
        <v>0</v>
      </c>
      <c r="D248" s="19" t="s">
        <v>840</v>
      </c>
      <c r="E248" s="17" t="s">
        <v>2129</v>
      </c>
      <c r="F248" s="20">
        <v>119572.5</v>
      </c>
      <c r="G248" s="20">
        <v>-81976.820000000007</v>
      </c>
      <c r="H248" s="20">
        <v>37595.68</v>
      </c>
      <c r="I248" s="35" t="s">
        <v>292</v>
      </c>
      <c r="J248" s="35" t="s">
        <v>304</v>
      </c>
    </row>
    <row r="249" spans="1:10">
      <c r="A249" s="19">
        <v>115</v>
      </c>
      <c r="B249" s="18">
        <v>100000241853</v>
      </c>
      <c r="C249" s="19">
        <v>0</v>
      </c>
      <c r="D249" s="19" t="s">
        <v>840</v>
      </c>
      <c r="E249" s="17" t="s">
        <v>2129</v>
      </c>
      <c r="F249" s="20">
        <v>119572.5</v>
      </c>
      <c r="G249" s="20">
        <v>-81976.820000000007</v>
      </c>
      <c r="H249" s="20">
        <v>37595.68</v>
      </c>
      <c r="I249" s="35" t="s">
        <v>292</v>
      </c>
      <c r="J249" s="35" t="s">
        <v>304</v>
      </c>
    </row>
    <row r="250" spans="1:10">
      <c r="A250" s="19">
        <v>116</v>
      </c>
      <c r="B250" s="18">
        <v>100000241854</v>
      </c>
      <c r="C250" s="19">
        <v>0</v>
      </c>
      <c r="D250" s="19" t="s">
        <v>840</v>
      </c>
      <c r="E250" s="17" t="s">
        <v>2130</v>
      </c>
      <c r="F250" s="20">
        <v>119572.5</v>
      </c>
      <c r="G250" s="20">
        <v>-81976.820000000007</v>
      </c>
      <c r="H250" s="20">
        <v>37595.68</v>
      </c>
      <c r="I250" s="35" t="s">
        <v>292</v>
      </c>
      <c r="J250" s="35" t="s">
        <v>304</v>
      </c>
    </row>
    <row r="251" spans="1:10">
      <c r="A251" s="19">
        <v>117</v>
      </c>
      <c r="B251" s="18">
        <v>100000241855</v>
      </c>
      <c r="C251" s="19">
        <v>0</v>
      </c>
      <c r="D251" s="19" t="s">
        <v>840</v>
      </c>
      <c r="E251" s="17" t="s">
        <v>2130</v>
      </c>
      <c r="F251" s="20">
        <v>119572.5</v>
      </c>
      <c r="G251" s="20">
        <v>-81976.820000000007</v>
      </c>
      <c r="H251" s="20">
        <v>37595.68</v>
      </c>
      <c r="I251" s="35" t="s">
        <v>292</v>
      </c>
      <c r="J251" s="35" t="s">
        <v>304</v>
      </c>
    </row>
    <row r="252" spans="1:10">
      <c r="A252" s="19">
        <v>118</v>
      </c>
      <c r="B252" s="18">
        <v>100000241856</v>
      </c>
      <c r="C252" s="19">
        <v>0</v>
      </c>
      <c r="D252" s="19" t="s">
        <v>840</v>
      </c>
      <c r="E252" s="17" t="s">
        <v>2130</v>
      </c>
      <c r="F252" s="20">
        <v>119572.5</v>
      </c>
      <c r="G252" s="20">
        <v>-81976.820000000007</v>
      </c>
      <c r="H252" s="20">
        <v>37595.68</v>
      </c>
      <c r="I252" s="35" t="s">
        <v>292</v>
      </c>
      <c r="J252" s="35" t="s">
        <v>304</v>
      </c>
    </row>
    <row r="253" spans="1:10">
      <c r="A253" s="19">
        <v>119</v>
      </c>
      <c r="B253" s="18">
        <v>100000241857</v>
      </c>
      <c r="C253" s="19">
        <v>0</v>
      </c>
      <c r="D253" s="19" t="s">
        <v>840</v>
      </c>
      <c r="E253" s="17" t="s">
        <v>2130</v>
      </c>
      <c r="F253" s="20">
        <v>119572.5</v>
      </c>
      <c r="G253" s="20">
        <v>-81976.820000000007</v>
      </c>
      <c r="H253" s="20">
        <v>37595.68</v>
      </c>
      <c r="I253" s="35" t="s">
        <v>292</v>
      </c>
      <c r="J253" s="35" t="s">
        <v>304</v>
      </c>
    </row>
    <row r="254" spans="1:10">
      <c r="A254" s="19">
        <v>120</v>
      </c>
      <c r="B254" s="18">
        <v>100000241858</v>
      </c>
      <c r="C254" s="19">
        <v>0</v>
      </c>
      <c r="D254" s="19" t="s">
        <v>840</v>
      </c>
      <c r="E254" s="17" t="s">
        <v>2130</v>
      </c>
      <c r="F254" s="20">
        <v>119572.5</v>
      </c>
      <c r="G254" s="20">
        <v>-81976.820000000007</v>
      </c>
      <c r="H254" s="20">
        <v>37595.68</v>
      </c>
      <c r="I254" s="35" t="s">
        <v>292</v>
      </c>
      <c r="J254" s="35" t="s">
        <v>304</v>
      </c>
    </row>
    <row r="255" spans="1:10">
      <c r="A255" s="19">
        <v>121</v>
      </c>
      <c r="B255" s="18">
        <v>100000241859</v>
      </c>
      <c r="C255" s="19">
        <v>0</v>
      </c>
      <c r="D255" s="19" t="s">
        <v>840</v>
      </c>
      <c r="E255" s="17" t="s">
        <v>2130</v>
      </c>
      <c r="F255" s="20">
        <v>119572.5</v>
      </c>
      <c r="G255" s="20">
        <v>-81976.820000000007</v>
      </c>
      <c r="H255" s="20">
        <v>37595.68</v>
      </c>
      <c r="I255" s="35" t="s">
        <v>292</v>
      </c>
      <c r="J255" s="35" t="s">
        <v>304</v>
      </c>
    </row>
    <row r="256" spans="1:10">
      <c r="A256" s="19">
        <v>122</v>
      </c>
      <c r="B256" s="18">
        <v>100000241860</v>
      </c>
      <c r="C256" s="19">
        <v>0</v>
      </c>
      <c r="D256" s="19" t="s">
        <v>840</v>
      </c>
      <c r="E256" s="17" t="s">
        <v>2130</v>
      </c>
      <c r="F256" s="20">
        <v>119572.5</v>
      </c>
      <c r="G256" s="20">
        <v>-81976.820000000007</v>
      </c>
      <c r="H256" s="20">
        <v>37595.68</v>
      </c>
      <c r="I256" s="35" t="s">
        <v>292</v>
      </c>
      <c r="J256" s="35" t="s">
        <v>304</v>
      </c>
    </row>
    <row r="257" spans="1:10">
      <c r="A257" s="19">
        <v>123</v>
      </c>
      <c r="B257" s="18">
        <v>100000241861</v>
      </c>
      <c r="C257" s="19">
        <v>0</v>
      </c>
      <c r="D257" s="19" t="s">
        <v>840</v>
      </c>
      <c r="E257" s="17" t="s">
        <v>2130</v>
      </c>
      <c r="F257" s="20">
        <v>119572.5</v>
      </c>
      <c r="G257" s="20">
        <v>-81976.820000000007</v>
      </c>
      <c r="H257" s="20">
        <v>37595.68</v>
      </c>
      <c r="I257" s="35" t="s">
        <v>292</v>
      </c>
      <c r="J257" s="35" t="s">
        <v>304</v>
      </c>
    </row>
    <row r="258" spans="1:10">
      <c r="A258" s="19">
        <v>124</v>
      </c>
      <c r="B258" s="18">
        <v>100000241862</v>
      </c>
      <c r="C258" s="19">
        <v>0</v>
      </c>
      <c r="D258" s="19" t="s">
        <v>840</v>
      </c>
      <c r="E258" s="17" t="s">
        <v>2130</v>
      </c>
      <c r="F258" s="20">
        <v>119572.5</v>
      </c>
      <c r="G258" s="20">
        <v>-81976.820000000007</v>
      </c>
      <c r="H258" s="20">
        <v>37595.68</v>
      </c>
      <c r="I258" s="35" t="s">
        <v>292</v>
      </c>
      <c r="J258" s="35" t="s">
        <v>304</v>
      </c>
    </row>
    <row r="259" spans="1:10">
      <c r="A259" s="19">
        <v>125</v>
      </c>
      <c r="B259" s="18">
        <v>100000241863</v>
      </c>
      <c r="C259" s="19">
        <v>0</v>
      </c>
      <c r="D259" s="19" t="s">
        <v>840</v>
      </c>
      <c r="E259" s="17" t="s">
        <v>2131</v>
      </c>
      <c r="F259" s="20">
        <v>119572.5</v>
      </c>
      <c r="G259" s="20">
        <v>-81976.820000000007</v>
      </c>
      <c r="H259" s="20">
        <v>37595.68</v>
      </c>
      <c r="I259" s="35" t="s">
        <v>292</v>
      </c>
      <c r="J259" s="35" t="s">
        <v>304</v>
      </c>
    </row>
    <row r="260" spans="1:10">
      <c r="A260" s="19">
        <v>126</v>
      </c>
      <c r="B260" s="18">
        <v>100000241864</v>
      </c>
      <c r="C260" s="19">
        <v>0</v>
      </c>
      <c r="D260" s="19" t="s">
        <v>840</v>
      </c>
      <c r="E260" s="17" t="s">
        <v>2131</v>
      </c>
      <c r="F260" s="20">
        <v>119572.5</v>
      </c>
      <c r="G260" s="20">
        <v>-81976.820000000007</v>
      </c>
      <c r="H260" s="20">
        <v>37595.68</v>
      </c>
      <c r="I260" s="35" t="s">
        <v>292</v>
      </c>
      <c r="J260" s="35" t="s">
        <v>304</v>
      </c>
    </row>
    <row r="261" spans="1:10">
      <c r="A261" s="19">
        <v>127</v>
      </c>
      <c r="B261" s="18">
        <v>100000241865</v>
      </c>
      <c r="C261" s="19">
        <v>0</v>
      </c>
      <c r="D261" s="19" t="s">
        <v>840</v>
      </c>
      <c r="E261" s="17" t="s">
        <v>2131</v>
      </c>
      <c r="F261" s="20">
        <v>119572.5</v>
      </c>
      <c r="G261" s="20">
        <v>-81976.820000000007</v>
      </c>
      <c r="H261" s="20">
        <v>37595.68</v>
      </c>
      <c r="I261" s="35" t="s">
        <v>292</v>
      </c>
      <c r="J261" s="35" t="s">
        <v>304</v>
      </c>
    </row>
    <row r="262" spans="1:10">
      <c r="A262" s="19">
        <v>128</v>
      </c>
      <c r="B262" s="18">
        <v>100000241866</v>
      </c>
      <c r="C262" s="19">
        <v>0</v>
      </c>
      <c r="D262" s="19" t="s">
        <v>840</v>
      </c>
      <c r="E262" s="17" t="s">
        <v>2131</v>
      </c>
      <c r="F262" s="20">
        <v>119572.5</v>
      </c>
      <c r="G262" s="20">
        <v>-81976.820000000007</v>
      </c>
      <c r="H262" s="20">
        <v>37595.68</v>
      </c>
      <c r="I262" s="35" t="s">
        <v>292</v>
      </c>
      <c r="J262" s="35" t="s">
        <v>304</v>
      </c>
    </row>
    <row r="263" spans="1:10">
      <c r="A263" s="19">
        <v>129</v>
      </c>
      <c r="B263" s="18">
        <v>100000241867</v>
      </c>
      <c r="C263" s="19">
        <v>0</v>
      </c>
      <c r="D263" s="19" t="s">
        <v>840</v>
      </c>
      <c r="E263" s="17" t="s">
        <v>2131</v>
      </c>
      <c r="F263" s="20">
        <v>119572.5</v>
      </c>
      <c r="G263" s="20">
        <v>-81976.820000000007</v>
      </c>
      <c r="H263" s="20">
        <v>37595.68</v>
      </c>
      <c r="I263" s="35" t="s">
        <v>292</v>
      </c>
      <c r="J263" s="35" t="s">
        <v>304</v>
      </c>
    </row>
    <row r="264" spans="1:10">
      <c r="A264" s="19">
        <v>130</v>
      </c>
      <c r="B264" s="18">
        <v>100000241868</v>
      </c>
      <c r="C264" s="19">
        <v>0</v>
      </c>
      <c r="D264" s="19" t="s">
        <v>840</v>
      </c>
      <c r="E264" s="17" t="s">
        <v>2132</v>
      </c>
      <c r="F264" s="20">
        <v>119572.5</v>
      </c>
      <c r="G264" s="20">
        <v>-81976.820000000007</v>
      </c>
      <c r="H264" s="20">
        <v>37595.68</v>
      </c>
      <c r="I264" s="35" t="s">
        <v>292</v>
      </c>
      <c r="J264" s="35" t="s">
        <v>304</v>
      </c>
    </row>
    <row r="265" spans="1:10">
      <c r="A265" s="19">
        <v>131</v>
      </c>
      <c r="B265" s="18">
        <v>100000241869</v>
      </c>
      <c r="C265" s="19">
        <v>0</v>
      </c>
      <c r="D265" s="19" t="s">
        <v>840</v>
      </c>
      <c r="E265" s="17" t="s">
        <v>2132</v>
      </c>
      <c r="F265" s="20">
        <v>119572.5</v>
      </c>
      <c r="G265" s="20">
        <v>-81976.820000000007</v>
      </c>
      <c r="H265" s="20">
        <v>37595.68</v>
      </c>
      <c r="I265" s="35" t="s">
        <v>292</v>
      </c>
      <c r="J265" s="35" t="s">
        <v>304</v>
      </c>
    </row>
    <row r="266" spans="1:10">
      <c r="A266" s="19">
        <v>132</v>
      </c>
      <c r="B266" s="18">
        <v>100000241870</v>
      </c>
      <c r="C266" s="19">
        <v>0</v>
      </c>
      <c r="D266" s="19" t="s">
        <v>840</v>
      </c>
      <c r="E266" s="17" t="s">
        <v>2132</v>
      </c>
      <c r="F266" s="20">
        <v>119572.5</v>
      </c>
      <c r="G266" s="20">
        <v>-81976.820000000007</v>
      </c>
      <c r="H266" s="20">
        <v>37595.68</v>
      </c>
      <c r="I266" s="35" t="s">
        <v>292</v>
      </c>
      <c r="J266" s="35" t="s">
        <v>304</v>
      </c>
    </row>
    <row r="267" spans="1:10">
      <c r="A267" s="19">
        <v>133</v>
      </c>
      <c r="B267" s="18">
        <v>100000241871</v>
      </c>
      <c r="C267" s="19">
        <v>0</v>
      </c>
      <c r="D267" s="19" t="s">
        <v>840</v>
      </c>
      <c r="E267" s="17" t="s">
        <v>2132</v>
      </c>
      <c r="F267" s="20">
        <v>119572.5</v>
      </c>
      <c r="G267" s="20">
        <v>-81976.820000000007</v>
      </c>
      <c r="H267" s="20">
        <v>37595.68</v>
      </c>
      <c r="I267" s="35" t="s">
        <v>292</v>
      </c>
      <c r="J267" s="35" t="s">
        <v>304</v>
      </c>
    </row>
    <row r="268" spans="1:10">
      <c r="A268" s="19">
        <v>134</v>
      </c>
      <c r="B268" s="18">
        <v>100000241872</v>
      </c>
      <c r="C268" s="19">
        <v>0</v>
      </c>
      <c r="D268" s="19" t="s">
        <v>840</v>
      </c>
      <c r="E268" s="17" t="s">
        <v>2132</v>
      </c>
      <c r="F268" s="20">
        <v>119572.5</v>
      </c>
      <c r="G268" s="20">
        <v>-81976.820000000007</v>
      </c>
      <c r="H268" s="20">
        <v>37595.68</v>
      </c>
      <c r="I268" s="35" t="s">
        <v>292</v>
      </c>
      <c r="J268" s="35" t="s">
        <v>304</v>
      </c>
    </row>
    <row r="269" spans="1:10">
      <c r="A269" s="19">
        <v>135</v>
      </c>
      <c r="B269" s="18">
        <v>100000375514</v>
      </c>
      <c r="C269" s="19">
        <v>0</v>
      </c>
      <c r="D269" s="19" t="s">
        <v>2133</v>
      </c>
      <c r="E269" s="17" t="s">
        <v>2134</v>
      </c>
      <c r="F269" s="20">
        <v>20495208</v>
      </c>
      <c r="G269" s="20">
        <v>-10121056.619999999</v>
      </c>
      <c r="H269" s="20">
        <v>10374151.380000001</v>
      </c>
      <c r="I269" s="35" t="s">
        <v>292</v>
      </c>
      <c r="J269" s="35" t="s">
        <v>304</v>
      </c>
    </row>
    <row r="270" spans="1:10">
      <c r="A270" s="19">
        <v>136</v>
      </c>
      <c r="B270" s="18">
        <v>100000375515</v>
      </c>
      <c r="C270" s="19">
        <v>0</v>
      </c>
      <c r="D270" s="19" t="s">
        <v>2133</v>
      </c>
      <c r="E270" s="17" t="s">
        <v>2135</v>
      </c>
      <c r="F270" s="20">
        <v>1039612</v>
      </c>
      <c r="G270" s="20">
        <v>-443332.26</v>
      </c>
      <c r="H270" s="20">
        <v>596279.74</v>
      </c>
      <c r="I270" s="35" t="s">
        <v>292</v>
      </c>
      <c r="J270" s="35" t="s">
        <v>304</v>
      </c>
    </row>
    <row r="271" spans="1:10">
      <c r="A271" s="19">
        <v>137</v>
      </c>
      <c r="B271" s="18">
        <v>100000376672</v>
      </c>
      <c r="C271" s="19">
        <v>0</v>
      </c>
      <c r="D271" s="19" t="s">
        <v>2136</v>
      </c>
      <c r="E271" s="17" t="s">
        <v>2137</v>
      </c>
      <c r="F271" s="20">
        <v>5397615</v>
      </c>
      <c r="G271" s="20">
        <v>-2266452.1</v>
      </c>
      <c r="H271" s="20">
        <v>3131162.9</v>
      </c>
      <c r="I271" s="35" t="s">
        <v>292</v>
      </c>
      <c r="J271" s="35" t="s">
        <v>304</v>
      </c>
    </row>
    <row r="272" spans="1:10">
      <c r="A272" s="19">
        <v>138</v>
      </c>
      <c r="B272" s="18">
        <v>100000399995</v>
      </c>
      <c r="C272" s="19">
        <v>0</v>
      </c>
      <c r="D272" s="19" t="s">
        <v>420</v>
      </c>
      <c r="E272" s="17" t="s">
        <v>858</v>
      </c>
      <c r="F272" s="20">
        <v>782063</v>
      </c>
      <c r="G272" s="20">
        <v>-215973.99</v>
      </c>
      <c r="H272" s="20">
        <v>566089.01</v>
      </c>
      <c r="I272" s="35" t="s">
        <v>292</v>
      </c>
      <c r="J272" s="35" t="s">
        <v>304</v>
      </c>
    </row>
    <row r="273" spans="1:10">
      <c r="A273" s="19">
        <v>139</v>
      </c>
      <c r="B273" s="18">
        <v>100000417383</v>
      </c>
      <c r="C273" s="19">
        <v>0</v>
      </c>
      <c r="D273" s="19" t="s">
        <v>365</v>
      </c>
      <c r="E273" s="17" t="s">
        <v>426</v>
      </c>
      <c r="F273" s="20">
        <v>769656</v>
      </c>
      <c r="G273" s="20">
        <v>-63786.559999999998</v>
      </c>
      <c r="H273" s="20">
        <v>705869.44</v>
      </c>
      <c r="I273" s="35" t="s">
        <v>292</v>
      </c>
      <c r="J273" s="35" t="s">
        <v>304</v>
      </c>
    </row>
    <row r="274" spans="1:10">
      <c r="A274" s="19">
        <v>140</v>
      </c>
      <c r="B274" s="18">
        <v>100000423177</v>
      </c>
      <c r="C274" s="19">
        <v>0</v>
      </c>
      <c r="D274" s="19" t="s">
        <v>138</v>
      </c>
      <c r="E274" s="17" t="s">
        <v>2138</v>
      </c>
      <c r="F274" s="20">
        <v>74900</v>
      </c>
      <c r="G274" s="20">
        <v>-26248.39</v>
      </c>
      <c r="H274" s="20">
        <v>48651.61</v>
      </c>
      <c r="I274" s="35" t="s">
        <v>292</v>
      </c>
      <c r="J274" s="35" t="s">
        <v>304</v>
      </c>
    </row>
    <row r="275" spans="1:10">
      <c r="A275" s="19">
        <v>141</v>
      </c>
      <c r="B275" s="18">
        <v>100000423178</v>
      </c>
      <c r="C275" s="19">
        <v>0</v>
      </c>
      <c r="D275" s="19" t="s">
        <v>138</v>
      </c>
      <c r="E275" s="17" t="s">
        <v>2138</v>
      </c>
      <c r="F275" s="20">
        <v>74900</v>
      </c>
      <c r="G275" s="20">
        <v>-26248.39</v>
      </c>
      <c r="H275" s="20">
        <v>48651.61</v>
      </c>
      <c r="I275" s="35" t="s">
        <v>292</v>
      </c>
      <c r="J275" s="35" t="s">
        <v>304</v>
      </c>
    </row>
    <row r="276" spans="1:10">
      <c r="A276" s="19">
        <v>142</v>
      </c>
      <c r="B276" s="18">
        <v>100000423179</v>
      </c>
      <c r="C276" s="19">
        <v>0</v>
      </c>
      <c r="D276" s="19" t="s">
        <v>138</v>
      </c>
      <c r="E276" s="17" t="s">
        <v>2138</v>
      </c>
      <c r="F276" s="20">
        <v>74900</v>
      </c>
      <c r="G276" s="20">
        <v>-26248.400000000001</v>
      </c>
      <c r="H276" s="20">
        <v>48651.6</v>
      </c>
      <c r="I276" s="35" t="s">
        <v>292</v>
      </c>
      <c r="J276" s="35" t="s">
        <v>304</v>
      </c>
    </row>
    <row r="277" spans="1:10">
      <c r="A277" s="19">
        <v>143</v>
      </c>
      <c r="B277" s="18">
        <v>100000423180</v>
      </c>
      <c r="C277" s="19">
        <v>0</v>
      </c>
      <c r="D277" s="19" t="s">
        <v>138</v>
      </c>
      <c r="E277" s="17" t="s">
        <v>2138</v>
      </c>
      <c r="F277" s="20">
        <v>74900</v>
      </c>
      <c r="G277" s="20">
        <v>-26248.400000000001</v>
      </c>
      <c r="H277" s="20">
        <v>48651.6</v>
      </c>
      <c r="I277" s="35" t="s">
        <v>292</v>
      </c>
      <c r="J277" s="35" t="s">
        <v>304</v>
      </c>
    </row>
    <row r="278" spans="1:10">
      <c r="A278" s="19">
        <v>144</v>
      </c>
      <c r="B278" s="18">
        <v>100000423181</v>
      </c>
      <c r="C278" s="19">
        <v>0</v>
      </c>
      <c r="D278" s="19" t="s">
        <v>138</v>
      </c>
      <c r="E278" s="17" t="s">
        <v>2138</v>
      </c>
      <c r="F278" s="20">
        <v>74900</v>
      </c>
      <c r="G278" s="20">
        <v>-26248.39</v>
      </c>
      <c r="H278" s="20">
        <v>48651.61</v>
      </c>
      <c r="I278" s="35" t="s">
        <v>292</v>
      </c>
      <c r="J278" s="35" t="s">
        <v>304</v>
      </c>
    </row>
    <row r="279" spans="1:10">
      <c r="A279" s="19">
        <v>145</v>
      </c>
      <c r="B279" s="18">
        <v>100000423182</v>
      </c>
      <c r="C279" s="19">
        <v>0</v>
      </c>
      <c r="D279" s="19" t="s">
        <v>138</v>
      </c>
      <c r="E279" s="17" t="s">
        <v>2138</v>
      </c>
      <c r="F279" s="20">
        <v>74900</v>
      </c>
      <c r="G279" s="20">
        <v>-26248.400000000001</v>
      </c>
      <c r="H279" s="20">
        <v>48651.6</v>
      </c>
      <c r="I279" s="35" t="s">
        <v>292</v>
      </c>
      <c r="J279" s="35" t="s">
        <v>304</v>
      </c>
    </row>
    <row r="280" spans="1:10">
      <c r="A280" s="19">
        <v>146</v>
      </c>
      <c r="B280" s="18">
        <v>100000423183</v>
      </c>
      <c r="C280" s="19">
        <v>0</v>
      </c>
      <c r="D280" s="19" t="s">
        <v>138</v>
      </c>
      <c r="E280" s="17" t="s">
        <v>2138</v>
      </c>
      <c r="F280" s="20">
        <v>74900</v>
      </c>
      <c r="G280" s="20">
        <v>-26248.39</v>
      </c>
      <c r="H280" s="20">
        <v>48651.61</v>
      </c>
      <c r="I280" s="35" t="s">
        <v>292</v>
      </c>
      <c r="J280" s="35" t="s">
        <v>304</v>
      </c>
    </row>
    <row r="281" spans="1:10">
      <c r="A281" s="19">
        <v>147</v>
      </c>
      <c r="B281" s="18">
        <v>100000423184</v>
      </c>
      <c r="C281" s="19">
        <v>0</v>
      </c>
      <c r="D281" s="19" t="s">
        <v>138</v>
      </c>
      <c r="E281" s="17" t="s">
        <v>2138</v>
      </c>
      <c r="F281" s="20">
        <v>74900</v>
      </c>
      <c r="G281" s="20">
        <v>-26248.400000000001</v>
      </c>
      <c r="H281" s="20">
        <v>48651.6</v>
      </c>
      <c r="I281" s="35" t="s">
        <v>292</v>
      </c>
      <c r="J281" s="35" t="s">
        <v>304</v>
      </c>
    </row>
    <row r="282" spans="1:10">
      <c r="A282" s="19">
        <v>148</v>
      </c>
      <c r="B282" s="18">
        <v>100000423185</v>
      </c>
      <c r="C282" s="19">
        <v>0</v>
      </c>
      <c r="D282" s="19" t="s">
        <v>138</v>
      </c>
      <c r="E282" s="17" t="s">
        <v>2138</v>
      </c>
      <c r="F282" s="20">
        <v>74900</v>
      </c>
      <c r="G282" s="20">
        <v>-26248.39</v>
      </c>
      <c r="H282" s="20">
        <v>48651.61</v>
      </c>
      <c r="I282" s="35" t="s">
        <v>292</v>
      </c>
      <c r="J282" s="35" t="s">
        <v>304</v>
      </c>
    </row>
    <row r="283" spans="1:10">
      <c r="A283" s="19">
        <v>149</v>
      </c>
      <c r="B283" s="18">
        <v>100000423186</v>
      </c>
      <c r="C283" s="19">
        <v>0</v>
      </c>
      <c r="D283" s="19" t="s">
        <v>138</v>
      </c>
      <c r="E283" s="17" t="s">
        <v>2138</v>
      </c>
      <c r="F283" s="20">
        <v>74900</v>
      </c>
      <c r="G283" s="20">
        <v>-26248.39</v>
      </c>
      <c r="H283" s="20">
        <v>48651.61</v>
      </c>
      <c r="I283" s="35" t="s">
        <v>292</v>
      </c>
      <c r="J283" s="35" t="s">
        <v>304</v>
      </c>
    </row>
    <row r="284" spans="1:10">
      <c r="A284" s="19">
        <v>150</v>
      </c>
      <c r="B284" s="18">
        <v>100000423187</v>
      </c>
      <c r="C284" s="19">
        <v>0</v>
      </c>
      <c r="D284" s="19" t="s">
        <v>138</v>
      </c>
      <c r="E284" s="17" t="s">
        <v>2138</v>
      </c>
      <c r="F284" s="20">
        <v>74900</v>
      </c>
      <c r="G284" s="20">
        <v>-26248.41</v>
      </c>
      <c r="H284" s="20">
        <v>48651.59</v>
      </c>
      <c r="I284" s="35" t="s">
        <v>292</v>
      </c>
      <c r="J284" s="35" t="s">
        <v>304</v>
      </c>
    </row>
    <row r="285" spans="1:10">
      <c r="A285" s="19">
        <v>151</v>
      </c>
      <c r="B285" s="18">
        <v>100000423188</v>
      </c>
      <c r="C285" s="19">
        <v>0</v>
      </c>
      <c r="D285" s="19" t="s">
        <v>138</v>
      </c>
      <c r="E285" s="17" t="s">
        <v>2138</v>
      </c>
      <c r="F285" s="20">
        <v>74900</v>
      </c>
      <c r="G285" s="20">
        <v>-26248.39</v>
      </c>
      <c r="H285" s="20">
        <v>48651.61</v>
      </c>
      <c r="I285" s="35" t="s">
        <v>292</v>
      </c>
      <c r="J285" s="35" t="s">
        <v>304</v>
      </c>
    </row>
    <row r="286" spans="1:10">
      <c r="A286" s="19">
        <v>152</v>
      </c>
      <c r="B286" s="18">
        <v>100000423189</v>
      </c>
      <c r="C286" s="19">
        <v>0</v>
      </c>
      <c r="D286" s="19" t="s">
        <v>138</v>
      </c>
      <c r="E286" s="17" t="s">
        <v>2138</v>
      </c>
      <c r="F286" s="20">
        <v>74900</v>
      </c>
      <c r="G286" s="20">
        <v>-26248.41</v>
      </c>
      <c r="H286" s="20">
        <v>48651.59</v>
      </c>
      <c r="I286" s="35" t="s">
        <v>292</v>
      </c>
      <c r="J286" s="35" t="s">
        <v>304</v>
      </c>
    </row>
    <row r="287" spans="1:10">
      <c r="A287" s="19">
        <v>153</v>
      </c>
      <c r="B287" s="18">
        <v>100000423190</v>
      </c>
      <c r="C287" s="19">
        <v>0</v>
      </c>
      <c r="D287" s="19" t="s">
        <v>138</v>
      </c>
      <c r="E287" s="17" t="s">
        <v>2138</v>
      </c>
      <c r="F287" s="20">
        <v>74900</v>
      </c>
      <c r="G287" s="20">
        <v>-26248.41</v>
      </c>
      <c r="H287" s="20">
        <v>48651.59</v>
      </c>
      <c r="I287" s="35" t="s">
        <v>292</v>
      </c>
      <c r="J287" s="35" t="s">
        <v>304</v>
      </c>
    </row>
    <row r="288" spans="1:10">
      <c r="A288" s="19">
        <v>154</v>
      </c>
      <c r="B288" s="18">
        <v>100000423191</v>
      </c>
      <c r="C288" s="19">
        <v>0</v>
      </c>
      <c r="D288" s="19" t="s">
        <v>138</v>
      </c>
      <c r="E288" s="17" t="s">
        <v>2138</v>
      </c>
      <c r="F288" s="20">
        <v>74900</v>
      </c>
      <c r="G288" s="20">
        <v>-26248.39</v>
      </c>
      <c r="H288" s="20">
        <v>48651.61</v>
      </c>
      <c r="I288" s="35" t="s">
        <v>292</v>
      </c>
      <c r="J288" s="35" t="s">
        <v>304</v>
      </c>
    </row>
    <row r="289" spans="1:10">
      <c r="A289" s="19">
        <v>155</v>
      </c>
      <c r="B289" s="18">
        <v>100000423192</v>
      </c>
      <c r="C289" s="19">
        <v>0</v>
      </c>
      <c r="D289" s="19" t="s">
        <v>138</v>
      </c>
      <c r="E289" s="17" t="s">
        <v>2138</v>
      </c>
      <c r="F289" s="20">
        <v>74900</v>
      </c>
      <c r="G289" s="20">
        <v>-26248.41</v>
      </c>
      <c r="H289" s="20">
        <v>48651.59</v>
      </c>
      <c r="I289" s="35" t="s">
        <v>292</v>
      </c>
      <c r="J289" s="35" t="s">
        <v>304</v>
      </c>
    </row>
    <row r="290" spans="1:10">
      <c r="A290" s="19">
        <v>156</v>
      </c>
      <c r="B290" s="18">
        <v>100000423193</v>
      </c>
      <c r="C290" s="19">
        <v>0</v>
      </c>
      <c r="D290" s="19" t="s">
        <v>138</v>
      </c>
      <c r="E290" s="17" t="s">
        <v>2138</v>
      </c>
      <c r="F290" s="20">
        <v>74900</v>
      </c>
      <c r="G290" s="20">
        <v>-26248.39</v>
      </c>
      <c r="H290" s="20">
        <v>48651.61</v>
      </c>
      <c r="I290" s="35" t="s">
        <v>292</v>
      </c>
      <c r="J290" s="35" t="s">
        <v>304</v>
      </c>
    </row>
    <row r="291" spans="1:10">
      <c r="A291" s="19">
        <v>157</v>
      </c>
      <c r="B291" s="18">
        <v>100000423194</v>
      </c>
      <c r="C291" s="19">
        <v>0</v>
      </c>
      <c r="D291" s="19" t="s">
        <v>138</v>
      </c>
      <c r="E291" s="17" t="s">
        <v>2138</v>
      </c>
      <c r="F291" s="20">
        <v>74900</v>
      </c>
      <c r="G291" s="20">
        <v>-26248.41</v>
      </c>
      <c r="H291" s="20">
        <v>48651.59</v>
      </c>
      <c r="I291" s="35" t="s">
        <v>292</v>
      </c>
      <c r="J291" s="35" t="s">
        <v>304</v>
      </c>
    </row>
    <row r="292" spans="1:10">
      <c r="A292" s="19">
        <v>158</v>
      </c>
      <c r="B292" s="18">
        <v>100000423195</v>
      </c>
      <c r="C292" s="19">
        <v>0</v>
      </c>
      <c r="D292" s="19" t="s">
        <v>138</v>
      </c>
      <c r="E292" s="17" t="s">
        <v>2138</v>
      </c>
      <c r="F292" s="20">
        <v>74900</v>
      </c>
      <c r="G292" s="20">
        <v>-26248.39</v>
      </c>
      <c r="H292" s="20">
        <v>48651.61</v>
      </c>
      <c r="I292" s="35" t="s">
        <v>292</v>
      </c>
      <c r="J292" s="35" t="s">
        <v>304</v>
      </c>
    </row>
    <row r="293" spans="1:10">
      <c r="A293" s="19">
        <v>159</v>
      </c>
      <c r="B293" s="18">
        <v>100000423196</v>
      </c>
      <c r="C293" s="19">
        <v>0</v>
      </c>
      <c r="D293" s="19" t="s">
        <v>138</v>
      </c>
      <c r="E293" s="17" t="s">
        <v>2138</v>
      </c>
      <c r="F293" s="20">
        <v>74900</v>
      </c>
      <c r="G293" s="20">
        <v>-26248.41</v>
      </c>
      <c r="H293" s="20">
        <v>48651.59</v>
      </c>
      <c r="I293" s="35" t="s">
        <v>292</v>
      </c>
      <c r="J293" s="35" t="s">
        <v>304</v>
      </c>
    </row>
    <row r="294" spans="1:10">
      <c r="A294" s="19">
        <v>160</v>
      </c>
      <c r="B294" s="18">
        <v>100000423197</v>
      </c>
      <c r="C294" s="19">
        <v>0</v>
      </c>
      <c r="D294" s="19" t="s">
        <v>138</v>
      </c>
      <c r="E294" s="17" t="s">
        <v>2138</v>
      </c>
      <c r="F294" s="20">
        <v>74900</v>
      </c>
      <c r="G294" s="20">
        <v>-26248.39</v>
      </c>
      <c r="H294" s="20">
        <v>48651.61</v>
      </c>
      <c r="I294" s="35" t="s">
        <v>292</v>
      </c>
      <c r="J294" s="35" t="s">
        <v>304</v>
      </c>
    </row>
    <row r="295" spans="1:10">
      <c r="A295" s="19">
        <v>161</v>
      </c>
      <c r="B295" s="18">
        <v>100000423198</v>
      </c>
      <c r="C295" s="19">
        <v>0</v>
      </c>
      <c r="D295" s="19" t="s">
        <v>138</v>
      </c>
      <c r="E295" s="17" t="s">
        <v>2138</v>
      </c>
      <c r="F295" s="20">
        <v>74900</v>
      </c>
      <c r="G295" s="20">
        <v>-26248.41</v>
      </c>
      <c r="H295" s="20">
        <v>48651.59</v>
      </c>
      <c r="I295" s="35" t="s">
        <v>292</v>
      </c>
      <c r="J295" s="35" t="s">
        <v>304</v>
      </c>
    </row>
    <row r="296" spans="1:10">
      <c r="A296" s="19">
        <v>162</v>
      </c>
      <c r="B296" s="18">
        <v>100000423199</v>
      </c>
      <c r="C296" s="19">
        <v>0</v>
      </c>
      <c r="D296" s="19" t="s">
        <v>138</v>
      </c>
      <c r="E296" s="17" t="s">
        <v>2138</v>
      </c>
      <c r="F296" s="20">
        <v>74900</v>
      </c>
      <c r="G296" s="20">
        <v>-26248.39</v>
      </c>
      <c r="H296" s="20">
        <v>48651.61</v>
      </c>
      <c r="I296" s="35" t="s">
        <v>292</v>
      </c>
      <c r="J296" s="35" t="s">
        <v>304</v>
      </c>
    </row>
    <row r="297" spans="1:10">
      <c r="A297" s="19">
        <v>163</v>
      </c>
      <c r="B297" s="18">
        <v>100000434936</v>
      </c>
      <c r="C297" s="19">
        <v>0</v>
      </c>
      <c r="D297" s="19" t="s">
        <v>89</v>
      </c>
      <c r="E297" s="17" t="s">
        <v>897</v>
      </c>
      <c r="F297" s="20">
        <v>839415</v>
      </c>
      <c r="G297" s="20">
        <v>-480101.73</v>
      </c>
      <c r="H297" s="20">
        <v>359313.27</v>
      </c>
      <c r="I297" s="35" t="s">
        <v>292</v>
      </c>
      <c r="J297" s="35" t="s">
        <v>304</v>
      </c>
    </row>
    <row r="298" spans="1:10">
      <c r="A298" s="19">
        <v>164</v>
      </c>
      <c r="B298" s="18">
        <v>100000435130</v>
      </c>
      <c r="C298" s="19">
        <v>0</v>
      </c>
      <c r="D298" s="19" t="s">
        <v>89</v>
      </c>
      <c r="E298" s="17" t="s">
        <v>104</v>
      </c>
      <c r="F298" s="20">
        <v>1183420</v>
      </c>
      <c r="G298" s="20">
        <v>-290335.53999999998</v>
      </c>
      <c r="H298" s="20">
        <v>893084.46</v>
      </c>
      <c r="I298" s="35" t="s">
        <v>292</v>
      </c>
      <c r="J298" s="35" t="s">
        <v>304</v>
      </c>
    </row>
    <row r="299" spans="1:10">
      <c r="A299" s="19">
        <v>165</v>
      </c>
      <c r="B299" s="18">
        <v>100000435638</v>
      </c>
      <c r="C299" s="19">
        <v>0</v>
      </c>
      <c r="D299" s="19" t="s">
        <v>89</v>
      </c>
      <c r="E299" s="17" t="s">
        <v>898</v>
      </c>
      <c r="F299" s="20">
        <v>1570225</v>
      </c>
      <c r="G299" s="20">
        <v>-250341.75</v>
      </c>
      <c r="H299" s="20">
        <v>1319883.25</v>
      </c>
      <c r="I299" s="35" t="s">
        <v>292</v>
      </c>
      <c r="J299" s="35" t="s">
        <v>304</v>
      </c>
    </row>
    <row r="300" spans="1:10">
      <c r="A300" s="19">
        <v>166</v>
      </c>
      <c r="B300" s="18">
        <v>100000437075</v>
      </c>
      <c r="C300" s="19">
        <v>0</v>
      </c>
      <c r="D300" s="19" t="s">
        <v>105</v>
      </c>
      <c r="E300" s="17" t="s">
        <v>899</v>
      </c>
      <c r="F300" s="20">
        <v>679000</v>
      </c>
      <c r="G300" s="20">
        <v>-155227.85999999999</v>
      </c>
      <c r="H300" s="20">
        <v>523772.14</v>
      </c>
      <c r="I300" s="35" t="s">
        <v>292</v>
      </c>
      <c r="J300" s="35" t="s">
        <v>304</v>
      </c>
    </row>
    <row r="301" spans="1:10">
      <c r="A301" s="19">
        <v>167</v>
      </c>
      <c r="B301" s="18">
        <v>100000437076</v>
      </c>
      <c r="C301" s="19">
        <v>0</v>
      </c>
      <c r="D301" s="19" t="s">
        <v>105</v>
      </c>
      <c r="E301" s="17" t="s">
        <v>899</v>
      </c>
      <c r="F301" s="20">
        <v>679000</v>
      </c>
      <c r="G301" s="20">
        <v>-155227.84</v>
      </c>
      <c r="H301" s="20">
        <v>523772.15999999997</v>
      </c>
      <c r="I301" s="35" t="s">
        <v>292</v>
      </c>
      <c r="J301" s="35" t="s">
        <v>304</v>
      </c>
    </row>
    <row r="302" spans="1:10">
      <c r="A302" s="19">
        <v>168</v>
      </c>
      <c r="B302" s="18">
        <v>100000437077</v>
      </c>
      <c r="C302" s="19">
        <v>0</v>
      </c>
      <c r="D302" s="19" t="s">
        <v>105</v>
      </c>
      <c r="E302" s="17" t="s">
        <v>899</v>
      </c>
      <c r="F302" s="20">
        <v>679000</v>
      </c>
      <c r="G302" s="20">
        <v>-155227.85999999999</v>
      </c>
      <c r="H302" s="20">
        <v>523772.14</v>
      </c>
      <c r="I302" s="35" t="s">
        <v>292</v>
      </c>
      <c r="J302" s="35" t="s">
        <v>304</v>
      </c>
    </row>
    <row r="303" spans="1:10">
      <c r="A303" s="19">
        <v>169</v>
      </c>
      <c r="B303" s="18">
        <v>100000437078</v>
      </c>
      <c r="C303" s="19">
        <v>0</v>
      </c>
      <c r="D303" s="19" t="s">
        <v>105</v>
      </c>
      <c r="E303" s="17" t="s">
        <v>899</v>
      </c>
      <c r="F303" s="20">
        <v>679000</v>
      </c>
      <c r="G303" s="20">
        <v>-155227.84</v>
      </c>
      <c r="H303" s="20">
        <v>523772.15999999997</v>
      </c>
      <c r="I303" s="35" t="s">
        <v>292</v>
      </c>
      <c r="J303" s="35" t="s">
        <v>304</v>
      </c>
    </row>
    <row r="304" spans="1:10">
      <c r="A304" s="19">
        <v>170</v>
      </c>
      <c r="B304" s="18">
        <v>100000438780</v>
      </c>
      <c r="C304" s="19">
        <v>0</v>
      </c>
      <c r="D304" s="19" t="s">
        <v>105</v>
      </c>
      <c r="E304" s="17" t="s">
        <v>2139</v>
      </c>
      <c r="F304" s="20">
        <v>94050</v>
      </c>
      <c r="G304" s="20">
        <v>-20482.55</v>
      </c>
      <c r="H304" s="20">
        <v>73567.45</v>
      </c>
      <c r="I304" s="35" t="s">
        <v>292</v>
      </c>
      <c r="J304" s="35" t="s">
        <v>304</v>
      </c>
    </row>
    <row r="305" spans="1:10">
      <c r="A305" s="19">
        <v>171</v>
      </c>
      <c r="B305" s="18">
        <v>100000438781</v>
      </c>
      <c r="C305" s="19">
        <v>0</v>
      </c>
      <c r="D305" s="19" t="s">
        <v>105</v>
      </c>
      <c r="E305" s="17" t="s">
        <v>2140</v>
      </c>
      <c r="F305" s="20">
        <v>94050</v>
      </c>
      <c r="G305" s="20">
        <v>-20482.55</v>
      </c>
      <c r="H305" s="20">
        <v>73567.45</v>
      </c>
      <c r="I305" s="35" t="s">
        <v>292</v>
      </c>
      <c r="J305" s="35" t="s">
        <v>304</v>
      </c>
    </row>
    <row r="306" spans="1:10">
      <c r="A306" s="19">
        <v>172</v>
      </c>
      <c r="B306" s="18">
        <v>100000438782</v>
      </c>
      <c r="C306" s="19">
        <v>0</v>
      </c>
      <c r="D306" s="19" t="s">
        <v>105</v>
      </c>
      <c r="E306" s="17" t="s">
        <v>2141</v>
      </c>
      <c r="F306" s="20">
        <v>94050</v>
      </c>
      <c r="G306" s="20">
        <v>-20482.55</v>
      </c>
      <c r="H306" s="20">
        <v>73567.45</v>
      </c>
      <c r="I306" s="35" t="s">
        <v>292</v>
      </c>
      <c r="J306" s="35" t="s">
        <v>304</v>
      </c>
    </row>
    <row r="307" spans="1:10">
      <c r="A307" s="19">
        <v>173</v>
      </c>
      <c r="B307" s="18">
        <v>100000438783</v>
      </c>
      <c r="C307" s="19">
        <v>0</v>
      </c>
      <c r="D307" s="19" t="s">
        <v>105</v>
      </c>
      <c r="E307" s="17" t="s">
        <v>2142</v>
      </c>
      <c r="F307" s="20">
        <v>94050</v>
      </c>
      <c r="G307" s="20">
        <v>-20482.55</v>
      </c>
      <c r="H307" s="20">
        <v>73567.45</v>
      </c>
      <c r="I307" s="35" t="s">
        <v>292</v>
      </c>
      <c r="J307" s="35" t="s">
        <v>304</v>
      </c>
    </row>
    <row r="308" spans="1:10">
      <c r="A308" s="19">
        <v>174</v>
      </c>
      <c r="B308" s="18">
        <v>100000438784</v>
      </c>
      <c r="C308" s="19">
        <v>0</v>
      </c>
      <c r="D308" s="19" t="s">
        <v>105</v>
      </c>
      <c r="E308" s="17" t="s">
        <v>2143</v>
      </c>
      <c r="F308" s="20">
        <v>94050</v>
      </c>
      <c r="G308" s="20">
        <v>-20482.55</v>
      </c>
      <c r="H308" s="20">
        <v>73567.45</v>
      </c>
      <c r="I308" s="35" t="s">
        <v>292</v>
      </c>
      <c r="J308" s="35" t="s">
        <v>304</v>
      </c>
    </row>
    <row r="309" spans="1:10">
      <c r="A309" s="19">
        <v>175</v>
      </c>
      <c r="B309" s="18">
        <v>100000438785</v>
      </c>
      <c r="C309" s="19">
        <v>0</v>
      </c>
      <c r="D309" s="19" t="s">
        <v>105</v>
      </c>
      <c r="E309" s="17" t="s">
        <v>2144</v>
      </c>
      <c r="F309" s="20">
        <v>94050</v>
      </c>
      <c r="G309" s="20">
        <v>-20482.55</v>
      </c>
      <c r="H309" s="20">
        <v>73567.45</v>
      </c>
      <c r="I309" s="35" t="s">
        <v>292</v>
      </c>
      <c r="J309" s="35" t="s">
        <v>304</v>
      </c>
    </row>
    <row r="310" spans="1:10">
      <c r="A310" s="19">
        <v>176</v>
      </c>
      <c r="B310" s="18">
        <v>100000438786</v>
      </c>
      <c r="C310" s="19">
        <v>0</v>
      </c>
      <c r="D310" s="19" t="s">
        <v>105</v>
      </c>
      <c r="E310" s="17" t="s">
        <v>2145</v>
      </c>
      <c r="F310" s="20">
        <v>94050</v>
      </c>
      <c r="G310" s="20">
        <v>-20482.55</v>
      </c>
      <c r="H310" s="20">
        <v>73567.45</v>
      </c>
      <c r="I310" s="35" t="s">
        <v>292</v>
      </c>
      <c r="J310" s="35" t="s">
        <v>304</v>
      </c>
    </row>
    <row r="311" spans="1:10">
      <c r="A311" s="19">
        <v>177</v>
      </c>
      <c r="B311" s="18">
        <v>100000438787</v>
      </c>
      <c r="C311" s="19">
        <v>0</v>
      </c>
      <c r="D311" s="19" t="s">
        <v>105</v>
      </c>
      <c r="E311" s="17" t="s">
        <v>2146</v>
      </c>
      <c r="F311" s="20">
        <v>94050</v>
      </c>
      <c r="G311" s="20">
        <v>-20482.55</v>
      </c>
      <c r="H311" s="20">
        <v>73567.45</v>
      </c>
      <c r="I311" s="35" t="s">
        <v>292</v>
      </c>
      <c r="J311" s="35" t="s">
        <v>304</v>
      </c>
    </row>
    <row r="312" spans="1:10">
      <c r="A312" s="19">
        <v>178</v>
      </c>
      <c r="B312" s="18">
        <v>100000438788</v>
      </c>
      <c r="C312" s="19">
        <v>0</v>
      </c>
      <c r="D312" s="19" t="s">
        <v>105</v>
      </c>
      <c r="E312" s="17" t="s">
        <v>2147</v>
      </c>
      <c r="F312" s="20">
        <v>94050</v>
      </c>
      <c r="G312" s="20">
        <v>-20482.55</v>
      </c>
      <c r="H312" s="20">
        <v>73567.45</v>
      </c>
      <c r="I312" s="35" t="s">
        <v>292</v>
      </c>
      <c r="J312" s="35" t="s">
        <v>304</v>
      </c>
    </row>
    <row r="313" spans="1:10">
      <c r="A313" s="19">
        <v>179</v>
      </c>
      <c r="B313" s="18">
        <v>100000438789</v>
      </c>
      <c r="C313" s="19">
        <v>0</v>
      </c>
      <c r="D313" s="19" t="s">
        <v>105</v>
      </c>
      <c r="E313" s="17" t="s">
        <v>2148</v>
      </c>
      <c r="F313" s="20">
        <v>94050</v>
      </c>
      <c r="G313" s="20">
        <v>-20482.55</v>
      </c>
      <c r="H313" s="20">
        <v>73567.45</v>
      </c>
      <c r="I313" s="35" t="s">
        <v>292</v>
      </c>
      <c r="J313" s="35" t="s">
        <v>304</v>
      </c>
    </row>
    <row r="314" spans="1:10">
      <c r="A314" s="19">
        <v>180</v>
      </c>
      <c r="B314" s="18">
        <v>100000438790</v>
      </c>
      <c r="C314" s="19">
        <v>0</v>
      </c>
      <c r="D314" s="19" t="s">
        <v>105</v>
      </c>
      <c r="E314" s="17" t="s">
        <v>2149</v>
      </c>
      <c r="F314" s="20">
        <v>94050</v>
      </c>
      <c r="G314" s="20">
        <v>-20482.55</v>
      </c>
      <c r="H314" s="20">
        <v>73567.45</v>
      </c>
      <c r="I314" s="35" t="s">
        <v>292</v>
      </c>
      <c r="J314" s="35" t="s">
        <v>304</v>
      </c>
    </row>
    <row r="315" spans="1:10">
      <c r="A315" s="19">
        <v>181</v>
      </c>
      <c r="B315" s="18">
        <v>100000438791</v>
      </c>
      <c r="C315" s="19">
        <v>0</v>
      </c>
      <c r="D315" s="19" t="s">
        <v>105</v>
      </c>
      <c r="E315" s="17" t="s">
        <v>2150</v>
      </c>
      <c r="F315" s="20">
        <v>94050</v>
      </c>
      <c r="G315" s="20">
        <v>-20482.55</v>
      </c>
      <c r="H315" s="20">
        <v>73567.45</v>
      </c>
      <c r="I315" s="35" t="s">
        <v>292</v>
      </c>
      <c r="J315" s="35" t="s">
        <v>304</v>
      </c>
    </row>
    <row r="316" spans="1:10">
      <c r="A316" s="19">
        <v>182</v>
      </c>
      <c r="B316" s="18">
        <v>100000438792</v>
      </c>
      <c r="C316" s="19">
        <v>0</v>
      </c>
      <c r="D316" s="19" t="s">
        <v>105</v>
      </c>
      <c r="E316" s="17" t="s">
        <v>2151</v>
      </c>
      <c r="F316" s="20">
        <v>94050</v>
      </c>
      <c r="G316" s="20">
        <v>-20482.55</v>
      </c>
      <c r="H316" s="20">
        <v>73567.45</v>
      </c>
      <c r="I316" s="35" t="s">
        <v>292</v>
      </c>
      <c r="J316" s="35" t="s">
        <v>304</v>
      </c>
    </row>
    <row r="317" spans="1:10">
      <c r="A317" s="19">
        <v>183</v>
      </c>
      <c r="B317" s="18">
        <v>100000438793</v>
      </c>
      <c r="C317" s="19">
        <v>0</v>
      </c>
      <c r="D317" s="19" t="s">
        <v>105</v>
      </c>
      <c r="E317" s="17" t="s">
        <v>2152</v>
      </c>
      <c r="F317" s="20">
        <v>94050</v>
      </c>
      <c r="G317" s="20">
        <v>-20482.55</v>
      </c>
      <c r="H317" s="20">
        <v>73567.45</v>
      </c>
      <c r="I317" s="35" t="s">
        <v>292</v>
      </c>
      <c r="J317" s="35" t="s">
        <v>304</v>
      </c>
    </row>
    <row r="318" spans="1:10">
      <c r="A318" s="19">
        <v>184</v>
      </c>
      <c r="B318" s="18">
        <v>100000438794</v>
      </c>
      <c r="C318" s="19">
        <v>0</v>
      </c>
      <c r="D318" s="19" t="s">
        <v>105</v>
      </c>
      <c r="E318" s="17" t="s">
        <v>2153</v>
      </c>
      <c r="F318" s="20">
        <v>94050</v>
      </c>
      <c r="G318" s="20">
        <v>-20482.55</v>
      </c>
      <c r="H318" s="20">
        <v>73567.45</v>
      </c>
      <c r="I318" s="35" t="s">
        <v>292</v>
      </c>
      <c r="J318" s="35" t="s">
        <v>304</v>
      </c>
    </row>
    <row r="319" spans="1:10">
      <c r="A319" s="19">
        <v>185</v>
      </c>
      <c r="B319" s="18">
        <v>100000438795</v>
      </c>
      <c r="C319" s="19">
        <v>0</v>
      </c>
      <c r="D319" s="19" t="s">
        <v>105</v>
      </c>
      <c r="E319" s="17" t="s">
        <v>2154</v>
      </c>
      <c r="F319" s="20">
        <v>94050</v>
      </c>
      <c r="G319" s="20">
        <v>-20482.55</v>
      </c>
      <c r="H319" s="20">
        <v>73567.45</v>
      </c>
      <c r="I319" s="35" t="s">
        <v>292</v>
      </c>
      <c r="J319" s="35" t="s">
        <v>304</v>
      </c>
    </row>
    <row r="320" spans="1:10">
      <c r="A320" s="19">
        <v>186</v>
      </c>
      <c r="B320" s="18">
        <v>100000438796</v>
      </c>
      <c r="C320" s="19">
        <v>0</v>
      </c>
      <c r="D320" s="19" t="s">
        <v>105</v>
      </c>
      <c r="E320" s="17" t="s">
        <v>2155</v>
      </c>
      <c r="F320" s="20">
        <v>94050</v>
      </c>
      <c r="G320" s="20">
        <v>-20482.55</v>
      </c>
      <c r="H320" s="20">
        <v>73567.45</v>
      </c>
      <c r="I320" s="35" t="s">
        <v>292</v>
      </c>
      <c r="J320" s="35" t="s">
        <v>304</v>
      </c>
    </row>
    <row r="321" spans="1:10">
      <c r="A321" s="19">
        <v>187</v>
      </c>
      <c r="B321" s="18">
        <v>100000438797</v>
      </c>
      <c r="C321" s="19">
        <v>0</v>
      </c>
      <c r="D321" s="19" t="s">
        <v>105</v>
      </c>
      <c r="E321" s="17" t="s">
        <v>2156</v>
      </c>
      <c r="F321" s="20">
        <v>94050</v>
      </c>
      <c r="G321" s="20">
        <v>-20482.55</v>
      </c>
      <c r="H321" s="20">
        <v>73567.45</v>
      </c>
      <c r="I321" s="35" t="s">
        <v>292</v>
      </c>
      <c r="J321" s="35" t="s">
        <v>304</v>
      </c>
    </row>
    <row r="322" spans="1:10">
      <c r="A322" s="19">
        <v>188</v>
      </c>
      <c r="B322" s="18">
        <v>100000438798</v>
      </c>
      <c r="C322" s="19">
        <v>0</v>
      </c>
      <c r="D322" s="19" t="s">
        <v>105</v>
      </c>
      <c r="E322" s="17" t="s">
        <v>2157</v>
      </c>
      <c r="F322" s="20">
        <v>94050</v>
      </c>
      <c r="G322" s="20">
        <v>-20482.55</v>
      </c>
      <c r="H322" s="20">
        <v>73567.45</v>
      </c>
      <c r="I322" s="35" t="s">
        <v>292</v>
      </c>
      <c r="J322" s="35" t="s">
        <v>304</v>
      </c>
    </row>
    <row r="323" spans="1:10">
      <c r="A323" s="19">
        <v>189</v>
      </c>
      <c r="B323" s="18">
        <v>100000438799</v>
      </c>
      <c r="C323" s="19">
        <v>0</v>
      </c>
      <c r="D323" s="19" t="s">
        <v>105</v>
      </c>
      <c r="E323" s="17" t="s">
        <v>2158</v>
      </c>
      <c r="F323" s="20">
        <v>94050</v>
      </c>
      <c r="G323" s="20">
        <v>-20482.55</v>
      </c>
      <c r="H323" s="20">
        <v>73567.45</v>
      </c>
      <c r="I323" s="35" t="s">
        <v>292</v>
      </c>
      <c r="J323" s="35" t="s">
        <v>304</v>
      </c>
    </row>
    <row r="324" spans="1:10">
      <c r="A324" s="19">
        <v>190</v>
      </c>
      <c r="B324" s="18">
        <v>100000438800</v>
      </c>
      <c r="C324" s="19">
        <v>0</v>
      </c>
      <c r="D324" s="19" t="s">
        <v>105</v>
      </c>
      <c r="E324" s="17" t="s">
        <v>2159</v>
      </c>
      <c r="F324" s="20">
        <v>94050</v>
      </c>
      <c r="G324" s="20">
        <v>-20482.55</v>
      </c>
      <c r="H324" s="20">
        <v>73567.45</v>
      </c>
      <c r="I324" s="35" t="s">
        <v>292</v>
      </c>
      <c r="J324" s="35" t="s">
        <v>304</v>
      </c>
    </row>
    <row r="325" spans="1:10">
      <c r="A325" s="19">
        <v>191</v>
      </c>
      <c r="B325" s="18">
        <v>100000438801</v>
      </c>
      <c r="C325" s="19">
        <v>0</v>
      </c>
      <c r="D325" s="19" t="s">
        <v>105</v>
      </c>
      <c r="E325" s="17" t="s">
        <v>2160</v>
      </c>
      <c r="F325" s="20">
        <v>94050</v>
      </c>
      <c r="G325" s="20">
        <v>-20482.55</v>
      </c>
      <c r="H325" s="20">
        <v>73567.45</v>
      </c>
      <c r="I325" s="35" t="s">
        <v>292</v>
      </c>
      <c r="J325" s="35" t="s">
        <v>304</v>
      </c>
    </row>
    <row r="326" spans="1:10">
      <c r="A326" s="19">
        <v>192</v>
      </c>
      <c r="B326" s="18">
        <v>100000438802</v>
      </c>
      <c r="C326" s="19">
        <v>0</v>
      </c>
      <c r="D326" s="19" t="s">
        <v>105</v>
      </c>
      <c r="E326" s="17" t="s">
        <v>2161</v>
      </c>
      <c r="F326" s="20">
        <v>94050</v>
      </c>
      <c r="G326" s="20">
        <v>-20482.55</v>
      </c>
      <c r="H326" s="20">
        <v>73567.45</v>
      </c>
      <c r="I326" s="35" t="s">
        <v>292</v>
      </c>
      <c r="J326" s="35" t="s">
        <v>304</v>
      </c>
    </row>
    <row r="327" spans="1:10">
      <c r="A327" s="19">
        <v>193</v>
      </c>
      <c r="B327" s="18">
        <v>100000438803</v>
      </c>
      <c r="C327" s="19">
        <v>0</v>
      </c>
      <c r="D327" s="19" t="s">
        <v>105</v>
      </c>
      <c r="E327" s="17" t="s">
        <v>2162</v>
      </c>
      <c r="F327" s="20">
        <v>94050</v>
      </c>
      <c r="G327" s="20">
        <v>-20482.55</v>
      </c>
      <c r="H327" s="20">
        <v>73567.45</v>
      </c>
      <c r="I327" s="35" t="s">
        <v>292</v>
      </c>
      <c r="J327" s="35" t="s">
        <v>304</v>
      </c>
    </row>
    <row r="328" spans="1:10">
      <c r="A328" s="19">
        <v>194</v>
      </c>
      <c r="B328" s="18">
        <v>100000438804</v>
      </c>
      <c r="C328" s="19">
        <v>0</v>
      </c>
      <c r="D328" s="19" t="s">
        <v>105</v>
      </c>
      <c r="E328" s="17" t="s">
        <v>2163</v>
      </c>
      <c r="F328" s="20">
        <v>94050</v>
      </c>
      <c r="G328" s="20">
        <v>-20482.55</v>
      </c>
      <c r="H328" s="20">
        <v>73567.45</v>
      </c>
      <c r="I328" s="35" t="s">
        <v>292</v>
      </c>
      <c r="J328" s="35" t="s">
        <v>304</v>
      </c>
    </row>
    <row r="329" spans="1:10">
      <c r="A329" s="19">
        <v>195</v>
      </c>
      <c r="B329" s="18">
        <v>100000438805</v>
      </c>
      <c r="C329" s="19">
        <v>0</v>
      </c>
      <c r="D329" s="19" t="s">
        <v>105</v>
      </c>
      <c r="E329" s="17" t="s">
        <v>2164</v>
      </c>
      <c r="F329" s="20">
        <v>94050</v>
      </c>
      <c r="G329" s="20">
        <v>-20482.55</v>
      </c>
      <c r="H329" s="20">
        <v>73567.45</v>
      </c>
      <c r="I329" s="35" t="s">
        <v>292</v>
      </c>
      <c r="J329" s="35" t="s">
        <v>304</v>
      </c>
    </row>
    <row r="330" spans="1:10">
      <c r="A330" s="19">
        <v>196</v>
      </c>
      <c r="B330" s="18">
        <v>100000438806</v>
      </c>
      <c r="C330" s="19">
        <v>0</v>
      </c>
      <c r="D330" s="19" t="s">
        <v>105</v>
      </c>
      <c r="E330" s="17" t="s">
        <v>2165</v>
      </c>
      <c r="F330" s="20">
        <v>94050</v>
      </c>
      <c r="G330" s="20">
        <v>-20482.55</v>
      </c>
      <c r="H330" s="20">
        <v>73567.45</v>
      </c>
      <c r="I330" s="35" t="s">
        <v>292</v>
      </c>
      <c r="J330" s="35" t="s">
        <v>304</v>
      </c>
    </row>
    <row r="331" spans="1:10">
      <c r="A331" s="19">
        <v>197</v>
      </c>
      <c r="B331" s="18">
        <v>100000438807</v>
      </c>
      <c r="C331" s="19">
        <v>0</v>
      </c>
      <c r="D331" s="19" t="s">
        <v>105</v>
      </c>
      <c r="E331" s="17" t="s">
        <v>2166</v>
      </c>
      <c r="F331" s="20">
        <v>94050</v>
      </c>
      <c r="G331" s="20">
        <v>-20482.55</v>
      </c>
      <c r="H331" s="20">
        <v>73567.45</v>
      </c>
      <c r="I331" s="35" t="s">
        <v>292</v>
      </c>
      <c r="J331" s="35" t="s">
        <v>304</v>
      </c>
    </row>
    <row r="332" spans="1:10">
      <c r="A332" s="19">
        <v>198</v>
      </c>
      <c r="B332" s="18">
        <v>100000438808</v>
      </c>
      <c r="C332" s="19">
        <v>0</v>
      </c>
      <c r="D332" s="19" t="s">
        <v>105</v>
      </c>
      <c r="E332" s="17" t="s">
        <v>2167</v>
      </c>
      <c r="F332" s="20">
        <v>94050</v>
      </c>
      <c r="G332" s="20">
        <v>-20482.55</v>
      </c>
      <c r="H332" s="20">
        <v>73567.45</v>
      </c>
      <c r="I332" s="35" t="s">
        <v>292</v>
      </c>
      <c r="J332" s="35" t="s">
        <v>304</v>
      </c>
    </row>
    <row r="333" spans="1:10">
      <c r="A333" s="19">
        <v>199</v>
      </c>
      <c r="B333" s="18">
        <v>100000438809</v>
      </c>
      <c r="C333" s="19">
        <v>0</v>
      </c>
      <c r="D333" s="19" t="s">
        <v>105</v>
      </c>
      <c r="E333" s="17" t="s">
        <v>2168</v>
      </c>
      <c r="F333" s="20">
        <v>94050</v>
      </c>
      <c r="G333" s="20">
        <v>-20482.55</v>
      </c>
      <c r="H333" s="20">
        <v>73567.45</v>
      </c>
      <c r="I333" s="35" t="s">
        <v>292</v>
      </c>
      <c r="J333" s="35" t="s">
        <v>304</v>
      </c>
    </row>
    <row r="334" spans="1:10">
      <c r="A334" s="19">
        <v>200</v>
      </c>
      <c r="B334" s="18">
        <v>100000438810</v>
      </c>
      <c r="C334" s="19">
        <v>0</v>
      </c>
      <c r="D334" s="19" t="s">
        <v>105</v>
      </c>
      <c r="E334" s="17" t="s">
        <v>2169</v>
      </c>
      <c r="F334" s="20">
        <v>94050</v>
      </c>
      <c r="G334" s="20">
        <v>-20482.55</v>
      </c>
      <c r="H334" s="20">
        <v>73567.45</v>
      </c>
      <c r="I334" s="35" t="s">
        <v>292</v>
      </c>
      <c r="J334" s="35" t="s">
        <v>304</v>
      </c>
    </row>
    <row r="335" spans="1:10">
      <c r="A335" s="19">
        <v>201</v>
      </c>
      <c r="B335" s="18">
        <v>100000438811</v>
      </c>
      <c r="C335" s="19">
        <v>0</v>
      </c>
      <c r="D335" s="19" t="s">
        <v>105</v>
      </c>
      <c r="E335" s="17" t="s">
        <v>2170</v>
      </c>
      <c r="F335" s="20">
        <v>94050</v>
      </c>
      <c r="G335" s="20">
        <v>-20482.55</v>
      </c>
      <c r="H335" s="20">
        <v>73567.45</v>
      </c>
      <c r="I335" s="35" t="s">
        <v>292</v>
      </c>
      <c r="J335" s="35" t="s">
        <v>304</v>
      </c>
    </row>
    <row r="336" spans="1:10">
      <c r="A336" s="19">
        <v>202</v>
      </c>
      <c r="B336" s="18">
        <v>100000438812</v>
      </c>
      <c r="C336" s="19">
        <v>0</v>
      </c>
      <c r="D336" s="19" t="s">
        <v>105</v>
      </c>
      <c r="E336" s="17" t="s">
        <v>2171</v>
      </c>
      <c r="F336" s="20">
        <v>94050</v>
      </c>
      <c r="G336" s="20">
        <v>-20482.55</v>
      </c>
      <c r="H336" s="20">
        <v>73567.45</v>
      </c>
      <c r="I336" s="35" t="s">
        <v>292</v>
      </c>
      <c r="J336" s="35" t="s">
        <v>304</v>
      </c>
    </row>
    <row r="337" spans="1:10">
      <c r="A337" s="19">
        <v>203</v>
      </c>
      <c r="B337" s="18">
        <v>100000438813</v>
      </c>
      <c r="C337" s="19">
        <v>0</v>
      </c>
      <c r="D337" s="19" t="s">
        <v>105</v>
      </c>
      <c r="E337" s="17" t="s">
        <v>2172</v>
      </c>
      <c r="F337" s="20">
        <v>94050</v>
      </c>
      <c r="G337" s="20">
        <v>-20482.55</v>
      </c>
      <c r="H337" s="20">
        <v>73567.45</v>
      </c>
      <c r="I337" s="35" t="s">
        <v>292</v>
      </c>
      <c r="J337" s="35" t="s">
        <v>304</v>
      </c>
    </row>
    <row r="338" spans="1:10">
      <c r="A338" s="19">
        <v>204</v>
      </c>
      <c r="B338" s="18">
        <v>100000438814</v>
      </c>
      <c r="C338" s="19">
        <v>0</v>
      </c>
      <c r="D338" s="19" t="s">
        <v>105</v>
      </c>
      <c r="E338" s="17" t="s">
        <v>2173</v>
      </c>
      <c r="F338" s="20">
        <v>94050</v>
      </c>
      <c r="G338" s="20">
        <v>-20482.55</v>
      </c>
      <c r="H338" s="20">
        <v>73567.45</v>
      </c>
      <c r="I338" s="35" t="s">
        <v>292</v>
      </c>
      <c r="J338" s="35" t="s">
        <v>304</v>
      </c>
    </row>
    <row r="339" spans="1:10">
      <c r="A339" s="19">
        <v>205</v>
      </c>
      <c r="B339" s="18">
        <v>100000438815</v>
      </c>
      <c r="C339" s="19">
        <v>0</v>
      </c>
      <c r="D339" s="19" t="s">
        <v>105</v>
      </c>
      <c r="E339" s="17" t="s">
        <v>2174</v>
      </c>
      <c r="F339" s="20">
        <v>94050</v>
      </c>
      <c r="G339" s="20">
        <v>-20482.55</v>
      </c>
      <c r="H339" s="20">
        <v>73567.45</v>
      </c>
      <c r="I339" s="35" t="s">
        <v>292</v>
      </c>
      <c r="J339" s="35" t="s">
        <v>304</v>
      </c>
    </row>
    <row r="340" spans="1:10">
      <c r="A340" s="19">
        <v>206</v>
      </c>
      <c r="B340" s="18">
        <v>100000438816</v>
      </c>
      <c r="C340" s="19">
        <v>0</v>
      </c>
      <c r="D340" s="19" t="s">
        <v>105</v>
      </c>
      <c r="E340" s="17" t="s">
        <v>2175</v>
      </c>
      <c r="F340" s="20">
        <v>94050</v>
      </c>
      <c r="G340" s="20">
        <v>-20482.55</v>
      </c>
      <c r="H340" s="20">
        <v>73567.45</v>
      </c>
      <c r="I340" s="35" t="s">
        <v>292</v>
      </c>
      <c r="J340" s="35" t="s">
        <v>304</v>
      </c>
    </row>
    <row r="341" spans="1:10">
      <c r="A341" s="19">
        <v>207</v>
      </c>
      <c r="B341" s="18">
        <v>100000438817</v>
      </c>
      <c r="C341" s="19">
        <v>0</v>
      </c>
      <c r="D341" s="19" t="s">
        <v>105</v>
      </c>
      <c r="E341" s="17" t="s">
        <v>2176</v>
      </c>
      <c r="F341" s="20">
        <v>94050</v>
      </c>
      <c r="G341" s="20">
        <v>-20482.55</v>
      </c>
      <c r="H341" s="20">
        <v>73567.45</v>
      </c>
      <c r="I341" s="35" t="s">
        <v>292</v>
      </c>
      <c r="J341" s="35" t="s">
        <v>304</v>
      </c>
    </row>
    <row r="342" spans="1:10">
      <c r="A342" s="19">
        <v>208</v>
      </c>
      <c r="B342" s="18">
        <v>100000438818</v>
      </c>
      <c r="C342" s="19">
        <v>0</v>
      </c>
      <c r="D342" s="19" t="s">
        <v>105</v>
      </c>
      <c r="E342" s="17" t="s">
        <v>2177</v>
      </c>
      <c r="F342" s="20">
        <v>94050</v>
      </c>
      <c r="G342" s="20">
        <v>-20482.55</v>
      </c>
      <c r="H342" s="20">
        <v>73567.45</v>
      </c>
      <c r="I342" s="35" t="s">
        <v>292</v>
      </c>
      <c r="J342" s="35" t="s">
        <v>304</v>
      </c>
    </row>
    <row r="343" spans="1:10">
      <c r="A343" s="19">
        <v>209</v>
      </c>
      <c r="B343" s="18">
        <v>100000438819</v>
      </c>
      <c r="C343" s="19">
        <v>0</v>
      </c>
      <c r="D343" s="19" t="s">
        <v>105</v>
      </c>
      <c r="E343" s="17" t="s">
        <v>2178</v>
      </c>
      <c r="F343" s="20">
        <v>94050</v>
      </c>
      <c r="G343" s="20">
        <v>-20482.55</v>
      </c>
      <c r="H343" s="20">
        <v>73567.45</v>
      </c>
      <c r="I343" s="35" t="s">
        <v>292</v>
      </c>
      <c r="J343" s="35" t="s">
        <v>304</v>
      </c>
    </row>
    <row r="344" spans="1:10">
      <c r="A344" s="19">
        <v>210</v>
      </c>
      <c r="B344" s="18">
        <v>100000438820</v>
      </c>
      <c r="C344" s="19">
        <v>0</v>
      </c>
      <c r="D344" s="19" t="s">
        <v>105</v>
      </c>
      <c r="E344" s="17" t="s">
        <v>2179</v>
      </c>
      <c r="F344" s="20">
        <v>94050</v>
      </c>
      <c r="G344" s="20">
        <v>-20482.55</v>
      </c>
      <c r="H344" s="20">
        <v>73567.45</v>
      </c>
      <c r="I344" s="35" t="s">
        <v>292</v>
      </c>
      <c r="J344" s="35" t="s">
        <v>304</v>
      </c>
    </row>
    <row r="345" spans="1:10">
      <c r="A345" s="19">
        <v>211</v>
      </c>
      <c r="B345" s="18">
        <v>100000438821</v>
      </c>
      <c r="C345" s="19">
        <v>0</v>
      </c>
      <c r="D345" s="19" t="s">
        <v>105</v>
      </c>
      <c r="E345" s="17" t="s">
        <v>2180</v>
      </c>
      <c r="F345" s="20">
        <v>94050</v>
      </c>
      <c r="G345" s="20">
        <v>-20482.55</v>
      </c>
      <c r="H345" s="20">
        <v>73567.45</v>
      </c>
      <c r="I345" s="35" t="s">
        <v>292</v>
      </c>
      <c r="J345" s="35" t="s">
        <v>304</v>
      </c>
    </row>
    <row r="346" spans="1:10">
      <c r="A346" s="19">
        <v>212</v>
      </c>
      <c r="B346" s="18">
        <v>100000438822</v>
      </c>
      <c r="C346" s="19">
        <v>0</v>
      </c>
      <c r="D346" s="19" t="s">
        <v>105</v>
      </c>
      <c r="E346" s="17" t="s">
        <v>2181</v>
      </c>
      <c r="F346" s="20">
        <v>94050</v>
      </c>
      <c r="G346" s="20">
        <v>-20482.55</v>
      </c>
      <c r="H346" s="20">
        <v>73567.45</v>
      </c>
      <c r="I346" s="35" t="s">
        <v>292</v>
      </c>
      <c r="J346" s="35" t="s">
        <v>304</v>
      </c>
    </row>
    <row r="347" spans="1:10">
      <c r="A347" s="19">
        <v>213</v>
      </c>
      <c r="B347" s="18">
        <v>100000438823</v>
      </c>
      <c r="C347" s="19">
        <v>0</v>
      </c>
      <c r="D347" s="19" t="s">
        <v>105</v>
      </c>
      <c r="E347" s="17" t="s">
        <v>2182</v>
      </c>
      <c r="F347" s="20">
        <v>94050</v>
      </c>
      <c r="G347" s="20">
        <v>-20482.55</v>
      </c>
      <c r="H347" s="20">
        <v>73567.45</v>
      </c>
      <c r="I347" s="35" t="s">
        <v>292</v>
      </c>
      <c r="J347" s="35" t="s">
        <v>304</v>
      </c>
    </row>
    <row r="348" spans="1:10">
      <c r="A348" s="19">
        <v>214</v>
      </c>
      <c r="B348" s="18">
        <v>100000438824</v>
      </c>
      <c r="C348" s="19">
        <v>0</v>
      </c>
      <c r="D348" s="19" t="s">
        <v>105</v>
      </c>
      <c r="E348" s="17" t="s">
        <v>2183</v>
      </c>
      <c r="F348" s="20">
        <v>94050</v>
      </c>
      <c r="G348" s="20">
        <v>-20482.55</v>
      </c>
      <c r="H348" s="20">
        <v>73567.45</v>
      </c>
      <c r="I348" s="35" t="s">
        <v>292</v>
      </c>
      <c r="J348" s="35" t="s">
        <v>304</v>
      </c>
    </row>
    <row r="349" spans="1:10">
      <c r="A349" s="19">
        <v>215</v>
      </c>
      <c r="B349" s="18">
        <v>100000438825</v>
      </c>
      <c r="C349" s="19">
        <v>0</v>
      </c>
      <c r="D349" s="19" t="s">
        <v>105</v>
      </c>
      <c r="E349" s="17" t="s">
        <v>2184</v>
      </c>
      <c r="F349" s="20">
        <v>94050</v>
      </c>
      <c r="G349" s="20">
        <v>-20482.55</v>
      </c>
      <c r="H349" s="20">
        <v>73567.45</v>
      </c>
      <c r="I349" s="35" t="s">
        <v>292</v>
      </c>
      <c r="J349" s="35" t="s">
        <v>304</v>
      </c>
    </row>
    <row r="350" spans="1:10">
      <c r="A350" s="19">
        <v>216</v>
      </c>
      <c r="B350" s="18">
        <v>100000438826</v>
      </c>
      <c r="C350" s="19">
        <v>0</v>
      </c>
      <c r="D350" s="19" t="s">
        <v>105</v>
      </c>
      <c r="E350" s="17" t="s">
        <v>2185</v>
      </c>
      <c r="F350" s="20">
        <v>94050</v>
      </c>
      <c r="G350" s="20">
        <v>-20482.55</v>
      </c>
      <c r="H350" s="20">
        <v>73567.45</v>
      </c>
      <c r="I350" s="35" t="s">
        <v>292</v>
      </c>
      <c r="J350" s="35" t="s">
        <v>304</v>
      </c>
    </row>
    <row r="351" spans="1:10">
      <c r="A351" s="19">
        <v>217</v>
      </c>
      <c r="B351" s="18">
        <v>100000438827</v>
      </c>
      <c r="C351" s="19">
        <v>0</v>
      </c>
      <c r="D351" s="19" t="s">
        <v>105</v>
      </c>
      <c r="E351" s="17" t="s">
        <v>2186</v>
      </c>
      <c r="F351" s="20">
        <v>94050</v>
      </c>
      <c r="G351" s="20">
        <v>-20482.55</v>
      </c>
      <c r="H351" s="20">
        <v>73567.45</v>
      </c>
      <c r="I351" s="35" t="s">
        <v>292</v>
      </c>
      <c r="J351" s="35" t="s">
        <v>304</v>
      </c>
    </row>
    <row r="352" spans="1:10">
      <c r="A352" s="19">
        <v>218</v>
      </c>
      <c r="B352" s="18">
        <v>100000438828</v>
      </c>
      <c r="C352" s="19">
        <v>0</v>
      </c>
      <c r="D352" s="19" t="s">
        <v>105</v>
      </c>
      <c r="E352" s="17" t="s">
        <v>2187</v>
      </c>
      <c r="F352" s="20">
        <v>94050</v>
      </c>
      <c r="G352" s="20">
        <v>-20482.55</v>
      </c>
      <c r="H352" s="20">
        <v>73567.45</v>
      </c>
      <c r="I352" s="35" t="s">
        <v>292</v>
      </c>
      <c r="J352" s="35" t="s">
        <v>304</v>
      </c>
    </row>
    <row r="353" spans="1:10">
      <c r="A353" s="19">
        <v>219</v>
      </c>
      <c r="B353" s="18">
        <v>100000438829</v>
      </c>
      <c r="C353" s="19">
        <v>0</v>
      </c>
      <c r="D353" s="19" t="s">
        <v>105</v>
      </c>
      <c r="E353" s="17" t="s">
        <v>2188</v>
      </c>
      <c r="F353" s="20">
        <v>94050</v>
      </c>
      <c r="G353" s="20">
        <v>-20482.54</v>
      </c>
      <c r="H353" s="20">
        <v>73567.460000000006</v>
      </c>
      <c r="I353" s="35" t="s">
        <v>292</v>
      </c>
      <c r="J353" s="35" t="s">
        <v>304</v>
      </c>
    </row>
    <row r="354" spans="1:10">
      <c r="A354" s="19">
        <v>220</v>
      </c>
      <c r="B354" s="18">
        <v>100000438830</v>
      </c>
      <c r="C354" s="19">
        <v>0</v>
      </c>
      <c r="D354" s="19" t="s">
        <v>105</v>
      </c>
      <c r="E354" s="17" t="s">
        <v>2189</v>
      </c>
      <c r="F354" s="20">
        <v>94050</v>
      </c>
      <c r="G354" s="20">
        <v>-20482.55</v>
      </c>
      <c r="H354" s="20">
        <v>73567.45</v>
      </c>
      <c r="I354" s="35" t="s">
        <v>292</v>
      </c>
      <c r="J354" s="35" t="s">
        <v>304</v>
      </c>
    </row>
    <row r="355" spans="1:10">
      <c r="A355" s="19">
        <v>221</v>
      </c>
      <c r="B355" s="18">
        <v>100000438831</v>
      </c>
      <c r="C355" s="19">
        <v>0</v>
      </c>
      <c r="D355" s="19" t="s">
        <v>105</v>
      </c>
      <c r="E355" s="17" t="s">
        <v>2190</v>
      </c>
      <c r="F355" s="20">
        <v>94050</v>
      </c>
      <c r="G355" s="20">
        <v>-20482.54</v>
      </c>
      <c r="H355" s="20">
        <v>73567.460000000006</v>
      </c>
      <c r="I355" s="35" t="s">
        <v>292</v>
      </c>
      <c r="J355" s="35" t="s">
        <v>304</v>
      </c>
    </row>
    <row r="356" spans="1:10">
      <c r="A356" s="19">
        <v>222</v>
      </c>
      <c r="B356" s="18">
        <v>100000438832</v>
      </c>
      <c r="C356" s="19">
        <v>0</v>
      </c>
      <c r="D356" s="19" t="s">
        <v>105</v>
      </c>
      <c r="E356" s="17" t="s">
        <v>2191</v>
      </c>
      <c r="F356" s="20">
        <v>94050</v>
      </c>
      <c r="G356" s="20">
        <v>-20482.55</v>
      </c>
      <c r="H356" s="20">
        <v>73567.45</v>
      </c>
      <c r="I356" s="35" t="s">
        <v>292</v>
      </c>
      <c r="J356" s="35" t="s">
        <v>304</v>
      </c>
    </row>
    <row r="357" spans="1:10">
      <c r="A357" s="19">
        <v>223</v>
      </c>
      <c r="B357" s="18">
        <v>100000438833</v>
      </c>
      <c r="C357" s="19">
        <v>0</v>
      </c>
      <c r="D357" s="19" t="s">
        <v>105</v>
      </c>
      <c r="E357" s="17" t="s">
        <v>2192</v>
      </c>
      <c r="F357" s="20">
        <v>94050</v>
      </c>
      <c r="G357" s="20">
        <v>-20482.54</v>
      </c>
      <c r="H357" s="20">
        <v>73567.460000000006</v>
      </c>
      <c r="I357" s="35" t="s">
        <v>292</v>
      </c>
      <c r="J357" s="35" t="s">
        <v>304</v>
      </c>
    </row>
    <row r="358" spans="1:10">
      <c r="A358" s="19">
        <v>224</v>
      </c>
      <c r="B358" s="18">
        <v>100000438834</v>
      </c>
      <c r="C358" s="19">
        <v>0</v>
      </c>
      <c r="D358" s="19" t="s">
        <v>105</v>
      </c>
      <c r="E358" s="17" t="s">
        <v>2193</v>
      </c>
      <c r="F358" s="20">
        <v>94050</v>
      </c>
      <c r="G358" s="20">
        <v>-20482.54</v>
      </c>
      <c r="H358" s="20">
        <v>73567.460000000006</v>
      </c>
      <c r="I358" s="35" t="s">
        <v>292</v>
      </c>
      <c r="J358" s="35" t="s">
        <v>304</v>
      </c>
    </row>
    <row r="359" spans="1:10">
      <c r="A359" s="19">
        <v>225</v>
      </c>
      <c r="B359" s="18">
        <v>100000438835</v>
      </c>
      <c r="C359" s="19">
        <v>0</v>
      </c>
      <c r="D359" s="19" t="s">
        <v>105</v>
      </c>
      <c r="E359" s="17" t="s">
        <v>2194</v>
      </c>
      <c r="F359" s="20">
        <v>94050</v>
      </c>
      <c r="G359" s="20">
        <v>-20482.55</v>
      </c>
      <c r="H359" s="20">
        <v>73567.45</v>
      </c>
      <c r="I359" s="35" t="s">
        <v>292</v>
      </c>
      <c r="J359" s="35" t="s">
        <v>304</v>
      </c>
    </row>
    <row r="360" spans="1:10">
      <c r="A360" s="19">
        <v>226</v>
      </c>
      <c r="B360" s="18">
        <v>100000438836</v>
      </c>
      <c r="C360" s="19">
        <v>0</v>
      </c>
      <c r="D360" s="19" t="s">
        <v>105</v>
      </c>
      <c r="E360" s="17" t="s">
        <v>2195</v>
      </c>
      <c r="F360" s="20">
        <v>94050</v>
      </c>
      <c r="G360" s="20">
        <v>-20482.55</v>
      </c>
      <c r="H360" s="20">
        <v>73567.45</v>
      </c>
      <c r="I360" s="35" t="s">
        <v>292</v>
      </c>
      <c r="J360" s="35" t="s">
        <v>304</v>
      </c>
    </row>
    <row r="361" spans="1:10">
      <c r="A361" s="19">
        <v>227</v>
      </c>
      <c r="B361" s="18">
        <v>100000438837</v>
      </c>
      <c r="C361" s="19">
        <v>0</v>
      </c>
      <c r="D361" s="19" t="s">
        <v>105</v>
      </c>
      <c r="E361" s="17" t="s">
        <v>2196</v>
      </c>
      <c r="F361" s="20">
        <v>94050</v>
      </c>
      <c r="G361" s="20">
        <v>-20482.54</v>
      </c>
      <c r="H361" s="20">
        <v>73567.460000000006</v>
      </c>
      <c r="I361" s="35" t="s">
        <v>292</v>
      </c>
      <c r="J361" s="35" t="s">
        <v>304</v>
      </c>
    </row>
    <row r="362" spans="1:10">
      <c r="A362" s="19">
        <v>228</v>
      </c>
      <c r="B362" s="18">
        <v>100000438838</v>
      </c>
      <c r="C362" s="19">
        <v>0</v>
      </c>
      <c r="D362" s="19" t="s">
        <v>105</v>
      </c>
      <c r="E362" s="17" t="s">
        <v>2197</v>
      </c>
      <c r="F362" s="20">
        <v>94050</v>
      </c>
      <c r="G362" s="20">
        <v>-20482.54</v>
      </c>
      <c r="H362" s="20">
        <v>73567.460000000006</v>
      </c>
      <c r="I362" s="35" t="s">
        <v>292</v>
      </c>
      <c r="J362" s="35" t="s">
        <v>304</v>
      </c>
    </row>
    <row r="363" spans="1:10">
      <c r="A363" s="19">
        <v>229</v>
      </c>
      <c r="B363" s="18">
        <v>100000438839</v>
      </c>
      <c r="C363" s="19">
        <v>0</v>
      </c>
      <c r="D363" s="19" t="s">
        <v>105</v>
      </c>
      <c r="E363" s="17" t="s">
        <v>2198</v>
      </c>
      <c r="F363" s="20">
        <v>94050</v>
      </c>
      <c r="G363" s="20">
        <v>-20482.55</v>
      </c>
      <c r="H363" s="20">
        <v>73567.45</v>
      </c>
      <c r="I363" s="35" t="s">
        <v>292</v>
      </c>
      <c r="J363" s="35" t="s">
        <v>304</v>
      </c>
    </row>
    <row r="364" spans="1:10">
      <c r="A364" s="19">
        <v>230</v>
      </c>
      <c r="B364" s="18">
        <v>100000438840</v>
      </c>
      <c r="C364" s="19">
        <v>0</v>
      </c>
      <c r="D364" s="19" t="s">
        <v>105</v>
      </c>
      <c r="E364" s="17" t="s">
        <v>2199</v>
      </c>
      <c r="F364" s="20">
        <v>94050</v>
      </c>
      <c r="G364" s="20">
        <v>-20482.55</v>
      </c>
      <c r="H364" s="20">
        <v>73567.45</v>
      </c>
      <c r="I364" s="35" t="s">
        <v>292</v>
      </c>
      <c r="J364" s="35" t="s">
        <v>304</v>
      </c>
    </row>
    <row r="365" spans="1:10">
      <c r="A365" s="19">
        <v>231</v>
      </c>
      <c r="B365" s="18">
        <v>100000438841</v>
      </c>
      <c r="C365" s="19">
        <v>0</v>
      </c>
      <c r="D365" s="19" t="s">
        <v>105</v>
      </c>
      <c r="E365" s="17" t="s">
        <v>2200</v>
      </c>
      <c r="F365" s="20">
        <v>94050</v>
      </c>
      <c r="G365" s="20">
        <v>-20482.54</v>
      </c>
      <c r="H365" s="20">
        <v>73567.460000000006</v>
      </c>
      <c r="I365" s="35" t="s">
        <v>292</v>
      </c>
      <c r="J365" s="35" t="s">
        <v>304</v>
      </c>
    </row>
    <row r="366" spans="1:10">
      <c r="A366" s="19">
        <v>232</v>
      </c>
      <c r="B366" s="18">
        <v>100000438842</v>
      </c>
      <c r="C366" s="19">
        <v>0</v>
      </c>
      <c r="D366" s="19" t="s">
        <v>105</v>
      </c>
      <c r="E366" s="17" t="s">
        <v>2201</v>
      </c>
      <c r="F366" s="20">
        <v>94050</v>
      </c>
      <c r="G366" s="20">
        <v>-20482.54</v>
      </c>
      <c r="H366" s="20">
        <v>73567.460000000006</v>
      </c>
      <c r="I366" s="35" t="s">
        <v>292</v>
      </c>
      <c r="J366" s="35" t="s">
        <v>304</v>
      </c>
    </row>
    <row r="367" spans="1:10">
      <c r="A367" s="19">
        <v>233</v>
      </c>
      <c r="B367" s="18">
        <v>100000438843</v>
      </c>
      <c r="C367" s="19">
        <v>0</v>
      </c>
      <c r="D367" s="19" t="s">
        <v>105</v>
      </c>
      <c r="E367" s="17" t="s">
        <v>2202</v>
      </c>
      <c r="F367" s="20">
        <v>94050</v>
      </c>
      <c r="G367" s="20">
        <v>-20482.55</v>
      </c>
      <c r="H367" s="20">
        <v>73567.45</v>
      </c>
      <c r="I367" s="35" t="s">
        <v>292</v>
      </c>
      <c r="J367" s="35" t="s">
        <v>304</v>
      </c>
    </row>
    <row r="368" spans="1:10">
      <c r="A368" s="19">
        <v>234</v>
      </c>
      <c r="B368" s="18">
        <v>100000438844</v>
      </c>
      <c r="C368" s="19">
        <v>0</v>
      </c>
      <c r="D368" s="19" t="s">
        <v>105</v>
      </c>
      <c r="E368" s="17" t="s">
        <v>2203</v>
      </c>
      <c r="F368" s="20">
        <v>94050</v>
      </c>
      <c r="G368" s="20">
        <v>-20482.55</v>
      </c>
      <c r="H368" s="20">
        <v>73567.45</v>
      </c>
      <c r="I368" s="35" t="s">
        <v>292</v>
      </c>
      <c r="J368" s="35" t="s">
        <v>304</v>
      </c>
    </row>
    <row r="369" spans="1:10">
      <c r="A369" s="19">
        <v>235</v>
      </c>
      <c r="B369" s="18">
        <v>100000438845</v>
      </c>
      <c r="C369" s="19">
        <v>0</v>
      </c>
      <c r="D369" s="19" t="s">
        <v>105</v>
      </c>
      <c r="E369" s="17" t="s">
        <v>2204</v>
      </c>
      <c r="F369" s="20">
        <v>94050</v>
      </c>
      <c r="G369" s="20">
        <v>-20482.54</v>
      </c>
      <c r="H369" s="20">
        <v>73567.460000000006</v>
      </c>
      <c r="I369" s="35" t="s">
        <v>292</v>
      </c>
      <c r="J369" s="35" t="s">
        <v>304</v>
      </c>
    </row>
    <row r="370" spans="1:10">
      <c r="A370" s="19">
        <v>236</v>
      </c>
      <c r="B370" s="18">
        <v>100000438846</v>
      </c>
      <c r="C370" s="19">
        <v>0</v>
      </c>
      <c r="D370" s="19" t="s">
        <v>105</v>
      </c>
      <c r="E370" s="17" t="s">
        <v>2205</v>
      </c>
      <c r="F370" s="20">
        <v>94050</v>
      </c>
      <c r="G370" s="20">
        <v>-20482.54</v>
      </c>
      <c r="H370" s="20">
        <v>73567.460000000006</v>
      </c>
      <c r="I370" s="35" t="s">
        <v>292</v>
      </c>
      <c r="J370" s="35" t="s">
        <v>304</v>
      </c>
    </row>
    <row r="371" spans="1:10">
      <c r="A371" s="19">
        <v>237</v>
      </c>
      <c r="B371" s="18">
        <v>100000438847</v>
      </c>
      <c r="C371" s="19">
        <v>0</v>
      </c>
      <c r="D371" s="19" t="s">
        <v>105</v>
      </c>
      <c r="E371" s="17" t="s">
        <v>2206</v>
      </c>
      <c r="F371" s="20">
        <v>94050</v>
      </c>
      <c r="G371" s="20">
        <v>-20482.55</v>
      </c>
      <c r="H371" s="20">
        <v>73567.45</v>
      </c>
      <c r="I371" s="35" t="s">
        <v>292</v>
      </c>
      <c r="J371" s="35" t="s">
        <v>304</v>
      </c>
    </row>
    <row r="372" spans="1:10">
      <c r="A372" s="19">
        <v>238</v>
      </c>
      <c r="B372" s="18">
        <v>100000438848</v>
      </c>
      <c r="C372" s="19">
        <v>0</v>
      </c>
      <c r="D372" s="19" t="s">
        <v>105</v>
      </c>
      <c r="E372" s="17" t="s">
        <v>2207</v>
      </c>
      <c r="F372" s="20">
        <v>94050</v>
      </c>
      <c r="G372" s="20">
        <v>-20482.55</v>
      </c>
      <c r="H372" s="20">
        <v>73567.45</v>
      </c>
      <c r="I372" s="35" t="s">
        <v>292</v>
      </c>
      <c r="J372" s="35" t="s">
        <v>304</v>
      </c>
    </row>
    <row r="373" spans="1:10">
      <c r="A373" s="19">
        <v>239</v>
      </c>
      <c r="B373" s="18">
        <v>100000438849</v>
      </c>
      <c r="C373" s="19">
        <v>0</v>
      </c>
      <c r="D373" s="19" t="s">
        <v>105</v>
      </c>
      <c r="E373" s="17" t="s">
        <v>2208</v>
      </c>
      <c r="F373" s="20">
        <v>94050</v>
      </c>
      <c r="G373" s="20">
        <v>-20482.54</v>
      </c>
      <c r="H373" s="20">
        <v>73567.460000000006</v>
      </c>
      <c r="I373" s="35" t="s">
        <v>292</v>
      </c>
      <c r="J373" s="35" t="s">
        <v>304</v>
      </c>
    </row>
    <row r="374" spans="1:10">
      <c r="A374" s="19">
        <v>240</v>
      </c>
      <c r="B374" s="18">
        <v>100000438850</v>
      </c>
      <c r="C374" s="19">
        <v>0</v>
      </c>
      <c r="D374" s="19" t="s">
        <v>105</v>
      </c>
      <c r="E374" s="17" t="s">
        <v>2209</v>
      </c>
      <c r="F374" s="20">
        <v>94050</v>
      </c>
      <c r="G374" s="20">
        <v>-20482.54</v>
      </c>
      <c r="H374" s="20">
        <v>73567.460000000006</v>
      </c>
      <c r="I374" s="35" t="s">
        <v>292</v>
      </c>
      <c r="J374" s="35" t="s">
        <v>304</v>
      </c>
    </row>
    <row r="375" spans="1:10">
      <c r="A375" s="19">
        <v>241</v>
      </c>
      <c r="B375" s="18">
        <v>100000438851</v>
      </c>
      <c r="C375" s="19">
        <v>0</v>
      </c>
      <c r="D375" s="19" t="s">
        <v>105</v>
      </c>
      <c r="E375" s="17" t="s">
        <v>2210</v>
      </c>
      <c r="F375" s="20">
        <v>94050</v>
      </c>
      <c r="G375" s="20">
        <v>-20482.55</v>
      </c>
      <c r="H375" s="20">
        <v>73567.45</v>
      </c>
      <c r="I375" s="35" t="s">
        <v>292</v>
      </c>
      <c r="J375" s="35" t="s">
        <v>304</v>
      </c>
    </row>
    <row r="376" spans="1:10">
      <c r="A376" s="19">
        <v>242</v>
      </c>
      <c r="B376" s="18">
        <v>100000438852</v>
      </c>
      <c r="C376" s="19">
        <v>0</v>
      </c>
      <c r="D376" s="19" t="s">
        <v>105</v>
      </c>
      <c r="E376" s="17" t="s">
        <v>2211</v>
      </c>
      <c r="F376" s="20">
        <v>94050</v>
      </c>
      <c r="G376" s="20">
        <v>-20482.54</v>
      </c>
      <c r="H376" s="20">
        <v>73567.460000000006</v>
      </c>
      <c r="I376" s="35" t="s">
        <v>292</v>
      </c>
      <c r="J376" s="35" t="s">
        <v>304</v>
      </c>
    </row>
    <row r="377" spans="1:10">
      <c r="A377" s="19">
        <v>243</v>
      </c>
      <c r="B377" s="18">
        <v>100000438853</v>
      </c>
      <c r="C377" s="19">
        <v>0</v>
      </c>
      <c r="D377" s="19" t="s">
        <v>105</v>
      </c>
      <c r="E377" s="17" t="s">
        <v>2212</v>
      </c>
      <c r="F377" s="20">
        <v>94050</v>
      </c>
      <c r="G377" s="20">
        <v>-20482.55</v>
      </c>
      <c r="H377" s="20">
        <v>73567.45</v>
      </c>
      <c r="I377" s="35" t="s">
        <v>292</v>
      </c>
      <c r="J377" s="35" t="s">
        <v>304</v>
      </c>
    </row>
    <row r="378" spans="1:10">
      <c r="A378" s="19">
        <v>244</v>
      </c>
      <c r="B378" s="18">
        <v>100000438854</v>
      </c>
      <c r="C378" s="19">
        <v>0</v>
      </c>
      <c r="D378" s="19" t="s">
        <v>105</v>
      </c>
      <c r="E378" s="17" t="s">
        <v>2213</v>
      </c>
      <c r="F378" s="20">
        <v>94050</v>
      </c>
      <c r="G378" s="20">
        <v>-20482.54</v>
      </c>
      <c r="H378" s="20">
        <v>73567.460000000006</v>
      </c>
      <c r="I378" s="35" t="s">
        <v>292</v>
      </c>
      <c r="J378" s="35" t="s">
        <v>304</v>
      </c>
    </row>
    <row r="379" spans="1:10">
      <c r="A379" s="19">
        <v>245</v>
      </c>
      <c r="B379" s="18">
        <v>100000438855</v>
      </c>
      <c r="C379" s="19">
        <v>0</v>
      </c>
      <c r="D379" s="19" t="s">
        <v>105</v>
      </c>
      <c r="E379" s="17" t="s">
        <v>2214</v>
      </c>
      <c r="F379" s="20">
        <v>94050</v>
      </c>
      <c r="G379" s="20">
        <v>-20482.55</v>
      </c>
      <c r="H379" s="20">
        <v>73567.45</v>
      </c>
      <c r="I379" s="35" t="s">
        <v>292</v>
      </c>
      <c r="J379" s="35" t="s">
        <v>304</v>
      </c>
    </row>
    <row r="380" spans="1:10">
      <c r="A380" s="19">
        <v>246</v>
      </c>
      <c r="B380" s="18">
        <v>100000438856</v>
      </c>
      <c r="C380" s="19">
        <v>0</v>
      </c>
      <c r="D380" s="19" t="s">
        <v>105</v>
      </c>
      <c r="E380" s="17" t="s">
        <v>2215</v>
      </c>
      <c r="F380" s="20">
        <v>94050</v>
      </c>
      <c r="G380" s="20">
        <v>-20482.54</v>
      </c>
      <c r="H380" s="20">
        <v>73567.460000000006</v>
      </c>
      <c r="I380" s="35" t="s">
        <v>292</v>
      </c>
      <c r="J380" s="35" t="s">
        <v>304</v>
      </c>
    </row>
    <row r="381" spans="1:10">
      <c r="A381" s="19">
        <v>247</v>
      </c>
      <c r="B381" s="18">
        <v>100000438857</v>
      </c>
      <c r="C381" s="19">
        <v>0</v>
      </c>
      <c r="D381" s="19" t="s">
        <v>105</v>
      </c>
      <c r="E381" s="17" t="s">
        <v>2216</v>
      </c>
      <c r="F381" s="20">
        <v>94050</v>
      </c>
      <c r="G381" s="20">
        <v>-20482.55</v>
      </c>
      <c r="H381" s="20">
        <v>73567.45</v>
      </c>
      <c r="I381" s="35" t="s">
        <v>292</v>
      </c>
      <c r="J381" s="35" t="s">
        <v>304</v>
      </c>
    </row>
    <row r="382" spans="1:10">
      <c r="A382" s="19">
        <v>248</v>
      </c>
      <c r="B382" s="18">
        <v>100000438858</v>
      </c>
      <c r="C382" s="19">
        <v>0</v>
      </c>
      <c r="D382" s="19" t="s">
        <v>105</v>
      </c>
      <c r="E382" s="17" t="s">
        <v>2217</v>
      </c>
      <c r="F382" s="20">
        <v>94050</v>
      </c>
      <c r="G382" s="20">
        <v>-20482.54</v>
      </c>
      <c r="H382" s="20">
        <v>73567.460000000006</v>
      </c>
      <c r="I382" s="35" t="s">
        <v>292</v>
      </c>
      <c r="J382" s="35" t="s">
        <v>304</v>
      </c>
    </row>
    <row r="383" spans="1:10">
      <c r="A383" s="19">
        <v>249</v>
      </c>
      <c r="B383" s="18">
        <v>100000438859</v>
      </c>
      <c r="C383" s="19">
        <v>0</v>
      </c>
      <c r="D383" s="19" t="s">
        <v>105</v>
      </c>
      <c r="E383" s="17" t="s">
        <v>2218</v>
      </c>
      <c r="F383" s="20">
        <v>94050</v>
      </c>
      <c r="G383" s="20">
        <v>-20482.55</v>
      </c>
      <c r="H383" s="20">
        <v>73567.45</v>
      </c>
      <c r="I383" s="35" t="s">
        <v>292</v>
      </c>
      <c r="J383" s="35" t="s">
        <v>304</v>
      </c>
    </row>
    <row r="384" spans="1:10">
      <c r="A384" s="19">
        <v>250</v>
      </c>
      <c r="B384" s="18">
        <v>100000438860</v>
      </c>
      <c r="C384" s="19">
        <v>0</v>
      </c>
      <c r="D384" s="19" t="s">
        <v>105</v>
      </c>
      <c r="E384" s="17" t="s">
        <v>2219</v>
      </c>
      <c r="F384" s="20">
        <v>94050</v>
      </c>
      <c r="G384" s="20">
        <v>-20482.54</v>
      </c>
      <c r="H384" s="20">
        <v>73567.460000000006</v>
      </c>
      <c r="I384" s="35" t="s">
        <v>292</v>
      </c>
      <c r="J384" s="35" t="s">
        <v>304</v>
      </c>
    </row>
    <row r="385" spans="1:10">
      <c r="A385" s="19">
        <v>251</v>
      </c>
      <c r="B385" s="18">
        <v>100000438861</v>
      </c>
      <c r="C385" s="19">
        <v>0</v>
      </c>
      <c r="D385" s="19" t="s">
        <v>105</v>
      </c>
      <c r="E385" s="17" t="s">
        <v>2220</v>
      </c>
      <c r="F385" s="20">
        <v>94050</v>
      </c>
      <c r="G385" s="20">
        <v>-20482.55</v>
      </c>
      <c r="H385" s="20">
        <v>73567.45</v>
      </c>
      <c r="I385" s="35" t="s">
        <v>292</v>
      </c>
      <c r="J385" s="35" t="s">
        <v>304</v>
      </c>
    </row>
    <row r="386" spans="1:10">
      <c r="A386" s="19">
        <v>252</v>
      </c>
      <c r="B386" s="18">
        <v>100000438862</v>
      </c>
      <c r="C386" s="19">
        <v>0</v>
      </c>
      <c r="D386" s="19" t="s">
        <v>105</v>
      </c>
      <c r="E386" s="17" t="s">
        <v>2221</v>
      </c>
      <c r="F386" s="20">
        <v>94050</v>
      </c>
      <c r="G386" s="20">
        <v>-20482.55</v>
      </c>
      <c r="H386" s="20">
        <v>73567.45</v>
      </c>
      <c r="I386" s="35" t="s">
        <v>292</v>
      </c>
      <c r="J386" s="35" t="s">
        <v>304</v>
      </c>
    </row>
    <row r="387" spans="1:10">
      <c r="A387" s="19">
        <v>253</v>
      </c>
      <c r="B387" s="18">
        <v>100000438863</v>
      </c>
      <c r="C387" s="19">
        <v>0</v>
      </c>
      <c r="D387" s="19" t="s">
        <v>105</v>
      </c>
      <c r="E387" s="17" t="s">
        <v>2222</v>
      </c>
      <c r="F387" s="20">
        <v>94050</v>
      </c>
      <c r="G387" s="20">
        <v>-20482.54</v>
      </c>
      <c r="H387" s="20">
        <v>73567.460000000006</v>
      </c>
      <c r="I387" s="35" t="s">
        <v>292</v>
      </c>
      <c r="J387" s="35" t="s">
        <v>304</v>
      </c>
    </row>
    <row r="388" spans="1:10">
      <c r="A388" s="19">
        <v>254</v>
      </c>
      <c r="B388" s="18">
        <v>100000438864</v>
      </c>
      <c r="C388" s="19">
        <v>0</v>
      </c>
      <c r="D388" s="19" t="s">
        <v>105</v>
      </c>
      <c r="E388" s="17" t="s">
        <v>2223</v>
      </c>
      <c r="F388" s="20">
        <v>94050</v>
      </c>
      <c r="G388" s="20">
        <v>-20482.55</v>
      </c>
      <c r="H388" s="20">
        <v>73567.45</v>
      </c>
      <c r="I388" s="35" t="s">
        <v>292</v>
      </c>
      <c r="J388" s="35" t="s">
        <v>304</v>
      </c>
    </row>
    <row r="389" spans="1:10">
      <c r="A389" s="19">
        <v>255</v>
      </c>
      <c r="B389" s="18">
        <v>100000438865</v>
      </c>
      <c r="C389" s="19">
        <v>0</v>
      </c>
      <c r="D389" s="19" t="s">
        <v>105</v>
      </c>
      <c r="E389" s="17" t="s">
        <v>2224</v>
      </c>
      <c r="F389" s="20">
        <v>94050</v>
      </c>
      <c r="G389" s="20">
        <v>-20482.54</v>
      </c>
      <c r="H389" s="20">
        <v>73567.460000000006</v>
      </c>
      <c r="I389" s="35" t="s">
        <v>292</v>
      </c>
      <c r="J389" s="35" t="s">
        <v>304</v>
      </c>
    </row>
    <row r="390" spans="1:10">
      <c r="A390" s="19">
        <v>256</v>
      </c>
      <c r="B390" s="18">
        <v>100000438866</v>
      </c>
      <c r="C390" s="19">
        <v>0</v>
      </c>
      <c r="D390" s="19" t="s">
        <v>105</v>
      </c>
      <c r="E390" s="17" t="s">
        <v>2225</v>
      </c>
      <c r="F390" s="20">
        <v>94050</v>
      </c>
      <c r="G390" s="20">
        <v>-20482.55</v>
      </c>
      <c r="H390" s="20">
        <v>73567.45</v>
      </c>
      <c r="I390" s="35" t="s">
        <v>292</v>
      </c>
      <c r="J390" s="35" t="s">
        <v>304</v>
      </c>
    </row>
    <row r="391" spans="1:10">
      <c r="A391" s="19">
        <v>257</v>
      </c>
      <c r="B391" s="18">
        <v>100000438867</v>
      </c>
      <c r="C391" s="19">
        <v>0</v>
      </c>
      <c r="D391" s="19" t="s">
        <v>105</v>
      </c>
      <c r="E391" s="17" t="s">
        <v>2226</v>
      </c>
      <c r="F391" s="20">
        <v>94050</v>
      </c>
      <c r="G391" s="20">
        <v>-20482.54</v>
      </c>
      <c r="H391" s="20">
        <v>73567.460000000006</v>
      </c>
      <c r="I391" s="35" t="s">
        <v>292</v>
      </c>
      <c r="J391" s="35" t="s">
        <v>304</v>
      </c>
    </row>
    <row r="392" spans="1:10">
      <c r="A392" s="19">
        <v>258</v>
      </c>
      <c r="B392" s="18">
        <v>100000438868</v>
      </c>
      <c r="C392" s="19">
        <v>0</v>
      </c>
      <c r="D392" s="19" t="s">
        <v>105</v>
      </c>
      <c r="E392" s="17" t="s">
        <v>2227</v>
      </c>
      <c r="F392" s="20">
        <v>94050</v>
      </c>
      <c r="G392" s="20">
        <v>-20482.55</v>
      </c>
      <c r="H392" s="20">
        <v>73567.45</v>
      </c>
      <c r="I392" s="35" t="s">
        <v>292</v>
      </c>
      <c r="J392" s="35" t="s">
        <v>304</v>
      </c>
    </row>
    <row r="393" spans="1:10">
      <c r="A393" s="19">
        <v>259</v>
      </c>
      <c r="B393" s="18">
        <v>100000438869</v>
      </c>
      <c r="C393" s="19">
        <v>0</v>
      </c>
      <c r="D393" s="19" t="s">
        <v>105</v>
      </c>
      <c r="E393" s="17" t="s">
        <v>2228</v>
      </c>
      <c r="F393" s="20">
        <v>94050</v>
      </c>
      <c r="G393" s="20">
        <v>-20482.54</v>
      </c>
      <c r="H393" s="20">
        <v>73567.460000000006</v>
      </c>
      <c r="I393" s="35" t="s">
        <v>292</v>
      </c>
      <c r="J393" s="35" t="s">
        <v>304</v>
      </c>
    </row>
    <row r="394" spans="1:10">
      <c r="A394" s="19">
        <v>260</v>
      </c>
      <c r="B394" s="18">
        <v>100000438870</v>
      </c>
      <c r="C394" s="19">
        <v>0</v>
      </c>
      <c r="D394" s="19" t="s">
        <v>105</v>
      </c>
      <c r="E394" s="17" t="s">
        <v>2229</v>
      </c>
      <c r="F394" s="20">
        <v>94050</v>
      </c>
      <c r="G394" s="20">
        <v>-20482.55</v>
      </c>
      <c r="H394" s="20">
        <v>73567.45</v>
      </c>
      <c r="I394" s="35" t="s">
        <v>292</v>
      </c>
      <c r="J394" s="35" t="s">
        <v>304</v>
      </c>
    </row>
    <row r="395" spans="1:10">
      <c r="A395" s="19">
        <v>261</v>
      </c>
      <c r="B395" s="18">
        <v>100000438871</v>
      </c>
      <c r="C395" s="19">
        <v>0</v>
      </c>
      <c r="D395" s="19" t="s">
        <v>105</v>
      </c>
      <c r="E395" s="17" t="s">
        <v>2230</v>
      </c>
      <c r="F395" s="20">
        <v>94050</v>
      </c>
      <c r="G395" s="20">
        <v>-20482.54</v>
      </c>
      <c r="H395" s="20">
        <v>73567.460000000006</v>
      </c>
      <c r="I395" s="35" t="s">
        <v>292</v>
      </c>
      <c r="J395" s="35" t="s">
        <v>304</v>
      </c>
    </row>
    <row r="396" spans="1:10">
      <c r="A396" s="19">
        <v>262</v>
      </c>
      <c r="B396" s="18">
        <v>100000438927</v>
      </c>
      <c r="C396" s="19">
        <v>0</v>
      </c>
      <c r="D396" s="19" t="s">
        <v>105</v>
      </c>
      <c r="E396" s="17" t="s">
        <v>2231</v>
      </c>
      <c r="F396" s="20">
        <v>94050</v>
      </c>
      <c r="G396" s="20">
        <v>-20482.55</v>
      </c>
      <c r="H396" s="20">
        <v>73567.45</v>
      </c>
      <c r="I396" s="35" t="s">
        <v>292</v>
      </c>
      <c r="J396" s="35" t="s">
        <v>304</v>
      </c>
    </row>
    <row r="397" spans="1:10">
      <c r="A397" s="19">
        <v>263</v>
      </c>
      <c r="B397" s="18">
        <v>100000438928</v>
      </c>
      <c r="C397" s="19">
        <v>0</v>
      </c>
      <c r="D397" s="19" t="s">
        <v>105</v>
      </c>
      <c r="E397" s="17" t="s">
        <v>2232</v>
      </c>
      <c r="F397" s="20">
        <v>94050</v>
      </c>
      <c r="G397" s="20">
        <v>-20482.55</v>
      </c>
      <c r="H397" s="20">
        <v>73567.45</v>
      </c>
      <c r="I397" s="35" t="s">
        <v>292</v>
      </c>
      <c r="J397" s="35" t="s">
        <v>304</v>
      </c>
    </row>
    <row r="398" spans="1:10">
      <c r="A398" s="19">
        <v>264</v>
      </c>
      <c r="B398" s="18">
        <v>100000438929</v>
      </c>
      <c r="C398" s="19">
        <v>0</v>
      </c>
      <c r="D398" s="19" t="s">
        <v>105</v>
      </c>
      <c r="E398" s="17" t="s">
        <v>2233</v>
      </c>
      <c r="F398" s="20">
        <v>94050</v>
      </c>
      <c r="G398" s="20">
        <v>-20482.55</v>
      </c>
      <c r="H398" s="20">
        <v>73567.45</v>
      </c>
      <c r="I398" s="35" t="s">
        <v>292</v>
      </c>
      <c r="J398" s="35" t="s">
        <v>304</v>
      </c>
    </row>
    <row r="399" spans="1:10">
      <c r="A399" s="19">
        <v>265</v>
      </c>
      <c r="B399" s="18">
        <v>100000438930</v>
      </c>
      <c r="C399" s="19">
        <v>0</v>
      </c>
      <c r="D399" s="19" t="s">
        <v>105</v>
      </c>
      <c r="E399" s="17" t="s">
        <v>2234</v>
      </c>
      <c r="F399" s="20">
        <v>94050</v>
      </c>
      <c r="G399" s="20">
        <v>-20482.55</v>
      </c>
      <c r="H399" s="20">
        <v>73567.45</v>
      </c>
      <c r="I399" s="35" t="s">
        <v>292</v>
      </c>
      <c r="J399" s="35" t="s">
        <v>304</v>
      </c>
    </row>
    <row r="400" spans="1:10">
      <c r="A400" s="19">
        <v>266</v>
      </c>
      <c r="B400" s="18">
        <v>100000438931</v>
      </c>
      <c r="C400" s="19">
        <v>0</v>
      </c>
      <c r="D400" s="19" t="s">
        <v>105</v>
      </c>
      <c r="E400" s="17" t="s">
        <v>2235</v>
      </c>
      <c r="F400" s="20">
        <v>94050</v>
      </c>
      <c r="G400" s="20">
        <v>-20482.55</v>
      </c>
      <c r="H400" s="20">
        <v>73567.45</v>
      </c>
      <c r="I400" s="35" t="s">
        <v>292</v>
      </c>
      <c r="J400" s="35" t="s">
        <v>304</v>
      </c>
    </row>
    <row r="401" spans="1:10">
      <c r="A401" s="19">
        <v>267</v>
      </c>
      <c r="B401" s="18">
        <v>100000438932</v>
      </c>
      <c r="C401" s="19">
        <v>0</v>
      </c>
      <c r="D401" s="19" t="s">
        <v>105</v>
      </c>
      <c r="E401" s="17" t="s">
        <v>2236</v>
      </c>
      <c r="F401" s="20">
        <v>94050</v>
      </c>
      <c r="G401" s="20">
        <v>-20482.55</v>
      </c>
      <c r="H401" s="20">
        <v>73567.45</v>
      </c>
      <c r="I401" s="35" t="s">
        <v>292</v>
      </c>
      <c r="J401" s="35" t="s">
        <v>304</v>
      </c>
    </row>
    <row r="402" spans="1:10">
      <c r="A402" s="19">
        <v>268</v>
      </c>
      <c r="B402" s="18">
        <v>100000438933</v>
      </c>
      <c r="C402" s="19">
        <v>0</v>
      </c>
      <c r="D402" s="19" t="s">
        <v>105</v>
      </c>
      <c r="E402" s="17" t="s">
        <v>2237</v>
      </c>
      <c r="F402" s="20">
        <v>94050</v>
      </c>
      <c r="G402" s="20">
        <v>-20482.55</v>
      </c>
      <c r="H402" s="20">
        <v>73567.45</v>
      </c>
      <c r="I402" s="35" t="s">
        <v>292</v>
      </c>
      <c r="J402" s="35" t="s">
        <v>304</v>
      </c>
    </row>
    <row r="403" spans="1:10">
      <c r="A403" s="19">
        <v>269</v>
      </c>
      <c r="B403" s="18">
        <v>100000438934</v>
      </c>
      <c r="C403" s="19">
        <v>0</v>
      </c>
      <c r="D403" s="19" t="s">
        <v>105</v>
      </c>
      <c r="E403" s="17" t="s">
        <v>2238</v>
      </c>
      <c r="F403" s="20">
        <v>94050</v>
      </c>
      <c r="G403" s="20">
        <v>-20482.55</v>
      </c>
      <c r="H403" s="20">
        <v>73567.45</v>
      </c>
      <c r="I403" s="35" t="s">
        <v>292</v>
      </c>
      <c r="J403" s="35" t="s">
        <v>304</v>
      </c>
    </row>
    <row r="404" spans="1:10">
      <c r="A404" s="19">
        <v>270</v>
      </c>
      <c r="B404" s="18">
        <v>100000438935</v>
      </c>
      <c r="C404" s="19">
        <v>0</v>
      </c>
      <c r="D404" s="19" t="s">
        <v>105</v>
      </c>
      <c r="E404" s="17" t="s">
        <v>2239</v>
      </c>
      <c r="F404" s="20">
        <v>94050</v>
      </c>
      <c r="G404" s="20">
        <v>-20482.55</v>
      </c>
      <c r="H404" s="20">
        <v>73567.45</v>
      </c>
      <c r="I404" s="35" t="s">
        <v>292</v>
      </c>
      <c r="J404" s="35" t="s">
        <v>304</v>
      </c>
    </row>
    <row r="405" spans="1:10">
      <c r="A405" s="19">
        <v>271</v>
      </c>
      <c r="B405" s="18">
        <v>100000438936</v>
      </c>
      <c r="C405" s="19">
        <v>0</v>
      </c>
      <c r="D405" s="19" t="s">
        <v>105</v>
      </c>
      <c r="E405" s="17" t="s">
        <v>2240</v>
      </c>
      <c r="F405" s="20">
        <v>94050</v>
      </c>
      <c r="G405" s="20">
        <v>-20482.55</v>
      </c>
      <c r="H405" s="20">
        <v>73567.45</v>
      </c>
      <c r="I405" s="35" t="s">
        <v>292</v>
      </c>
      <c r="J405" s="35" t="s">
        <v>304</v>
      </c>
    </row>
    <row r="406" spans="1:10">
      <c r="A406" s="19">
        <v>272</v>
      </c>
      <c r="B406" s="18">
        <v>100000438937</v>
      </c>
      <c r="C406" s="19">
        <v>0</v>
      </c>
      <c r="D406" s="19" t="s">
        <v>105</v>
      </c>
      <c r="E406" s="17" t="s">
        <v>2241</v>
      </c>
      <c r="F406" s="20">
        <v>94050</v>
      </c>
      <c r="G406" s="20">
        <v>-20482.55</v>
      </c>
      <c r="H406" s="20">
        <v>73567.45</v>
      </c>
      <c r="I406" s="35" t="s">
        <v>292</v>
      </c>
      <c r="J406" s="35" t="s">
        <v>304</v>
      </c>
    </row>
    <row r="407" spans="1:10">
      <c r="A407" s="19">
        <v>273</v>
      </c>
      <c r="B407" s="18">
        <v>100000438938</v>
      </c>
      <c r="C407" s="19">
        <v>0</v>
      </c>
      <c r="D407" s="19" t="s">
        <v>105</v>
      </c>
      <c r="E407" s="17" t="s">
        <v>2242</v>
      </c>
      <c r="F407" s="20">
        <v>94050</v>
      </c>
      <c r="G407" s="20">
        <v>-20482.55</v>
      </c>
      <c r="H407" s="20">
        <v>73567.45</v>
      </c>
      <c r="I407" s="35" t="s">
        <v>292</v>
      </c>
      <c r="J407" s="35" t="s">
        <v>304</v>
      </c>
    </row>
    <row r="408" spans="1:10">
      <c r="A408" s="19">
        <v>274</v>
      </c>
      <c r="B408" s="18">
        <v>100000438939</v>
      </c>
      <c r="C408" s="19">
        <v>0</v>
      </c>
      <c r="D408" s="19" t="s">
        <v>105</v>
      </c>
      <c r="E408" s="17" t="s">
        <v>2243</v>
      </c>
      <c r="F408" s="20">
        <v>94050</v>
      </c>
      <c r="G408" s="20">
        <v>-20482.55</v>
      </c>
      <c r="H408" s="20">
        <v>73567.45</v>
      </c>
      <c r="I408" s="35" t="s">
        <v>292</v>
      </c>
      <c r="J408" s="35" t="s">
        <v>304</v>
      </c>
    </row>
    <row r="409" spans="1:10">
      <c r="A409" s="19">
        <v>275</v>
      </c>
      <c r="B409" s="18">
        <v>100000438940</v>
      </c>
      <c r="C409" s="19">
        <v>0</v>
      </c>
      <c r="D409" s="19" t="s">
        <v>105</v>
      </c>
      <c r="E409" s="17" t="s">
        <v>2244</v>
      </c>
      <c r="F409" s="20">
        <v>94050</v>
      </c>
      <c r="G409" s="20">
        <v>-20482.55</v>
      </c>
      <c r="H409" s="20">
        <v>73567.45</v>
      </c>
      <c r="I409" s="35" t="s">
        <v>292</v>
      </c>
      <c r="J409" s="35" t="s">
        <v>304</v>
      </c>
    </row>
    <row r="410" spans="1:10">
      <c r="A410" s="19">
        <v>276</v>
      </c>
      <c r="B410" s="18">
        <v>100000438941</v>
      </c>
      <c r="C410" s="19">
        <v>0</v>
      </c>
      <c r="D410" s="19" t="s">
        <v>105</v>
      </c>
      <c r="E410" s="17" t="s">
        <v>2245</v>
      </c>
      <c r="F410" s="20">
        <v>94050</v>
      </c>
      <c r="G410" s="20">
        <v>-20482.55</v>
      </c>
      <c r="H410" s="20">
        <v>73567.45</v>
      </c>
      <c r="I410" s="35" t="s">
        <v>292</v>
      </c>
      <c r="J410" s="35" t="s">
        <v>304</v>
      </c>
    </row>
    <row r="411" spans="1:10">
      <c r="A411" s="19">
        <v>277</v>
      </c>
      <c r="B411" s="18">
        <v>100000438942</v>
      </c>
      <c r="C411" s="19">
        <v>0</v>
      </c>
      <c r="D411" s="19" t="s">
        <v>105</v>
      </c>
      <c r="E411" s="17" t="s">
        <v>2246</v>
      </c>
      <c r="F411" s="20">
        <v>94050</v>
      </c>
      <c r="G411" s="20">
        <v>-20482.55</v>
      </c>
      <c r="H411" s="20">
        <v>73567.45</v>
      </c>
      <c r="I411" s="35" t="s">
        <v>292</v>
      </c>
      <c r="J411" s="35" t="s">
        <v>304</v>
      </c>
    </row>
    <row r="412" spans="1:10">
      <c r="A412" s="19">
        <v>278</v>
      </c>
      <c r="B412" s="18">
        <v>100000438943</v>
      </c>
      <c r="C412" s="19">
        <v>0</v>
      </c>
      <c r="D412" s="19" t="s">
        <v>105</v>
      </c>
      <c r="E412" s="17" t="s">
        <v>2247</v>
      </c>
      <c r="F412" s="20">
        <v>94050</v>
      </c>
      <c r="G412" s="20">
        <v>-20482.55</v>
      </c>
      <c r="H412" s="20">
        <v>73567.45</v>
      </c>
      <c r="I412" s="35" t="s">
        <v>292</v>
      </c>
      <c r="J412" s="35" t="s">
        <v>304</v>
      </c>
    </row>
    <row r="413" spans="1:10">
      <c r="A413" s="19">
        <v>279</v>
      </c>
      <c r="B413" s="18">
        <v>100000442760</v>
      </c>
      <c r="C413" s="19">
        <v>0</v>
      </c>
      <c r="D413" s="19" t="s">
        <v>105</v>
      </c>
      <c r="E413" s="17" t="s">
        <v>2248</v>
      </c>
      <c r="F413" s="20">
        <v>746325</v>
      </c>
      <c r="G413" s="20">
        <v>-156763.48000000001</v>
      </c>
      <c r="H413" s="20">
        <v>589561.52</v>
      </c>
      <c r="I413" s="35" t="s">
        <v>292</v>
      </c>
      <c r="J413" s="35" t="s">
        <v>304</v>
      </c>
    </row>
    <row r="414" spans="1:10">
      <c r="A414" s="19">
        <v>280</v>
      </c>
      <c r="B414" s="18">
        <v>100000442761</v>
      </c>
      <c r="C414" s="19">
        <v>0</v>
      </c>
      <c r="D414" s="19" t="s">
        <v>105</v>
      </c>
      <c r="E414" s="17" t="s">
        <v>2249</v>
      </c>
      <c r="F414" s="20">
        <v>746325</v>
      </c>
      <c r="G414" s="20">
        <v>-156763.49</v>
      </c>
      <c r="H414" s="20">
        <v>589561.51</v>
      </c>
      <c r="I414" s="35" t="s">
        <v>292</v>
      </c>
      <c r="J414" s="35" t="s">
        <v>304</v>
      </c>
    </row>
    <row r="415" spans="1:10">
      <c r="A415" s="19">
        <v>281</v>
      </c>
      <c r="B415" s="18">
        <v>100000442762</v>
      </c>
      <c r="C415" s="19">
        <v>0</v>
      </c>
      <c r="D415" s="19" t="s">
        <v>105</v>
      </c>
      <c r="E415" s="17" t="s">
        <v>2250</v>
      </c>
      <c r="F415" s="20">
        <v>746325</v>
      </c>
      <c r="G415" s="20">
        <v>-156763.48000000001</v>
      </c>
      <c r="H415" s="20">
        <v>589561.52</v>
      </c>
      <c r="I415" s="35" t="s">
        <v>292</v>
      </c>
      <c r="J415" s="35" t="s">
        <v>304</v>
      </c>
    </row>
    <row r="416" spans="1:10">
      <c r="A416" s="19">
        <v>282</v>
      </c>
      <c r="B416" s="18">
        <v>100000442763</v>
      </c>
      <c r="C416" s="19">
        <v>0</v>
      </c>
      <c r="D416" s="19" t="s">
        <v>105</v>
      </c>
      <c r="E416" s="17" t="s">
        <v>2251</v>
      </c>
      <c r="F416" s="20">
        <v>746325</v>
      </c>
      <c r="G416" s="20">
        <v>-156763.48000000001</v>
      </c>
      <c r="H416" s="20">
        <v>589561.52</v>
      </c>
      <c r="I416" s="35" t="s">
        <v>292</v>
      </c>
      <c r="J416" s="35" t="s">
        <v>304</v>
      </c>
    </row>
    <row r="417" spans="1:12">
      <c r="A417" s="19">
        <v>283</v>
      </c>
      <c r="B417" s="18">
        <v>100000442764</v>
      </c>
      <c r="C417" s="19">
        <v>0</v>
      </c>
      <c r="D417" s="19" t="s">
        <v>105</v>
      </c>
      <c r="E417" s="17" t="s">
        <v>2252</v>
      </c>
      <c r="F417" s="20">
        <v>746325</v>
      </c>
      <c r="G417" s="20">
        <v>-156763.49</v>
      </c>
      <c r="H417" s="20">
        <v>589561.51</v>
      </c>
      <c r="I417" s="35" t="s">
        <v>292</v>
      </c>
      <c r="J417" s="35" t="s">
        <v>304</v>
      </c>
    </row>
    <row r="418" spans="1:12">
      <c r="A418" s="19">
        <v>284</v>
      </c>
      <c r="B418" s="18">
        <v>100000442765</v>
      </c>
      <c r="C418" s="19">
        <v>0</v>
      </c>
      <c r="D418" s="19" t="s">
        <v>105</v>
      </c>
      <c r="E418" s="17" t="s">
        <v>2253</v>
      </c>
      <c r="F418" s="20">
        <v>746325</v>
      </c>
      <c r="G418" s="20">
        <v>-156763.48000000001</v>
      </c>
      <c r="H418" s="20">
        <v>589561.52</v>
      </c>
      <c r="I418" s="35" t="s">
        <v>292</v>
      </c>
      <c r="J418" s="35" t="s">
        <v>304</v>
      </c>
    </row>
    <row r="419" spans="1:12">
      <c r="A419" s="19">
        <v>285</v>
      </c>
      <c r="B419" s="18">
        <v>100000442766</v>
      </c>
      <c r="C419" s="19">
        <v>0</v>
      </c>
      <c r="D419" s="19" t="s">
        <v>105</v>
      </c>
      <c r="E419" s="17" t="s">
        <v>2254</v>
      </c>
      <c r="F419" s="20">
        <v>746325</v>
      </c>
      <c r="G419" s="20">
        <v>-156763.49</v>
      </c>
      <c r="H419" s="20">
        <v>589561.51</v>
      </c>
      <c r="I419" s="35" t="s">
        <v>292</v>
      </c>
      <c r="J419" s="35" t="s">
        <v>304</v>
      </c>
    </row>
    <row r="420" spans="1:12">
      <c r="A420" s="19">
        <v>286</v>
      </c>
      <c r="B420" s="18">
        <v>100000442767</v>
      </c>
      <c r="C420" s="19">
        <v>0</v>
      </c>
      <c r="D420" s="19" t="s">
        <v>105</v>
      </c>
      <c r="E420" s="17" t="s">
        <v>2255</v>
      </c>
      <c r="F420" s="20">
        <v>746325</v>
      </c>
      <c r="G420" s="20">
        <v>-156763.49</v>
      </c>
      <c r="H420" s="20">
        <v>589561.51</v>
      </c>
      <c r="I420" s="35" t="s">
        <v>292</v>
      </c>
      <c r="J420" s="35" t="s">
        <v>304</v>
      </c>
    </row>
    <row r="421" spans="1:12">
      <c r="A421" s="19">
        <v>287</v>
      </c>
      <c r="B421" s="18">
        <v>100000442768</v>
      </c>
      <c r="C421" s="19">
        <v>0</v>
      </c>
      <c r="D421" s="19" t="s">
        <v>105</v>
      </c>
      <c r="E421" s="17" t="s">
        <v>2256</v>
      </c>
      <c r="F421" s="20">
        <v>746325</v>
      </c>
      <c r="G421" s="20">
        <v>-156763.48000000001</v>
      </c>
      <c r="H421" s="20">
        <v>589561.52</v>
      </c>
      <c r="I421" s="35" t="s">
        <v>292</v>
      </c>
      <c r="J421" s="35" t="s">
        <v>304</v>
      </c>
    </row>
    <row r="422" spans="1:12">
      <c r="A422" s="19">
        <v>288</v>
      </c>
      <c r="B422" s="18">
        <v>100000442769</v>
      </c>
      <c r="C422" s="19">
        <v>0</v>
      </c>
      <c r="D422" s="19" t="s">
        <v>105</v>
      </c>
      <c r="E422" s="17" t="s">
        <v>2257</v>
      </c>
      <c r="F422" s="20">
        <v>746325</v>
      </c>
      <c r="G422" s="20">
        <v>-156763.49</v>
      </c>
      <c r="H422" s="20">
        <v>589561.51</v>
      </c>
      <c r="I422" s="35" t="s">
        <v>292</v>
      </c>
      <c r="J422" s="35" t="s">
        <v>304</v>
      </c>
    </row>
    <row r="423" spans="1:12">
      <c r="A423" s="19">
        <v>289</v>
      </c>
      <c r="B423" s="18">
        <v>100000442770</v>
      </c>
      <c r="C423" s="19">
        <v>0</v>
      </c>
      <c r="D423" s="19" t="s">
        <v>105</v>
      </c>
      <c r="E423" s="17" t="s">
        <v>2258</v>
      </c>
      <c r="F423" s="20">
        <v>746325</v>
      </c>
      <c r="G423" s="20">
        <v>-156763.48000000001</v>
      </c>
      <c r="H423" s="20">
        <v>589561.52</v>
      </c>
      <c r="I423" s="35" t="s">
        <v>292</v>
      </c>
      <c r="J423" s="35" t="s">
        <v>304</v>
      </c>
    </row>
    <row r="424" spans="1:12">
      <c r="A424" s="19">
        <v>290</v>
      </c>
      <c r="B424" s="18">
        <v>100000442771</v>
      </c>
      <c r="C424" s="19">
        <v>0</v>
      </c>
      <c r="D424" s="19" t="s">
        <v>105</v>
      </c>
      <c r="E424" s="17" t="s">
        <v>2259</v>
      </c>
      <c r="F424" s="20">
        <v>746325</v>
      </c>
      <c r="G424" s="20">
        <v>-156763.49</v>
      </c>
      <c r="H424" s="20">
        <v>589561.51</v>
      </c>
      <c r="I424" s="35" t="s">
        <v>292</v>
      </c>
      <c r="J424" s="35" t="s">
        <v>304</v>
      </c>
    </row>
    <row r="425" spans="1:12">
      <c r="A425" s="19">
        <v>291</v>
      </c>
      <c r="B425" s="18">
        <v>100000442772</v>
      </c>
      <c r="C425" s="19">
        <v>0</v>
      </c>
      <c r="D425" s="19" t="s">
        <v>105</v>
      </c>
      <c r="E425" s="17" t="s">
        <v>2260</v>
      </c>
      <c r="F425" s="20">
        <v>746325</v>
      </c>
      <c r="G425" s="20">
        <v>-156763.48000000001</v>
      </c>
      <c r="H425" s="20">
        <v>589561.52</v>
      </c>
      <c r="I425" s="35" t="s">
        <v>292</v>
      </c>
      <c r="J425" s="35" t="s">
        <v>304</v>
      </c>
    </row>
    <row r="426" spans="1:12">
      <c r="A426" s="19">
        <v>292</v>
      </c>
      <c r="B426" s="18">
        <v>100000442773</v>
      </c>
      <c r="C426" s="19">
        <v>0</v>
      </c>
      <c r="D426" s="19" t="s">
        <v>105</v>
      </c>
      <c r="E426" s="17" t="s">
        <v>2261</v>
      </c>
      <c r="F426" s="20">
        <v>746325</v>
      </c>
      <c r="G426" s="20">
        <v>-156763.49</v>
      </c>
      <c r="H426" s="20">
        <v>589561.51</v>
      </c>
      <c r="I426" s="35" t="s">
        <v>292</v>
      </c>
      <c r="J426" s="35" t="s">
        <v>304</v>
      </c>
    </row>
    <row r="427" spans="1:12">
      <c r="A427" s="19">
        <v>293</v>
      </c>
      <c r="B427" s="18">
        <v>100000442774</v>
      </c>
      <c r="C427" s="19">
        <v>0</v>
      </c>
      <c r="D427" s="19" t="s">
        <v>105</v>
      </c>
      <c r="E427" s="17" t="s">
        <v>2262</v>
      </c>
      <c r="F427" s="20">
        <v>746325</v>
      </c>
      <c r="G427" s="20">
        <v>-156763.48000000001</v>
      </c>
      <c r="H427" s="20">
        <v>589561.52</v>
      </c>
      <c r="I427" s="35" t="s">
        <v>292</v>
      </c>
      <c r="J427" s="35" t="s">
        <v>304</v>
      </c>
    </row>
    <row r="428" spans="1:12">
      <c r="A428" s="19">
        <v>294</v>
      </c>
      <c r="B428" s="18">
        <v>100000442775</v>
      </c>
      <c r="C428" s="19">
        <v>0</v>
      </c>
      <c r="D428" s="19" t="s">
        <v>105</v>
      </c>
      <c r="E428" s="17" t="s">
        <v>2263</v>
      </c>
      <c r="F428" s="20">
        <v>746325</v>
      </c>
      <c r="G428" s="20">
        <v>-156763.49</v>
      </c>
      <c r="H428" s="20">
        <v>589561.51</v>
      </c>
      <c r="I428" s="35" t="s">
        <v>292</v>
      </c>
      <c r="J428" s="35" t="s">
        <v>304</v>
      </c>
    </row>
    <row r="429" spans="1:12">
      <c r="A429" s="19">
        <v>295</v>
      </c>
      <c r="B429" s="18">
        <v>100000442776</v>
      </c>
      <c r="C429" s="19">
        <v>0</v>
      </c>
      <c r="D429" s="19" t="s">
        <v>105</v>
      </c>
      <c r="E429" s="17" t="s">
        <v>2264</v>
      </c>
      <c r="F429" s="20">
        <v>746325</v>
      </c>
      <c r="G429" s="20">
        <v>-156763.48000000001</v>
      </c>
      <c r="H429" s="20">
        <v>589561.52</v>
      </c>
      <c r="I429" s="35" t="s">
        <v>292</v>
      </c>
      <c r="J429" s="35" t="s">
        <v>304</v>
      </c>
    </row>
    <row r="430" spans="1:12">
      <c r="A430" s="19">
        <v>296</v>
      </c>
      <c r="B430" s="18">
        <v>100000447266</v>
      </c>
      <c r="C430" s="19">
        <v>0</v>
      </c>
      <c r="D430" s="19" t="s">
        <v>256</v>
      </c>
      <c r="E430" s="17" t="s">
        <v>2265</v>
      </c>
      <c r="F430" s="20">
        <v>2114320</v>
      </c>
      <c r="G430" s="20">
        <v>-271567.43</v>
      </c>
      <c r="H430" s="20">
        <v>1842752.57</v>
      </c>
      <c r="I430" s="35" t="s">
        <v>292</v>
      </c>
      <c r="J430" s="35" t="s">
        <v>304</v>
      </c>
    </row>
    <row r="431" spans="1:12">
      <c r="A431" s="21"/>
      <c r="B431" s="22" t="s">
        <v>120</v>
      </c>
      <c r="C431" s="15"/>
      <c r="D431" s="15"/>
      <c r="E431" s="21"/>
      <c r="F431" s="23">
        <f>SUM(F135:F430)</f>
        <v>74925314</v>
      </c>
      <c r="G431" s="23">
        <f t="shared" ref="G431:H431" si="6">SUM(G135:G430)</f>
        <v>-29512930.060000051</v>
      </c>
      <c r="H431" s="23">
        <f t="shared" si="6"/>
        <v>45412383.939999975</v>
      </c>
      <c r="I431" s="36"/>
      <c r="J431" s="36"/>
      <c r="K431" s="12"/>
      <c r="L431" s="12"/>
    </row>
    <row r="432" spans="1:12">
      <c r="A432" s="12"/>
      <c r="B432" s="13"/>
      <c r="C432" s="6"/>
      <c r="D432" s="6"/>
      <c r="E432" s="12"/>
      <c r="F432" s="14"/>
      <c r="G432" s="14"/>
      <c r="H432" s="14"/>
      <c r="I432" s="36"/>
      <c r="J432" s="36"/>
      <c r="K432" s="12"/>
      <c r="L432" s="12"/>
    </row>
    <row r="433" spans="1:12">
      <c r="A433" s="13" t="s">
        <v>279</v>
      </c>
      <c r="B433" s="13"/>
      <c r="C433" s="6"/>
      <c r="D433" s="6"/>
      <c r="E433" s="12"/>
      <c r="F433" s="14"/>
      <c r="G433" s="14"/>
      <c r="H433" s="14"/>
      <c r="I433" s="36"/>
      <c r="J433" s="36"/>
      <c r="K433" s="12"/>
      <c r="L433" s="12"/>
    </row>
    <row r="434" spans="1:12" s="12" customFormat="1">
      <c r="A434" s="15" t="s">
        <v>273</v>
      </c>
      <c r="B434" s="16" t="s">
        <v>1</v>
      </c>
      <c r="C434" s="15" t="s">
        <v>2</v>
      </c>
      <c r="D434" s="15" t="s">
        <v>274</v>
      </c>
      <c r="E434" s="15" t="s">
        <v>3</v>
      </c>
      <c r="F434" s="15" t="s">
        <v>4</v>
      </c>
      <c r="G434" s="15" t="s">
        <v>307</v>
      </c>
      <c r="H434" s="15" t="s">
        <v>6</v>
      </c>
      <c r="I434" s="34"/>
      <c r="J434" s="34"/>
      <c r="K434" s="6"/>
      <c r="L434" s="6"/>
    </row>
    <row r="435" spans="1:12">
      <c r="A435" s="19">
        <v>1</v>
      </c>
      <c r="B435" s="18">
        <v>100000145876</v>
      </c>
      <c r="C435" s="19">
        <v>0</v>
      </c>
      <c r="D435" s="19" t="s">
        <v>65</v>
      </c>
      <c r="E435" s="17" t="s">
        <v>1634</v>
      </c>
      <c r="F435" s="20">
        <v>45903</v>
      </c>
      <c r="G435" s="20">
        <v>-45902</v>
      </c>
      <c r="H435" s="17">
        <v>1</v>
      </c>
      <c r="I435" s="35" t="s">
        <v>292</v>
      </c>
      <c r="J435" s="35" t="s">
        <v>305</v>
      </c>
    </row>
    <row r="436" spans="1:12">
      <c r="A436" s="19">
        <v>2</v>
      </c>
      <c r="B436" s="18">
        <v>100000145877</v>
      </c>
      <c r="C436" s="19">
        <v>0</v>
      </c>
      <c r="D436" s="19" t="s">
        <v>65</v>
      </c>
      <c r="E436" s="17" t="s">
        <v>2266</v>
      </c>
      <c r="F436" s="20">
        <v>29059.54</v>
      </c>
      <c r="G436" s="20">
        <v>-29058.54</v>
      </c>
      <c r="H436" s="17">
        <v>1</v>
      </c>
      <c r="I436" s="35" t="s">
        <v>292</v>
      </c>
      <c r="J436" s="35" t="s">
        <v>305</v>
      </c>
    </row>
    <row r="437" spans="1:12">
      <c r="A437" s="19">
        <v>3</v>
      </c>
      <c r="B437" s="18">
        <v>100000145878</v>
      </c>
      <c r="C437" s="19">
        <v>0</v>
      </c>
      <c r="D437" s="19" t="s">
        <v>65</v>
      </c>
      <c r="E437" s="17" t="s">
        <v>1049</v>
      </c>
      <c r="F437" s="20">
        <v>535250</v>
      </c>
      <c r="G437" s="20">
        <v>-535249</v>
      </c>
      <c r="H437" s="17">
        <v>1</v>
      </c>
      <c r="I437" s="35" t="s">
        <v>292</v>
      </c>
      <c r="J437" s="35" t="s">
        <v>305</v>
      </c>
    </row>
    <row r="438" spans="1:12">
      <c r="A438" s="19">
        <v>4</v>
      </c>
      <c r="B438" s="18">
        <v>100000180407</v>
      </c>
      <c r="C438" s="19">
        <v>0</v>
      </c>
      <c r="D438" s="19" t="s">
        <v>1052</v>
      </c>
      <c r="E438" s="17" t="s">
        <v>1053</v>
      </c>
      <c r="F438" s="20">
        <v>37600</v>
      </c>
      <c r="G438" s="20">
        <v>-37599</v>
      </c>
      <c r="H438" s="17">
        <v>1</v>
      </c>
      <c r="I438" s="35" t="s">
        <v>292</v>
      </c>
      <c r="J438" s="35" t="s">
        <v>305</v>
      </c>
    </row>
    <row r="439" spans="1:12">
      <c r="A439" s="19">
        <v>5</v>
      </c>
      <c r="B439" s="18">
        <v>100000180440</v>
      </c>
      <c r="C439" s="19">
        <v>0</v>
      </c>
      <c r="D439" s="19" t="s">
        <v>1052</v>
      </c>
      <c r="E439" s="17" t="s">
        <v>1638</v>
      </c>
      <c r="F439" s="20">
        <v>745000</v>
      </c>
      <c r="G439" s="20">
        <v>-744999</v>
      </c>
      <c r="H439" s="17">
        <v>1</v>
      </c>
      <c r="I439" s="35" t="s">
        <v>292</v>
      </c>
      <c r="J439" s="35" t="s">
        <v>305</v>
      </c>
    </row>
    <row r="440" spans="1:12">
      <c r="A440" s="19">
        <v>6</v>
      </c>
      <c r="B440" s="18">
        <v>100000295474</v>
      </c>
      <c r="C440" s="19">
        <v>0</v>
      </c>
      <c r="D440" s="19" t="s">
        <v>1055</v>
      </c>
      <c r="E440" s="17" t="s">
        <v>2267</v>
      </c>
      <c r="F440" s="20">
        <v>59000</v>
      </c>
      <c r="G440" s="20">
        <v>-58999</v>
      </c>
      <c r="H440" s="17">
        <v>1</v>
      </c>
      <c r="I440" s="35" t="s">
        <v>292</v>
      </c>
      <c r="J440" s="35" t="s">
        <v>305</v>
      </c>
    </row>
    <row r="441" spans="1:12">
      <c r="A441" s="19">
        <v>7</v>
      </c>
      <c r="B441" s="18">
        <v>100000295476</v>
      </c>
      <c r="C441" s="19">
        <v>0</v>
      </c>
      <c r="D441" s="19" t="s">
        <v>1055</v>
      </c>
      <c r="E441" s="17" t="s">
        <v>2268</v>
      </c>
      <c r="F441" s="20">
        <v>59000</v>
      </c>
      <c r="G441" s="20">
        <v>-58999</v>
      </c>
      <c r="H441" s="17">
        <v>1</v>
      </c>
      <c r="I441" s="35" t="s">
        <v>292</v>
      </c>
      <c r="J441" s="35" t="s">
        <v>305</v>
      </c>
    </row>
    <row r="442" spans="1:12">
      <c r="A442" s="19">
        <v>8</v>
      </c>
      <c r="B442" s="18">
        <v>100000295477</v>
      </c>
      <c r="C442" s="19">
        <v>0</v>
      </c>
      <c r="D442" s="19" t="s">
        <v>1055</v>
      </c>
      <c r="E442" s="17" t="s">
        <v>2269</v>
      </c>
      <c r="F442" s="20">
        <v>59000</v>
      </c>
      <c r="G442" s="20">
        <v>-58999</v>
      </c>
      <c r="H442" s="17">
        <v>1</v>
      </c>
      <c r="I442" s="35" t="s">
        <v>292</v>
      </c>
      <c r="J442" s="35" t="s">
        <v>305</v>
      </c>
    </row>
    <row r="443" spans="1:12">
      <c r="A443" s="19">
        <v>9</v>
      </c>
      <c r="B443" s="18">
        <v>100000295478</v>
      </c>
      <c r="C443" s="19">
        <v>0</v>
      </c>
      <c r="D443" s="19" t="s">
        <v>1055</v>
      </c>
      <c r="E443" s="17" t="s">
        <v>2270</v>
      </c>
      <c r="F443" s="20">
        <v>59000</v>
      </c>
      <c r="G443" s="20">
        <v>-58999</v>
      </c>
      <c r="H443" s="17">
        <v>1</v>
      </c>
      <c r="I443" s="35" t="s">
        <v>292</v>
      </c>
      <c r="J443" s="35" t="s">
        <v>305</v>
      </c>
    </row>
    <row r="444" spans="1:12">
      <c r="A444" s="19">
        <v>10</v>
      </c>
      <c r="B444" s="18">
        <v>100000295479</v>
      </c>
      <c r="C444" s="19">
        <v>0</v>
      </c>
      <c r="D444" s="19" t="s">
        <v>1055</v>
      </c>
      <c r="E444" s="17" t="s">
        <v>2271</v>
      </c>
      <c r="F444" s="20">
        <v>59000</v>
      </c>
      <c r="G444" s="20">
        <v>-58999</v>
      </c>
      <c r="H444" s="17">
        <v>1</v>
      </c>
      <c r="I444" s="35" t="s">
        <v>292</v>
      </c>
      <c r="J444" s="35" t="s">
        <v>305</v>
      </c>
    </row>
    <row r="445" spans="1:12">
      <c r="A445" s="19">
        <v>11</v>
      </c>
      <c r="B445" s="18">
        <v>100000295480</v>
      </c>
      <c r="C445" s="19">
        <v>0</v>
      </c>
      <c r="D445" s="19" t="s">
        <v>1055</v>
      </c>
      <c r="E445" s="17" t="s">
        <v>2272</v>
      </c>
      <c r="F445" s="20">
        <v>59000</v>
      </c>
      <c r="G445" s="20">
        <v>-58999</v>
      </c>
      <c r="H445" s="17">
        <v>1</v>
      </c>
      <c r="I445" s="35" t="s">
        <v>292</v>
      </c>
      <c r="J445" s="35" t="s">
        <v>305</v>
      </c>
    </row>
    <row r="446" spans="1:12">
      <c r="A446" s="19">
        <v>12</v>
      </c>
      <c r="B446" s="18">
        <v>100000295481</v>
      </c>
      <c r="C446" s="19">
        <v>0</v>
      </c>
      <c r="D446" s="19" t="s">
        <v>1055</v>
      </c>
      <c r="E446" s="17" t="s">
        <v>2273</v>
      </c>
      <c r="F446" s="20">
        <v>59000</v>
      </c>
      <c r="G446" s="20">
        <v>-58999</v>
      </c>
      <c r="H446" s="17">
        <v>1</v>
      </c>
      <c r="I446" s="35" t="s">
        <v>292</v>
      </c>
      <c r="J446" s="35" t="s">
        <v>305</v>
      </c>
    </row>
    <row r="447" spans="1:12">
      <c r="A447" s="19">
        <v>13</v>
      </c>
      <c r="B447" s="18">
        <v>100000295482</v>
      </c>
      <c r="C447" s="19">
        <v>0</v>
      </c>
      <c r="D447" s="19" t="s">
        <v>1055</v>
      </c>
      <c r="E447" s="17" t="s">
        <v>2274</v>
      </c>
      <c r="F447" s="20">
        <v>59000</v>
      </c>
      <c r="G447" s="20">
        <v>-58999</v>
      </c>
      <c r="H447" s="17">
        <v>1</v>
      </c>
      <c r="I447" s="35" t="s">
        <v>292</v>
      </c>
      <c r="J447" s="35" t="s">
        <v>305</v>
      </c>
    </row>
    <row r="448" spans="1:12">
      <c r="A448" s="19">
        <v>14</v>
      </c>
      <c r="B448" s="18">
        <v>100000295483</v>
      </c>
      <c r="C448" s="19">
        <v>0</v>
      </c>
      <c r="D448" s="19" t="s">
        <v>1055</v>
      </c>
      <c r="E448" s="17" t="s">
        <v>2275</v>
      </c>
      <c r="F448" s="20">
        <v>59000</v>
      </c>
      <c r="G448" s="20">
        <v>-58999</v>
      </c>
      <c r="H448" s="17">
        <v>1</v>
      </c>
      <c r="I448" s="35" t="s">
        <v>292</v>
      </c>
      <c r="J448" s="35" t="s">
        <v>305</v>
      </c>
    </row>
    <row r="449" spans="1:10">
      <c r="A449" s="19">
        <v>15</v>
      </c>
      <c r="B449" s="18">
        <v>100000295484</v>
      </c>
      <c r="C449" s="19">
        <v>0</v>
      </c>
      <c r="D449" s="19" t="s">
        <v>1055</v>
      </c>
      <c r="E449" s="17" t="s">
        <v>2276</v>
      </c>
      <c r="F449" s="20">
        <v>59000</v>
      </c>
      <c r="G449" s="20">
        <v>-58999</v>
      </c>
      <c r="H449" s="17">
        <v>1</v>
      </c>
      <c r="I449" s="35" t="s">
        <v>292</v>
      </c>
      <c r="J449" s="35" t="s">
        <v>305</v>
      </c>
    </row>
    <row r="450" spans="1:10">
      <c r="A450" s="19">
        <v>16</v>
      </c>
      <c r="B450" s="18">
        <v>100000295485</v>
      </c>
      <c r="C450" s="19">
        <v>0</v>
      </c>
      <c r="D450" s="19" t="s">
        <v>1055</v>
      </c>
      <c r="E450" s="17" t="s">
        <v>2277</v>
      </c>
      <c r="F450" s="20">
        <v>59000</v>
      </c>
      <c r="G450" s="20">
        <v>-58999</v>
      </c>
      <c r="H450" s="17">
        <v>1</v>
      </c>
      <c r="I450" s="35" t="s">
        <v>292</v>
      </c>
      <c r="J450" s="35" t="s">
        <v>305</v>
      </c>
    </row>
    <row r="451" spans="1:10">
      <c r="A451" s="19">
        <v>17</v>
      </c>
      <c r="B451" s="18">
        <v>100000295486</v>
      </c>
      <c r="C451" s="19">
        <v>0</v>
      </c>
      <c r="D451" s="19" t="s">
        <v>1055</v>
      </c>
      <c r="E451" s="17" t="s">
        <v>2278</v>
      </c>
      <c r="F451" s="20">
        <v>59000</v>
      </c>
      <c r="G451" s="20">
        <v>-58999</v>
      </c>
      <c r="H451" s="17">
        <v>1</v>
      </c>
      <c r="I451" s="35" t="s">
        <v>292</v>
      </c>
      <c r="J451" s="35" t="s">
        <v>305</v>
      </c>
    </row>
    <row r="452" spans="1:10">
      <c r="A452" s="19">
        <v>18</v>
      </c>
      <c r="B452" s="18">
        <v>100000295487</v>
      </c>
      <c r="C452" s="19">
        <v>0</v>
      </c>
      <c r="D452" s="19" t="s">
        <v>1055</v>
      </c>
      <c r="E452" s="17" t="s">
        <v>2279</v>
      </c>
      <c r="F452" s="20">
        <v>59000</v>
      </c>
      <c r="G452" s="20">
        <v>-58999</v>
      </c>
      <c r="H452" s="17">
        <v>1</v>
      </c>
      <c r="I452" s="35" t="s">
        <v>292</v>
      </c>
      <c r="J452" s="35" t="s">
        <v>305</v>
      </c>
    </row>
    <row r="453" spans="1:10">
      <c r="A453" s="19">
        <v>19</v>
      </c>
      <c r="B453" s="18">
        <v>100000295488</v>
      </c>
      <c r="C453" s="19">
        <v>0</v>
      </c>
      <c r="D453" s="19" t="s">
        <v>1055</v>
      </c>
      <c r="E453" s="17" t="s">
        <v>2280</v>
      </c>
      <c r="F453" s="20">
        <v>59000</v>
      </c>
      <c r="G453" s="20">
        <v>-58999</v>
      </c>
      <c r="H453" s="17">
        <v>1</v>
      </c>
      <c r="I453" s="35" t="s">
        <v>292</v>
      </c>
      <c r="J453" s="35" t="s">
        <v>305</v>
      </c>
    </row>
    <row r="454" spans="1:10">
      <c r="A454" s="19">
        <v>20</v>
      </c>
      <c r="B454" s="18">
        <v>100000295489</v>
      </c>
      <c r="C454" s="19">
        <v>0</v>
      </c>
      <c r="D454" s="19" t="s">
        <v>1055</v>
      </c>
      <c r="E454" s="17" t="s">
        <v>2281</v>
      </c>
      <c r="F454" s="20">
        <v>59000</v>
      </c>
      <c r="G454" s="20">
        <v>-58999</v>
      </c>
      <c r="H454" s="17">
        <v>1</v>
      </c>
      <c r="I454" s="35" t="s">
        <v>292</v>
      </c>
      <c r="J454" s="35" t="s">
        <v>305</v>
      </c>
    </row>
    <row r="455" spans="1:10">
      <c r="A455" s="19">
        <v>21</v>
      </c>
      <c r="B455" s="18">
        <v>100000295490</v>
      </c>
      <c r="C455" s="19">
        <v>0</v>
      </c>
      <c r="D455" s="19" t="s">
        <v>1055</v>
      </c>
      <c r="E455" s="17" t="s">
        <v>2282</v>
      </c>
      <c r="F455" s="20">
        <v>59800</v>
      </c>
      <c r="G455" s="20">
        <v>-59799</v>
      </c>
      <c r="H455" s="17">
        <v>1</v>
      </c>
      <c r="I455" s="35" t="s">
        <v>292</v>
      </c>
      <c r="J455" s="35" t="s">
        <v>305</v>
      </c>
    </row>
    <row r="456" spans="1:10">
      <c r="A456" s="19">
        <v>22</v>
      </c>
      <c r="B456" s="18">
        <v>100000295491</v>
      </c>
      <c r="C456" s="19">
        <v>0</v>
      </c>
      <c r="D456" s="19" t="s">
        <v>1055</v>
      </c>
      <c r="E456" s="17" t="s">
        <v>2283</v>
      </c>
      <c r="F456" s="20">
        <v>59800</v>
      </c>
      <c r="G456" s="20">
        <v>-59799</v>
      </c>
      <c r="H456" s="17">
        <v>1</v>
      </c>
      <c r="I456" s="35" t="s">
        <v>292</v>
      </c>
      <c r="J456" s="35" t="s">
        <v>305</v>
      </c>
    </row>
    <row r="457" spans="1:10">
      <c r="A457" s="19">
        <v>23</v>
      </c>
      <c r="B457" s="18">
        <v>100000295492</v>
      </c>
      <c r="C457" s="19">
        <v>0</v>
      </c>
      <c r="D457" s="19" t="s">
        <v>1055</v>
      </c>
      <c r="E457" s="17" t="s">
        <v>2284</v>
      </c>
      <c r="F457" s="20">
        <v>59800</v>
      </c>
      <c r="G457" s="20">
        <v>-59799</v>
      </c>
      <c r="H457" s="17">
        <v>1</v>
      </c>
      <c r="I457" s="35" t="s">
        <v>292</v>
      </c>
      <c r="J457" s="35" t="s">
        <v>305</v>
      </c>
    </row>
    <row r="458" spans="1:10">
      <c r="A458" s="19">
        <v>24</v>
      </c>
      <c r="B458" s="18">
        <v>100000295493</v>
      </c>
      <c r="C458" s="19">
        <v>0</v>
      </c>
      <c r="D458" s="19" t="s">
        <v>1055</v>
      </c>
      <c r="E458" s="17" t="s">
        <v>2285</v>
      </c>
      <c r="F458" s="20">
        <v>59800</v>
      </c>
      <c r="G458" s="20">
        <v>-59799</v>
      </c>
      <c r="H458" s="17">
        <v>1</v>
      </c>
      <c r="I458" s="35" t="s">
        <v>292</v>
      </c>
      <c r="J458" s="35" t="s">
        <v>305</v>
      </c>
    </row>
    <row r="459" spans="1:10">
      <c r="A459" s="19">
        <v>25</v>
      </c>
      <c r="B459" s="18">
        <v>100000295494</v>
      </c>
      <c r="C459" s="19">
        <v>0</v>
      </c>
      <c r="D459" s="19" t="s">
        <v>1055</v>
      </c>
      <c r="E459" s="17" t="s">
        <v>2286</v>
      </c>
      <c r="F459" s="20">
        <v>59800</v>
      </c>
      <c r="G459" s="20">
        <v>-59799</v>
      </c>
      <c r="H459" s="17">
        <v>1</v>
      </c>
      <c r="I459" s="35" t="s">
        <v>292</v>
      </c>
      <c r="J459" s="35" t="s">
        <v>305</v>
      </c>
    </row>
    <row r="460" spans="1:10">
      <c r="A460" s="19">
        <v>26</v>
      </c>
      <c r="B460" s="18">
        <v>100000295495</v>
      </c>
      <c r="C460" s="19">
        <v>0</v>
      </c>
      <c r="D460" s="19" t="s">
        <v>1055</v>
      </c>
      <c r="E460" s="17" t="s">
        <v>2287</v>
      </c>
      <c r="F460" s="20">
        <v>59800</v>
      </c>
      <c r="G460" s="20">
        <v>-59799</v>
      </c>
      <c r="H460" s="17">
        <v>1</v>
      </c>
      <c r="I460" s="35" t="s">
        <v>292</v>
      </c>
      <c r="J460" s="35" t="s">
        <v>305</v>
      </c>
    </row>
    <row r="461" spans="1:10">
      <c r="A461" s="19">
        <v>27</v>
      </c>
      <c r="B461" s="18">
        <v>100000295496</v>
      </c>
      <c r="C461" s="19">
        <v>0</v>
      </c>
      <c r="D461" s="19" t="s">
        <v>1055</v>
      </c>
      <c r="E461" s="17" t="s">
        <v>2288</v>
      </c>
      <c r="F461" s="20">
        <v>59800</v>
      </c>
      <c r="G461" s="20">
        <v>-59799</v>
      </c>
      <c r="H461" s="17">
        <v>1</v>
      </c>
      <c r="I461" s="35" t="s">
        <v>292</v>
      </c>
      <c r="J461" s="35" t="s">
        <v>305</v>
      </c>
    </row>
    <row r="462" spans="1:10">
      <c r="A462" s="19">
        <v>28</v>
      </c>
      <c r="B462" s="18">
        <v>100000295497</v>
      </c>
      <c r="C462" s="19">
        <v>0</v>
      </c>
      <c r="D462" s="19" t="s">
        <v>1055</v>
      </c>
      <c r="E462" s="17" t="s">
        <v>2289</v>
      </c>
      <c r="F462" s="20">
        <v>59800</v>
      </c>
      <c r="G462" s="20">
        <v>-59799</v>
      </c>
      <c r="H462" s="17">
        <v>1</v>
      </c>
      <c r="I462" s="35" t="s">
        <v>292</v>
      </c>
      <c r="J462" s="35" t="s">
        <v>305</v>
      </c>
    </row>
    <row r="463" spans="1:10">
      <c r="A463" s="19">
        <v>29</v>
      </c>
      <c r="B463" s="18">
        <v>100000295498</v>
      </c>
      <c r="C463" s="19">
        <v>0</v>
      </c>
      <c r="D463" s="19" t="s">
        <v>1055</v>
      </c>
      <c r="E463" s="17" t="s">
        <v>2290</v>
      </c>
      <c r="F463" s="20">
        <v>59800</v>
      </c>
      <c r="G463" s="20">
        <v>-59799</v>
      </c>
      <c r="H463" s="17">
        <v>1</v>
      </c>
      <c r="I463" s="35" t="s">
        <v>292</v>
      </c>
      <c r="J463" s="35" t="s">
        <v>305</v>
      </c>
    </row>
    <row r="464" spans="1:10">
      <c r="A464" s="19">
        <v>30</v>
      </c>
      <c r="B464" s="18">
        <v>100000295499</v>
      </c>
      <c r="C464" s="19">
        <v>0</v>
      </c>
      <c r="D464" s="19" t="s">
        <v>1055</v>
      </c>
      <c r="E464" s="17" t="s">
        <v>2291</v>
      </c>
      <c r="F464" s="20">
        <v>59800</v>
      </c>
      <c r="G464" s="20">
        <v>-59799</v>
      </c>
      <c r="H464" s="17">
        <v>1</v>
      </c>
      <c r="I464" s="35" t="s">
        <v>292</v>
      </c>
      <c r="J464" s="35" t="s">
        <v>305</v>
      </c>
    </row>
    <row r="465" spans="1:10">
      <c r="A465" s="19">
        <v>31</v>
      </c>
      <c r="B465" s="18">
        <v>100000295500</v>
      </c>
      <c r="C465" s="19">
        <v>0</v>
      </c>
      <c r="D465" s="19" t="s">
        <v>1055</v>
      </c>
      <c r="E465" s="17" t="s">
        <v>2292</v>
      </c>
      <c r="F465" s="20">
        <v>59800</v>
      </c>
      <c r="G465" s="20">
        <v>-59799</v>
      </c>
      <c r="H465" s="17">
        <v>1</v>
      </c>
      <c r="I465" s="35" t="s">
        <v>292</v>
      </c>
      <c r="J465" s="35" t="s">
        <v>305</v>
      </c>
    </row>
    <row r="466" spans="1:10">
      <c r="A466" s="19">
        <v>32</v>
      </c>
      <c r="B466" s="18">
        <v>100000295501</v>
      </c>
      <c r="C466" s="19">
        <v>0</v>
      </c>
      <c r="D466" s="19" t="s">
        <v>1055</v>
      </c>
      <c r="E466" s="17" t="s">
        <v>2293</v>
      </c>
      <c r="F466" s="20">
        <v>59800</v>
      </c>
      <c r="G466" s="20">
        <v>-59799</v>
      </c>
      <c r="H466" s="17">
        <v>1</v>
      </c>
      <c r="I466" s="35" t="s">
        <v>292</v>
      </c>
      <c r="J466" s="35" t="s">
        <v>305</v>
      </c>
    </row>
    <row r="467" spans="1:10">
      <c r="A467" s="19">
        <v>33</v>
      </c>
      <c r="B467" s="18">
        <v>100000295502</v>
      </c>
      <c r="C467" s="19">
        <v>0</v>
      </c>
      <c r="D467" s="19" t="s">
        <v>1055</v>
      </c>
      <c r="E467" s="17" t="s">
        <v>2294</v>
      </c>
      <c r="F467" s="20">
        <v>59800</v>
      </c>
      <c r="G467" s="20">
        <v>-59799</v>
      </c>
      <c r="H467" s="17">
        <v>1</v>
      </c>
      <c r="I467" s="35" t="s">
        <v>292</v>
      </c>
      <c r="J467" s="35" t="s">
        <v>305</v>
      </c>
    </row>
    <row r="468" spans="1:10">
      <c r="A468" s="19">
        <v>34</v>
      </c>
      <c r="B468" s="18">
        <v>100000295503</v>
      </c>
      <c r="C468" s="19">
        <v>0</v>
      </c>
      <c r="D468" s="19" t="s">
        <v>1055</v>
      </c>
      <c r="E468" s="17" t="s">
        <v>2295</v>
      </c>
      <c r="F468" s="20">
        <v>59800</v>
      </c>
      <c r="G468" s="20">
        <v>-59799</v>
      </c>
      <c r="H468" s="17">
        <v>1</v>
      </c>
      <c r="I468" s="35" t="s">
        <v>292</v>
      </c>
      <c r="J468" s="35" t="s">
        <v>305</v>
      </c>
    </row>
    <row r="469" spans="1:10">
      <c r="A469" s="19">
        <v>35</v>
      </c>
      <c r="B469" s="18">
        <v>100000295504</v>
      </c>
      <c r="C469" s="19">
        <v>0</v>
      </c>
      <c r="D469" s="19" t="s">
        <v>1055</v>
      </c>
      <c r="E469" s="17" t="s">
        <v>2296</v>
      </c>
      <c r="F469" s="20">
        <v>59800</v>
      </c>
      <c r="G469" s="20">
        <v>-59799</v>
      </c>
      <c r="H469" s="17">
        <v>1</v>
      </c>
      <c r="I469" s="35" t="s">
        <v>292</v>
      </c>
      <c r="J469" s="35" t="s">
        <v>305</v>
      </c>
    </row>
    <row r="470" spans="1:10">
      <c r="A470" s="19">
        <v>36</v>
      </c>
      <c r="B470" s="18">
        <v>100000295505</v>
      </c>
      <c r="C470" s="19">
        <v>0</v>
      </c>
      <c r="D470" s="19" t="s">
        <v>1055</v>
      </c>
      <c r="E470" s="17" t="s">
        <v>2297</v>
      </c>
      <c r="F470" s="20">
        <v>59800</v>
      </c>
      <c r="G470" s="20">
        <v>-59799</v>
      </c>
      <c r="H470" s="17">
        <v>1</v>
      </c>
      <c r="I470" s="35" t="s">
        <v>292</v>
      </c>
      <c r="J470" s="35" t="s">
        <v>305</v>
      </c>
    </row>
    <row r="471" spans="1:10">
      <c r="A471" s="19">
        <v>37</v>
      </c>
      <c r="B471" s="18">
        <v>100000295506</v>
      </c>
      <c r="C471" s="19">
        <v>0</v>
      </c>
      <c r="D471" s="19" t="s">
        <v>1055</v>
      </c>
      <c r="E471" s="17" t="s">
        <v>2298</v>
      </c>
      <c r="F471" s="20">
        <v>59800</v>
      </c>
      <c r="G471" s="20">
        <v>-59799</v>
      </c>
      <c r="H471" s="17">
        <v>1</v>
      </c>
      <c r="I471" s="35" t="s">
        <v>292</v>
      </c>
      <c r="J471" s="35" t="s">
        <v>305</v>
      </c>
    </row>
    <row r="472" spans="1:10">
      <c r="A472" s="19">
        <v>38</v>
      </c>
      <c r="B472" s="18">
        <v>100000295507</v>
      </c>
      <c r="C472" s="19">
        <v>0</v>
      </c>
      <c r="D472" s="19" t="s">
        <v>1055</v>
      </c>
      <c r="E472" s="17" t="s">
        <v>2299</v>
      </c>
      <c r="F472" s="20">
        <v>59800</v>
      </c>
      <c r="G472" s="20">
        <v>-59799</v>
      </c>
      <c r="H472" s="17">
        <v>1</v>
      </c>
      <c r="I472" s="35" t="s">
        <v>292</v>
      </c>
      <c r="J472" s="35" t="s">
        <v>305</v>
      </c>
    </row>
    <row r="473" spans="1:10">
      <c r="A473" s="19">
        <v>39</v>
      </c>
      <c r="B473" s="18">
        <v>100000295508</v>
      </c>
      <c r="C473" s="19">
        <v>0</v>
      </c>
      <c r="D473" s="19" t="s">
        <v>1055</v>
      </c>
      <c r="E473" s="17" t="s">
        <v>2300</v>
      </c>
      <c r="F473" s="20">
        <v>59800</v>
      </c>
      <c r="G473" s="20">
        <v>-59799</v>
      </c>
      <c r="H473" s="17">
        <v>1</v>
      </c>
      <c r="I473" s="35" t="s">
        <v>292</v>
      </c>
      <c r="J473" s="35" t="s">
        <v>305</v>
      </c>
    </row>
    <row r="474" spans="1:10">
      <c r="A474" s="19">
        <v>40</v>
      </c>
      <c r="B474" s="18">
        <v>100000295509</v>
      </c>
      <c r="C474" s="19">
        <v>0</v>
      </c>
      <c r="D474" s="19" t="s">
        <v>1055</v>
      </c>
      <c r="E474" s="17" t="s">
        <v>2301</v>
      </c>
      <c r="F474" s="20">
        <v>59800</v>
      </c>
      <c r="G474" s="20">
        <v>-59799</v>
      </c>
      <c r="H474" s="17">
        <v>1</v>
      </c>
      <c r="I474" s="35" t="s">
        <v>292</v>
      </c>
      <c r="J474" s="35" t="s">
        <v>305</v>
      </c>
    </row>
    <row r="475" spans="1:10">
      <c r="A475" s="19">
        <v>41</v>
      </c>
      <c r="B475" s="18">
        <v>100000295510</v>
      </c>
      <c r="C475" s="19">
        <v>0</v>
      </c>
      <c r="D475" s="19" t="s">
        <v>1055</v>
      </c>
      <c r="E475" s="17" t="s">
        <v>2302</v>
      </c>
      <c r="F475" s="20">
        <v>59800</v>
      </c>
      <c r="G475" s="20">
        <v>-59799</v>
      </c>
      <c r="H475" s="17">
        <v>1</v>
      </c>
      <c r="I475" s="35" t="s">
        <v>292</v>
      </c>
      <c r="J475" s="35" t="s">
        <v>305</v>
      </c>
    </row>
    <row r="476" spans="1:10">
      <c r="A476" s="19">
        <v>42</v>
      </c>
      <c r="B476" s="18">
        <v>100000295511</v>
      </c>
      <c r="C476" s="19">
        <v>0</v>
      </c>
      <c r="D476" s="19" t="s">
        <v>1055</v>
      </c>
      <c r="E476" s="17" t="s">
        <v>2303</v>
      </c>
      <c r="F476" s="20">
        <v>59800</v>
      </c>
      <c r="G476" s="20">
        <v>-59799</v>
      </c>
      <c r="H476" s="17">
        <v>1</v>
      </c>
      <c r="I476" s="35" t="s">
        <v>292</v>
      </c>
      <c r="J476" s="35" t="s">
        <v>305</v>
      </c>
    </row>
    <row r="477" spans="1:10">
      <c r="A477" s="19">
        <v>43</v>
      </c>
      <c r="B477" s="18">
        <v>100000295512</v>
      </c>
      <c r="C477" s="19">
        <v>0</v>
      </c>
      <c r="D477" s="19" t="s">
        <v>1055</v>
      </c>
      <c r="E477" s="17" t="s">
        <v>2304</v>
      </c>
      <c r="F477" s="20">
        <v>59800</v>
      </c>
      <c r="G477" s="20">
        <v>-59799</v>
      </c>
      <c r="H477" s="17">
        <v>1</v>
      </c>
      <c r="I477" s="35" t="s">
        <v>292</v>
      </c>
      <c r="J477" s="35" t="s">
        <v>305</v>
      </c>
    </row>
    <row r="478" spans="1:10">
      <c r="A478" s="19">
        <v>44</v>
      </c>
      <c r="B478" s="18">
        <v>100000295513</v>
      </c>
      <c r="C478" s="19">
        <v>0</v>
      </c>
      <c r="D478" s="19" t="s">
        <v>1055</v>
      </c>
      <c r="E478" s="17" t="s">
        <v>2305</v>
      </c>
      <c r="F478" s="20">
        <v>59800</v>
      </c>
      <c r="G478" s="20">
        <v>-59799</v>
      </c>
      <c r="H478" s="17">
        <v>1</v>
      </c>
      <c r="I478" s="35" t="s">
        <v>292</v>
      </c>
      <c r="J478" s="35" t="s">
        <v>305</v>
      </c>
    </row>
    <row r="479" spans="1:10">
      <c r="A479" s="19">
        <v>45</v>
      </c>
      <c r="B479" s="18">
        <v>100000295514</v>
      </c>
      <c r="C479" s="19">
        <v>0</v>
      </c>
      <c r="D479" s="19" t="s">
        <v>1055</v>
      </c>
      <c r="E479" s="17" t="s">
        <v>2306</v>
      </c>
      <c r="F479" s="20">
        <v>59800</v>
      </c>
      <c r="G479" s="20">
        <v>-59799</v>
      </c>
      <c r="H479" s="17">
        <v>1</v>
      </c>
      <c r="I479" s="35" t="s">
        <v>292</v>
      </c>
      <c r="J479" s="35" t="s">
        <v>305</v>
      </c>
    </row>
    <row r="480" spans="1:10">
      <c r="A480" s="19">
        <v>46</v>
      </c>
      <c r="B480" s="18">
        <v>100000295515</v>
      </c>
      <c r="C480" s="19">
        <v>0</v>
      </c>
      <c r="D480" s="19" t="s">
        <v>1055</v>
      </c>
      <c r="E480" s="17" t="s">
        <v>2307</v>
      </c>
      <c r="F480" s="20">
        <v>59800</v>
      </c>
      <c r="G480" s="20">
        <v>-59799</v>
      </c>
      <c r="H480" s="17">
        <v>1</v>
      </c>
      <c r="I480" s="35" t="s">
        <v>292</v>
      </c>
      <c r="J480" s="35" t="s">
        <v>305</v>
      </c>
    </row>
    <row r="481" spans="1:10">
      <c r="A481" s="19">
        <v>47</v>
      </c>
      <c r="B481" s="18">
        <v>100000295516</v>
      </c>
      <c r="C481" s="19">
        <v>0</v>
      </c>
      <c r="D481" s="19" t="s">
        <v>1055</v>
      </c>
      <c r="E481" s="17" t="s">
        <v>2308</v>
      </c>
      <c r="F481" s="20">
        <v>59800</v>
      </c>
      <c r="G481" s="20">
        <v>-59799</v>
      </c>
      <c r="H481" s="17">
        <v>1</v>
      </c>
      <c r="I481" s="35" t="s">
        <v>292</v>
      </c>
      <c r="J481" s="35" t="s">
        <v>305</v>
      </c>
    </row>
    <row r="482" spans="1:10">
      <c r="A482" s="19">
        <v>48</v>
      </c>
      <c r="B482" s="18">
        <v>100000295517</v>
      </c>
      <c r="C482" s="19">
        <v>0</v>
      </c>
      <c r="D482" s="19" t="s">
        <v>1055</v>
      </c>
      <c r="E482" s="17" t="s">
        <v>2309</v>
      </c>
      <c r="F482" s="20">
        <v>59800</v>
      </c>
      <c r="G482" s="20">
        <v>-59799</v>
      </c>
      <c r="H482" s="17">
        <v>1</v>
      </c>
      <c r="I482" s="35" t="s">
        <v>292</v>
      </c>
      <c r="J482" s="35" t="s">
        <v>305</v>
      </c>
    </row>
    <row r="483" spans="1:10">
      <c r="A483" s="19">
        <v>49</v>
      </c>
      <c r="B483" s="18">
        <v>100000295518</v>
      </c>
      <c r="C483" s="19">
        <v>0</v>
      </c>
      <c r="D483" s="19" t="s">
        <v>1055</v>
      </c>
      <c r="E483" s="17" t="s">
        <v>2310</v>
      </c>
      <c r="F483" s="20">
        <v>59800</v>
      </c>
      <c r="G483" s="20">
        <v>-59799</v>
      </c>
      <c r="H483" s="17">
        <v>1</v>
      </c>
      <c r="I483" s="35" t="s">
        <v>292</v>
      </c>
      <c r="J483" s="35" t="s">
        <v>305</v>
      </c>
    </row>
    <row r="484" spans="1:10">
      <c r="A484" s="19">
        <v>50</v>
      </c>
      <c r="B484" s="18">
        <v>100000295519</v>
      </c>
      <c r="C484" s="19">
        <v>0</v>
      </c>
      <c r="D484" s="19" t="s">
        <v>1055</v>
      </c>
      <c r="E484" s="17" t="s">
        <v>2311</v>
      </c>
      <c r="F484" s="20">
        <v>59800</v>
      </c>
      <c r="G484" s="20">
        <v>-59799</v>
      </c>
      <c r="H484" s="17">
        <v>1</v>
      </c>
      <c r="I484" s="35" t="s">
        <v>292</v>
      </c>
      <c r="J484" s="35" t="s">
        <v>305</v>
      </c>
    </row>
    <row r="485" spans="1:10">
      <c r="A485" s="19">
        <v>51</v>
      </c>
      <c r="B485" s="18">
        <v>100000295520</v>
      </c>
      <c r="C485" s="19">
        <v>0</v>
      </c>
      <c r="D485" s="19" t="s">
        <v>1055</v>
      </c>
      <c r="E485" s="17" t="s">
        <v>2312</v>
      </c>
      <c r="F485" s="20">
        <v>59800</v>
      </c>
      <c r="G485" s="20">
        <v>-59799</v>
      </c>
      <c r="H485" s="17">
        <v>1</v>
      </c>
      <c r="I485" s="35" t="s">
        <v>292</v>
      </c>
      <c r="J485" s="35" t="s">
        <v>305</v>
      </c>
    </row>
    <row r="486" spans="1:10">
      <c r="A486" s="19">
        <v>52</v>
      </c>
      <c r="B486" s="18">
        <v>100000295521</v>
      </c>
      <c r="C486" s="19">
        <v>0</v>
      </c>
      <c r="D486" s="19" t="s">
        <v>1055</v>
      </c>
      <c r="E486" s="17" t="s">
        <v>2313</v>
      </c>
      <c r="F486" s="20">
        <v>59800</v>
      </c>
      <c r="G486" s="20">
        <v>-59799</v>
      </c>
      <c r="H486" s="17">
        <v>1</v>
      </c>
      <c r="I486" s="35" t="s">
        <v>292</v>
      </c>
      <c r="J486" s="35" t="s">
        <v>305</v>
      </c>
    </row>
    <row r="487" spans="1:10">
      <c r="A487" s="19">
        <v>53</v>
      </c>
      <c r="B487" s="18">
        <v>100000295522</v>
      </c>
      <c r="C487" s="19">
        <v>0</v>
      </c>
      <c r="D487" s="19" t="s">
        <v>1055</v>
      </c>
      <c r="E487" s="17" t="s">
        <v>2314</v>
      </c>
      <c r="F487" s="20">
        <v>59800</v>
      </c>
      <c r="G487" s="20">
        <v>-59799</v>
      </c>
      <c r="H487" s="17">
        <v>1</v>
      </c>
      <c r="I487" s="35" t="s">
        <v>292</v>
      </c>
      <c r="J487" s="35" t="s">
        <v>305</v>
      </c>
    </row>
    <row r="488" spans="1:10">
      <c r="A488" s="19">
        <v>54</v>
      </c>
      <c r="B488" s="18">
        <v>100000295523</v>
      </c>
      <c r="C488" s="19">
        <v>0</v>
      </c>
      <c r="D488" s="19" t="s">
        <v>1055</v>
      </c>
      <c r="E488" s="17" t="s">
        <v>2315</v>
      </c>
      <c r="F488" s="20">
        <v>59800</v>
      </c>
      <c r="G488" s="20">
        <v>-59799</v>
      </c>
      <c r="H488" s="17">
        <v>1</v>
      </c>
      <c r="I488" s="35" t="s">
        <v>292</v>
      </c>
      <c r="J488" s="35" t="s">
        <v>305</v>
      </c>
    </row>
    <row r="489" spans="1:10">
      <c r="A489" s="19">
        <v>55</v>
      </c>
      <c r="B489" s="18">
        <v>100000295524</v>
      </c>
      <c r="C489" s="19">
        <v>0</v>
      </c>
      <c r="D489" s="19" t="s">
        <v>1055</v>
      </c>
      <c r="E489" s="17" t="s">
        <v>2316</v>
      </c>
      <c r="F489" s="20">
        <v>59800</v>
      </c>
      <c r="G489" s="20">
        <v>-59799</v>
      </c>
      <c r="H489" s="17">
        <v>1</v>
      </c>
      <c r="I489" s="35" t="s">
        <v>292</v>
      </c>
      <c r="J489" s="35" t="s">
        <v>305</v>
      </c>
    </row>
    <row r="490" spans="1:10">
      <c r="A490" s="19">
        <v>56</v>
      </c>
      <c r="B490" s="18">
        <v>100000295525</v>
      </c>
      <c r="C490" s="19">
        <v>0</v>
      </c>
      <c r="D490" s="19" t="s">
        <v>1055</v>
      </c>
      <c r="E490" s="17" t="s">
        <v>2317</v>
      </c>
      <c r="F490" s="20">
        <v>59800</v>
      </c>
      <c r="G490" s="20">
        <v>-59799</v>
      </c>
      <c r="H490" s="17">
        <v>1</v>
      </c>
      <c r="I490" s="35" t="s">
        <v>292</v>
      </c>
      <c r="J490" s="35" t="s">
        <v>305</v>
      </c>
    </row>
    <row r="491" spans="1:10">
      <c r="A491" s="19">
        <v>57</v>
      </c>
      <c r="B491" s="18">
        <v>100000295526</v>
      </c>
      <c r="C491" s="19">
        <v>0</v>
      </c>
      <c r="D491" s="19" t="s">
        <v>1055</v>
      </c>
      <c r="E491" s="17" t="s">
        <v>2318</v>
      </c>
      <c r="F491" s="20">
        <v>59800</v>
      </c>
      <c r="G491" s="20">
        <v>-59799</v>
      </c>
      <c r="H491" s="17">
        <v>1</v>
      </c>
      <c r="I491" s="35" t="s">
        <v>292</v>
      </c>
      <c r="J491" s="35" t="s">
        <v>305</v>
      </c>
    </row>
    <row r="492" spans="1:10">
      <c r="A492" s="19">
        <v>58</v>
      </c>
      <c r="B492" s="18">
        <v>100000295527</v>
      </c>
      <c r="C492" s="19">
        <v>0</v>
      </c>
      <c r="D492" s="19" t="s">
        <v>1055</v>
      </c>
      <c r="E492" s="17" t="s">
        <v>2319</v>
      </c>
      <c r="F492" s="20">
        <v>59800</v>
      </c>
      <c r="G492" s="20">
        <v>-59799</v>
      </c>
      <c r="H492" s="17">
        <v>1</v>
      </c>
      <c r="I492" s="35" t="s">
        <v>292</v>
      </c>
      <c r="J492" s="35" t="s">
        <v>305</v>
      </c>
    </row>
    <row r="493" spans="1:10">
      <c r="A493" s="19">
        <v>59</v>
      </c>
      <c r="B493" s="18">
        <v>100000295528</v>
      </c>
      <c r="C493" s="19">
        <v>0</v>
      </c>
      <c r="D493" s="19" t="s">
        <v>1055</v>
      </c>
      <c r="E493" s="17" t="s">
        <v>2320</v>
      </c>
      <c r="F493" s="20">
        <v>59800</v>
      </c>
      <c r="G493" s="20">
        <v>-59799</v>
      </c>
      <c r="H493" s="17">
        <v>1</v>
      </c>
      <c r="I493" s="35" t="s">
        <v>292</v>
      </c>
      <c r="J493" s="35" t="s">
        <v>305</v>
      </c>
    </row>
    <row r="494" spans="1:10">
      <c r="A494" s="19">
        <v>60</v>
      </c>
      <c r="B494" s="18">
        <v>100000295529</v>
      </c>
      <c r="C494" s="19">
        <v>0</v>
      </c>
      <c r="D494" s="19" t="s">
        <v>1055</v>
      </c>
      <c r="E494" s="17" t="s">
        <v>2321</v>
      </c>
      <c r="F494" s="20">
        <v>59800</v>
      </c>
      <c r="G494" s="20">
        <v>-59799</v>
      </c>
      <c r="H494" s="17">
        <v>1</v>
      </c>
      <c r="I494" s="35" t="s">
        <v>292</v>
      </c>
      <c r="J494" s="35" t="s">
        <v>305</v>
      </c>
    </row>
    <row r="495" spans="1:10">
      <c r="A495" s="19">
        <v>61</v>
      </c>
      <c r="B495" s="18">
        <v>100000295530</v>
      </c>
      <c r="C495" s="19">
        <v>0</v>
      </c>
      <c r="D495" s="19" t="s">
        <v>1055</v>
      </c>
      <c r="E495" s="17" t="s">
        <v>2322</v>
      </c>
      <c r="F495" s="20">
        <v>59800</v>
      </c>
      <c r="G495" s="20">
        <v>-59799</v>
      </c>
      <c r="H495" s="17">
        <v>1</v>
      </c>
      <c r="I495" s="35" t="s">
        <v>292</v>
      </c>
      <c r="J495" s="35" t="s">
        <v>305</v>
      </c>
    </row>
    <row r="496" spans="1:10">
      <c r="A496" s="19">
        <v>62</v>
      </c>
      <c r="B496" s="18">
        <v>100000295531</v>
      </c>
      <c r="C496" s="19">
        <v>0</v>
      </c>
      <c r="D496" s="19" t="s">
        <v>1055</v>
      </c>
      <c r="E496" s="17" t="s">
        <v>2323</v>
      </c>
      <c r="F496" s="20">
        <v>59800</v>
      </c>
      <c r="G496" s="20">
        <v>-59799</v>
      </c>
      <c r="H496" s="17">
        <v>1</v>
      </c>
      <c r="I496" s="35" t="s">
        <v>292</v>
      </c>
      <c r="J496" s="35" t="s">
        <v>305</v>
      </c>
    </row>
    <row r="497" spans="1:10">
      <c r="A497" s="19">
        <v>63</v>
      </c>
      <c r="B497" s="18">
        <v>100000295532</v>
      </c>
      <c r="C497" s="19">
        <v>0</v>
      </c>
      <c r="D497" s="19" t="s">
        <v>1055</v>
      </c>
      <c r="E497" s="17" t="s">
        <v>2324</v>
      </c>
      <c r="F497" s="20">
        <v>59800</v>
      </c>
      <c r="G497" s="20">
        <v>-59799</v>
      </c>
      <c r="H497" s="17">
        <v>1</v>
      </c>
      <c r="I497" s="35" t="s">
        <v>292</v>
      </c>
      <c r="J497" s="35" t="s">
        <v>305</v>
      </c>
    </row>
    <row r="498" spans="1:10">
      <c r="A498" s="19">
        <v>64</v>
      </c>
      <c r="B498" s="18">
        <v>100000295533</v>
      </c>
      <c r="C498" s="19">
        <v>0</v>
      </c>
      <c r="D498" s="19" t="s">
        <v>1055</v>
      </c>
      <c r="E498" s="17" t="s">
        <v>2325</v>
      </c>
      <c r="F498" s="20">
        <v>59800</v>
      </c>
      <c r="G498" s="20">
        <v>-59799</v>
      </c>
      <c r="H498" s="17">
        <v>1</v>
      </c>
      <c r="I498" s="35" t="s">
        <v>292</v>
      </c>
      <c r="J498" s="35" t="s">
        <v>305</v>
      </c>
    </row>
    <row r="499" spans="1:10">
      <c r="A499" s="19">
        <v>65</v>
      </c>
      <c r="B499" s="18">
        <v>100000295534</v>
      </c>
      <c r="C499" s="19">
        <v>0</v>
      </c>
      <c r="D499" s="19" t="s">
        <v>1055</v>
      </c>
      <c r="E499" s="17" t="s">
        <v>2326</v>
      </c>
      <c r="F499" s="20">
        <v>59800</v>
      </c>
      <c r="G499" s="20">
        <v>-59799</v>
      </c>
      <c r="H499" s="17">
        <v>1</v>
      </c>
      <c r="I499" s="35" t="s">
        <v>292</v>
      </c>
      <c r="J499" s="35" t="s">
        <v>305</v>
      </c>
    </row>
    <row r="500" spans="1:10">
      <c r="A500" s="19">
        <v>66</v>
      </c>
      <c r="B500" s="18">
        <v>100000295535</v>
      </c>
      <c r="C500" s="19">
        <v>0</v>
      </c>
      <c r="D500" s="19" t="s">
        <v>1055</v>
      </c>
      <c r="E500" s="17" t="s">
        <v>2327</v>
      </c>
      <c r="F500" s="20">
        <v>59800</v>
      </c>
      <c r="G500" s="20">
        <v>-59799</v>
      </c>
      <c r="H500" s="17">
        <v>1</v>
      </c>
      <c r="I500" s="35" t="s">
        <v>292</v>
      </c>
      <c r="J500" s="35" t="s">
        <v>305</v>
      </c>
    </row>
    <row r="501" spans="1:10">
      <c r="A501" s="19">
        <v>67</v>
      </c>
      <c r="B501" s="18">
        <v>100000295536</v>
      </c>
      <c r="C501" s="19">
        <v>0</v>
      </c>
      <c r="D501" s="19" t="s">
        <v>1055</v>
      </c>
      <c r="E501" s="17" t="s">
        <v>2328</v>
      </c>
      <c r="F501" s="20">
        <v>59800</v>
      </c>
      <c r="G501" s="20">
        <v>-59799</v>
      </c>
      <c r="H501" s="17">
        <v>1</v>
      </c>
      <c r="I501" s="35" t="s">
        <v>292</v>
      </c>
      <c r="J501" s="35" t="s">
        <v>305</v>
      </c>
    </row>
    <row r="502" spans="1:10">
      <c r="A502" s="19">
        <v>68</v>
      </c>
      <c r="B502" s="18">
        <v>100000295537</v>
      </c>
      <c r="C502" s="19">
        <v>0</v>
      </c>
      <c r="D502" s="19" t="s">
        <v>1055</v>
      </c>
      <c r="E502" s="17" t="s">
        <v>2329</v>
      </c>
      <c r="F502" s="20">
        <v>59800</v>
      </c>
      <c r="G502" s="20">
        <v>-59799</v>
      </c>
      <c r="H502" s="17">
        <v>1</v>
      </c>
      <c r="I502" s="35" t="s">
        <v>292</v>
      </c>
      <c r="J502" s="35" t="s">
        <v>305</v>
      </c>
    </row>
    <row r="503" spans="1:10">
      <c r="A503" s="19">
        <v>69</v>
      </c>
      <c r="B503" s="18">
        <v>100000295538</v>
      </c>
      <c r="C503" s="19">
        <v>0</v>
      </c>
      <c r="D503" s="19" t="s">
        <v>1055</v>
      </c>
      <c r="E503" s="17" t="s">
        <v>2330</v>
      </c>
      <c r="F503" s="20">
        <v>59800</v>
      </c>
      <c r="G503" s="20">
        <v>-59799</v>
      </c>
      <c r="H503" s="17">
        <v>1</v>
      </c>
      <c r="I503" s="35" t="s">
        <v>292</v>
      </c>
      <c r="J503" s="35" t="s">
        <v>305</v>
      </c>
    </row>
    <row r="504" spans="1:10">
      <c r="A504" s="19">
        <v>70</v>
      </c>
      <c r="B504" s="18">
        <v>100000295539</v>
      </c>
      <c r="C504" s="19">
        <v>0</v>
      </c>
      <c r="D504" s="19" t="s">
        <v>1055</v>
      </c>
      <c r="E504" s="17" t="s">
        <v>2331</v>
      </c>
      <c r="F504" s="20">
        <v>59800</v>
      </c>
      <c r="G504" s="20">
        <v>-59799</v>
      </c>
      <c r="H504" s="17">
        <v>1</v>
      </c>
      <c r="I504" s="35" t="s">
        <v>292</v>
      </c>
      <c r="J504" s="35" t="s">
        <v>305</v>
      </c>
    </row>
    <row r="505" spans="1:10">
      <c r="A505" s="19">
        <v>71</v>
      </c>
      <c r="B505" s="18">
        <v>100000295540</v>
      </c>
      <c r="C505" s="19">
        <v>0</v>
      </c>
      <c r="D505" s="19" t="s">
        <v>1055</v>
      </c>
      <c r="E505" s="17" t="s">
        <v>2332</v>
      </c>
      <c r="F505" s="20">
        <v>59800</v>
      </c>
      <c r="G505" s="20">
        <v>-59799</v>
      </c>
      <c r="H505" s="17">
        <v>1</v>
      </c>
      <c r="I505" s="35" t="s">
        <v>292</v>
      </c>
      <c r="J505" s="35" t="s">
        <v>305</v>
      </c>
    </row>
    <row r="506" spans="1:10">
      <c r="A506" s="19">
        <v>72</v>
      </c>
      <c r="B506" s="18">
        <v>100000295541</v>
      </c>
      <c r="C506" s="19">
        <v>0</v>
      </c>
      <c r="D506" s="19" t="s">
        <v>1055</v>
      </c>
      <c r="E506" s="17" t="s">
        <v>2333</v>
      </c>
      <c r="F506" s="20">
        <v>59800</v>
      </c>
      <c r="G506" s="20">
        <v>-59799</v>
      </c>
      <c r="H506" s="17">
        <v>1</v>
      </c>
      <c r="I506" s="35" t="s">
        <v>292</v>
      </c>
      <c r="J506" s="35" t="s">
        <v>305</v>
      </c>
    </row>
    <row r="507" spans="1:10">
      <c r="A507" s="19">
        <v>73</v>
      </c>
      <c r="B507" s="18">
        <v>100000295542</v>
      </c>
      <c r="C507" s="19">
        <v>0</v>
      </c>
      <c r="D507" s="19" t="s">
        <v>1055</v>
      </c>
      <c r="E507" s="17" t="s">
        <v>2334</v>
      </c>
      <c r="F507" s="20">
        <v>59800</v>
      </c>
      <c r="G507" s="20">
        <v>-59799</v>
      </c>
      <c r="H507" s="17">
        <v>1</v>
      </c>
      <c r="I507" s="35" t="s">
        <v>292</v>
      </c>
      <c r="J507" s="35" t="s">
        <v>305</v>
      </c>
    </row>
    <row r="508" spans="1:10">
      <c r="A508" s="19">
        <v>74</v>
      </c>
      <c r="B508" s="18">
        <v>100000295543</v>
      </c>
      <c r="C508" s="19">
        <v>0</v>
      </c>
      <c r="D508" s="19" t="s">
        <v>1055</v>
      </c>
      <c r="E508" s="17" t="s">
        <v>2335</v>
      </c>
      <c r="F508" s="20">
        <v>59800</v>
      </c>
      <c r="G508" s="20">
        <v>-59799</v>
      </c>
      <c r="H508" s="17">
        <v>1</v>
      </c>
      <c r="I508" s="35" t="s">
        <v>292</v>
      </c>
      <c r="J508" s="35" t="s">
        <v>305</v>
      </c>
    </row>
    <row r="509" spans="1:10">
      <c r="A509" s="19">
        <v>75</v>
      </c>
      <c r="B509" s="18">
        <v>100000295544</v>
      </c>
      <c r="C509" s="19">
        <v>0</v>
      </c>
      <c r="D509" s="19" t="s">
        <v>1055</v>
      </c>
      <c r="E509" s="17" t="s">
        <v>2336</v>
      </c>
      <c r="F509" s="20">
        <v>59800</v>
      </c>
      <c r="G509" s="20">
        <v>-59799</v>
      </c>
      <c r="H509" s="17">
        <v>1</v>
      </c>
      <c r="I509" s="35" t="s">
        <v>292</v>
      </c>
      <c r="J509" s="35" t="s">
        <v>305</v>
      </c>
    </row>
    <row r="510" spans="1:10">
      <c r="A510" s="19">
        <v>76</v>
      </c>
      <c r="B510" s="18">
        <v>100000295545</v>
      </c>
      <c r="C510" s="19">
        <v>0</v>
      </c>
      <c r="D510" s="19" t="s">
        <v>1055</v>
      </c>
      <c r="E510" s="17" t="s">
        <v>2337</v>
      </c>
      <c r="F510" s="20">
        <v>59800</v>
      </c>
      <c r="G510" s="20">
        <v>-59799</v>
      </c>
      <c r="H510" s="17">
        <v>1</v>
      </c>
      <c r="I510" s="35" t="s">
        <v>292</v>
      </c>
      <c r="J510" s="35" t="s">
        <v>305</v>
      </c>
    </row>
    <row r="511" spans="1:10">
      <c r="A511" s="19">
        <v>77</v>
      </c>
      <c r="B511" s="18">
        <v>100000295546</v>
      </c>
      <c r="C511" s="19">
        <v>0</v>
      </c>
      <c r="D511" s="19" t="s">
        <v>1055</v>
      </c>
      <c r="E511" s="17" t="s">
        <v>2338</v>
      </c>
      <c r="F511" s="20">
        <v>59800</v>
      </c>
      <c r="G511" s="20">
        <v>-59799</v>
      </c>
      <c r="H511" s="17">
        <v>1</v>
      </c>
      <c r="I511" s="35" t="s">
        <v>292</v>
      </c>
      <c r="J511" s="35" t="s">
        <v>305</v>
      </c>
    </row>
    <row r="512" spans="1:10">
      <c r="A512" s="19">
        <v>78</v>
      </c>
      <c r="B512" s="18">
        <v>100000295547</v>
      </c>
      <c r="C512" s="19">
        <v>0</v>
      </c>
      <c r="D512" s="19" t="s">
        <v>1055</v>
      </c>
      <c r="E512" s="17" t="s">
        <v>2339</v>
      </c>
      <c r="F512" s="20">
        <v>59800</v>
      </c>
      <c r="G512" s="20">
        <v>-59799</v>
      </c>
      <c r="H512" s="17">
        <v>1</v>
      </c>
      <c r="I512" s="35" t="s">
        <v>292</v>
      </c>
      <c r="J512" s="35" t="s">
        <v>305</v>
      </c>
    </row>
    <row r="513" spans="1:10">
      <c r="A513" s="19">
        <v>79</v>
      </c>
      <c r="B513" s="18">
        <v>100000295548</v>
      </c>
      <c r="C513" s="19">
        <v>0</v>
      </c>
      <c r="D513" s="19" t="s">
        <v>1055</v>
      </c>
      <c r="E513" s="17" t="s">
        <v>2340</v>
      </c>
      <c r="F513" s="20">
        <v>59800</v>
      </c>
      <c r="G513" s="20">
        <v>-59799</v>
      </c>
      <c r="H513" s="17">
        <v>1</v>
      </c>
      <c r="I513" s="35" t="s">
        <v>292</v>
      </c>
      <c r="J513" s="35" t="s">
        <v>305</v>
      </c>
    </row>
    <row r="514" spans="1:10">
      <c r="A514" s="19">
        <v>80</v>
      </c>
      <c r="B514" s="18">
        <v>100000295549</v>
      </c>
      <c r="C514" s="19">
        <v>0</v>
      </c>
      <c r="D514" s="19" t="s">
        <v>1055</v>
      </c>
      <c r="E514" s="17" t="s">
        <v>2341</v>
      </c>
      <c r="F514" s="20">
        <v>59800</v>
      </c>
      <c r="G514" s="20">
        <v>-59799</v>
      </c>
      <c r="H514" s="17">
        <v>1</v>
      </c>
      <c r="I514" s="35" t="s">
        <v>292</v>
      </c>
      <c r="J514" s="35" t="s">
        <v>305</v>
      </c>
    </row>
    <row r="515" spans="1:10">
      <c r="A515" s="19">
        <v>81</v>
      </c>
      <c r="B515" s="18">
        <v>100000295550</v>
      </c>
      <c r="C515" s="19">
        <v>0</v>
      </c>
      <c r="D515" s="19" t="s">
        <v>1055</v>
      </c>
      <c r="E515" s="17" t="s">
        <v>2342</v>
      </c>
      <c r="F515" s="20">
        <v>59800</v>
      </c>
      <c r="G515" s="20">
        <v>-59799</v>
      </c>
      <c r="H515" s="17">
        <v>1</v>
      </c>
      <c r="I515" s="35" t="s">
        <v>292</v>
      </c>
      <c r="J515" s="35" t="s">
        <v>305</v>
      </c>
    </row>
    <row r="516" spans="1:10">
      <c r="A516" s="19">
        <v>82</v>
      </c>
      <c r="B516" s="18">
        <v>100000295551</v>
      </c>
      <c r="C516" s="19">
        <v>0</v>
      </c>
      <c r="D516" s="19" t="s">
        <v>1055</v>
      </c>
      <c r="E516" s="17" t="s">
        <v>2343</v>
      </c>
      <c r="F516" s="20">
        <v>59800</v>
      </c>
      <c r="G516" s="20">
        <v>-59799</v>
      </c>
      <c r="H516" s="17">
        <v>1</v>
      </c>
      <c r="I516" s="35" t="s">
        <v>292</v>
      </c>
      <c r="J516" s="35" t="s">
        <v>305</v>
      </c>
    </row>
    <row r="517" spans="1:10">
      <c r="A517" s="19">
        <v>83</v>
      </c>
      <c r="B517" s="18">
        <v>100000295552</v>
      </c>
      <c r="C517" s="19">
        <v>0</v>
      </c>
      <c r="D517" s="19" t="s">
        <v>1055</v>
      </c>
      <c r="E517" s="17" t="s">
        <v>2344</v>
      </c>
      <c r="F517" s="20">
        <v>59800</v>
      </c>
      <c r="G517" s="20">
        <v>-59799</v>
      </c>
      <c r="H517" s="17">
        <v>1</v>
      </c>
      <c r="I517" s="35" t="s">
        <v>292</v>
      </c>
      <c r="J517" s="35" t="s">
        <v>305</v>
      </c>
    </row>
    <row r="518" spans="1:10">
      <c r="A518" s="19">
        <v>84</v>
      </c>
      <c r="B518" s="18">
        <v>100000295553</v>
      </c>
      <c r="C518" s="19">
        <v>0</v>
      </c>
      <c r="D518" s="19" t="s">
        <v>1055</v>
      </c>
      <c r="E518" s="17" t="s">
        <v>2345</v>
      </c>
      <c r="F518" s="20">
        <v>59800</v>
      </c>
      <c r="G518" s="20">
        <v>-59799</v>
      </c>
      <c r="H518" s="17">
        <v>1</v>
      </c>
      <c r="I518" s="35" t="s">
        <v>292</v>
      </c>
      <c r="J518" s="35" t="s">
        <v>305</v>
      </c>
    </row>
    <row r="519" spans="1:10">
      <c r="A519" s="19">
        <v>85</v>
      </c>
      <c r="B519" s="18">
        <v>100000295554</v>
      </c>
      <c r="C519" s="19">
        <v>0</v>
      </c>
      <c r="D519" s="19" t="s">
        <v>1055</v>
      </c>
      <c r="E519" s="17" t="s">
        <v>2346</v>
      </c>
      <c r="F519" s="20">
        <v>59800</v>
      </c>
      <c r="G519" s="20">
        <v>-59799</v>
      </c>
      <c r="H519" s="17">
        <v>1</v>
      </c>
      <c r="I519" s="35" t="s">
        <v>292</v>
      </c>
      <c r="J519" s="35" t="s">
        <v>305</v>
      </c>
    </row>
    <row r="520" spans="1:10">
      <c r="A520" s="19">
        <v>86</v>
      </c>
      <c r="B520" s="18">
        <v>100000295555</v>
      </c>
      <c r="C520" s="19">
        <v>0</v>
      </c>
      <c r="D520" s="19" t="s">
        <v>1055</v>
      </c>
      <c r="E520" s="17" t="s">
        <v>2347</v>
      </c>
      <c r="F520" s="20">
        <v>59800</v>
      </c>
      <c r="G520" s="20">
        <v>-59799</v>
      </c>
      <c r="H520" s="17">
        <v>1</v>
      </c>
      <c r="I520" s="35" t="s">
        <v>292</v>
      </c>
      <c r="J520" s="35" t="s">
        <v>305</v>
      </c>
    </row>
    <row r="521" spans="1:10">
      <c r="A521" s="19">
        <v>87</v>
      </c>
      <c r="B521" s="18">
        <v>100000295556</v>
      </c>
      <c r="C521" s="19">
        <v>0</v>
      </c>
      <c r="D521" s="19" t="s">
        <v>1055</v>
      </c>
      <c r="E521" s="17" t="s">
        <v>2348</v>
      </c>
      <c r="F521" s="20">
        <v>59800</v>
      </c>
      <c r="G521" s="20">
        <v>-59799</v>
      </c>
      <c r="H521" s="17">
        <v>1</v>
      </c>
      <c r="I521" s="35" t="s">
        <v>292</v>
      </c>
      <c r="J521" s="35" t="s">
        <v>305</v>
      </c>
    </row>
    <row r="522" spans="1:10">
      <c r="A522" s="19">
        <v>88</v>
      </c>
      <c r="B522" s="18">
        <v>100000295557</v>
      </c>
      <c r="C522" s="19">
        <v>0</v>
      </c>
      <c r="D522" s="19" t="s">
        <v>1055</v>
      </c>
      <c r="E522" s="17" t="s">
        <v>2349</v>
      </c>
      <c r="F522" s="20">
        <v>59800</v>
      </c>
      <c r="G522" s="20">
        <v>-59799</v>
      </c>
      <c r="H522" s="17">
        <v>1</v>
      </c>
      <c r="I522" s="35" t="s">
        <v>292</v>
      </c>
      <c r="J522" s="35" t="s">
        <v>305</v>
      </c>
    </row>
    <row r="523" spans="1:10">
      <c r="A523" s="19">
        <v>89</v>
      </c>
      <c r="B523" s="18">
        <v>100000295558</v>
      </c>
      <c r="C523" s="19">
        <v>0</v>
      </c>
      <c r="D523" s="19" t="s">
        <v>1055</v>
      </c>
      <c r="E523" s="17" t="s">
        <v>2350</v>
      </c>
      <c r="F523" s="20">
        <v>59800</v>
      </c>
      <c r="G523" s="20">
        <v>-59799</v>
      </c>
      <c r="H523" s="17">
        <v>1</v>
      </c>
      <c r="I523" s="35" t="s">
        <v>292</v>
      </c>
      <c r="J523" s="35" t="s">
        <v>305</v>
      </c>
    </row>
    <row r="524" spans="1:10">
      <c r="A524" s="19">
        <v>90</v>
      </c>
      <c r="B524" s="18">
        <v>100000295559</v>
      </c>
      <c r="C524" s="19">
        <v>0</v>
      </c>
      <c r="D524" s="19" t="s">
        <v>1055</v>
      </c>
      <c r="E524" s="17" t="s">
        <v>2351</v>
      </c>
      <c r="F524" s="20">
        <v>59800</v>
      </c>
      <c r="G524" s="20">
        <v>-59799</v>
      </c>
      <c r="H524" s="17">
        <v>1</v>
      </c>
      <c r="I524" s="35" t="s">
        <v>292</v>
      </c>
      <c r="J524" s="35" t="s">
        <v>305</v>
      </c>
    </row>
    <row r="525" spans="1:10">
      <c r="A525" s="19">
        <v>91</v>
      </c>
      <c r="B525" s="18">
        <v>100000295560</v>
      </c>
      <c r="C525" s="19">
        <v>0</v>
      </c>
      <c r="D525" s="19" t="s">
        <v>1055</v>
      </c>
      <c r="E525" s="17" t="s">
        <v>2352</v>
      </c>
      <c r="F525" s="20">
        <v>59800</v>
      </c>
      <c r="G525" s="20">
        <v>-59799</v>
      </c>
      <c r="H525" s="17">
        <v>1</v>
      </c>
      <c r="I525" s="35" t="s">
        <v>292</v>
      </c>
      <c r="J525" s="35" t="s">
        <v>305</v>
      </c>
    </row>
    <row r="526" spans="1:10">
      <c r="A526" s="19">
        <v>92</v>
      </c>
      <c r="B526" s="18">
        <v>100000295561</v>
      </c>
      <c r="C526" s="19">
        <v>0</v>
      </c>
      <c r="D526" s="19" t="s">
        <v>1055</v>
      </c>
      <c r="E526" s="17" t="s">
        <v>2353</v>
      </c>
      <c r="F526" s="20">
        <v>59800</v>
      </c>
      <c r="G526" s="20">
        <v>-59799</v>
      </c>
      <c r="H526" s="17">
        <v>1</v>
      </c>
      <c r="I526" s="35" t="s">
        <v>292</v>
      </c>
      <c r="J526" s="35" t="s">
        <v>305</v>
      </c>
    </row>
    <row r="527" spans="1:10">
      <c r="A527" s="19">
        <v>93</v>
      </c>
      <c r="B527" s="18">
        <v>100000295562</v>
      </c>
      <c r="C527" s="19">
        <v>0</v>
      </c>
      <c r="D527" s="19" t="s">
        <v>1055</v>
      </c>
      <c r="E527" s="17" t="s">
        <v>2354</v>
      </c>
      <c r="F527" s="20">
        <v>59800</v>
      </c>
      <c r="G527" s="20">
        <v>-59799</v>
      </c>
      <c r="H527" s="17">
        <v>1</v>
      </c>
      <c r="I527" s="35" t="s">
        <v>292</v>
      </c>
      <c r="J527" s="35" t="s">
        <v>305</v>
      </c>
    </row>
    <row r="528" spans="1:10">
      <c r="A528" s="19">
        <v>94</v>
      </c>
      <c r="B528" s="18">
        <v>100000295563</v>
      </c>
      <c r="C528" s="19">
        <v>0</v>
      </c>
      <c r="D528" s="19" t="s">
        <v>1055</v>
      </c>
      <c r="E528" s="17" t="s">
        <v>2355</v>
      </c>
      <c r="F528" s="20">
        <v>59800</v>
      </c>
      <c r="G528" s="20">
        <v>-59799</v>
      </c>
      <c r="H528" s="17">
        <v>1</v>
      </c>
      <c r="I528" s="35" t="s">
        <v>292</v>
      </c>
      <c r="J528" s="35" t="s">
        <v>305</v>
      </c>
    </row>
    <row r="529" spans="1:10">
      <c r="A529" s="19">
        <v>95</v>
      </c>
      <c r="B529" s="18">
        <v>100000295564</v>
      </c>
      <c r="C529" s="19">
        <v>0</v>
      </c>
      <c r="D529" s="19" t="s">
        <v>1055</v>
      </c>
      <c r="E529" s="17" t="s">
        <v>2356</v>
      </c>
      <c r="F529" s="20">
        <v>59800</v>
      </c>
      <c r="G529" s="20">
        <v>-59799</v>
      </c>
      <c r="H529" s="17">
        <v>1</v>
      </c>
      <c r="I529" s="35" t="s">
        <v>292</v>
      </c>
      <c r="J529" s="35" t="s">
        <v>305</v>
      </c>
    </row>
    <row r="530" spans="1:10">
      <c r="A530" s="19">
        <v>96</v>
      </c>
      <c r="B530" s="18">
        <v>100000295565</v>
      </c>
      <c r="C530" s="19">
        <v>0</v>
      </c>
      <c r="D530" s="19" t="s">
        <v>1055</v>
      </c>
      <c r="E530" s="17" t="s">
        <v>2357</v>
      </c>
      <c r="F530" s="20">
        <v>59800</v>
      </c>
      <c r="G530" s="20">
        <v>-59799</v>
      </c>
      <c r="H530" s="17">
        <v>1</v>
      </c>
      <c r="I530" s="35" t="s">
        <v>292</v>
      </c>
      <c r="J530" s="35" t="s">
        <v>305</v>
      </c>
    </row>
    <row r="531" spans="1:10">
      <c r="A531" s="19">
        <v>97</v>
      </c>
      <c r="B531" s="18">
        <v>100000295566</v>
      </c>
      <c r="C531" s="19">
        <v>0</v>
      </c>
      <c r="D531" s="19" t="s">
        <v>1055</v>
      </c>
      <c r="E531" s="17" t="s">
        <v>2358</v>
      </c>
      <c r="F531" s="20">
        <v>59800</v>
      </c>
      <c r="G531" s="20">
        <v>-59799</v>
      </c>
      <c r="H531" s="17">
        <v>1</v>
      </c>
      <c r="I531" s="35" t="s">
        <v>292</v>
      </c>
      <c r="J531" s="35" t="s">
        <v>305</v>
      </c>
    </row>
    <row r="532" spans="1:10">
      <c r="A532" s="19">
        <v>98</v>
      </c>
      <c r="B532" s="18">
        <v>100000295567</v>
      </c>
      <c r="C532" s="19">
        <v>0</v>
      </c>
      <c r="D532" s="19" t="s">
        <v>1055</v>
      </c>
      <c r="E532" s="17" t="s">
        <v>2359</v>
      </c>
      <c r="F532" s="20">
        <v>59800</v>
      </c>
      <c r="G532" s="20">
        <v>-59799</v>
      </c>
      <c r="H532" s="17">
        <v>1</v>
      </c>
      <c r="I532" s="35" t="s">
        <v>292</v>
      </c>
      <c r="J532" s="35" t="s">
        <v>305</v>
      </c>
    </row>
    <row r="533" spans="1:10">
      <c r="A533" s="19">
        <v>99</v>
      </c>
      <c r="B533" s="18">
        <v>100000295568</v>
      </c>
      <c r="C533" s="19">
        <v>0</v>
      </c>
      <c r="D533" s="19" t="s">
        <v>1055</v>
      </c>
      <c r="E533" s="17" t="s">
        <v>2360</v>
      </c>
      <c r="F533" s="20">
        <v>59800</v>
      </c>
      <c r="G533" s="20">
        <v>-59799</v>
      </c>
      <c r="H533" s="17">
        <v>1</v>
      </c>
      <c r="I533" s="35" t="s">
        <v>292</v>
      </c>
      <c r="J533" s="35" t="s">
        <v>305</v>
      </c>
    </row>
    <row r="534" spans="1:10">
      <c r="A534" s="19">
        <v>100</v>
      </c>
      <c r="B534" s="18">
        <v>100000295569</v>
      </c>
      <c r="C534" s="19">
        <v>0</v>
      </c>
      <c r="D534" s="19" t="s">
        <v>1055</v>
      </c>
      <c r="E534" s="17" t="s">
        <v>2361</v>
      </c>
      <c r="F534" s="20">
        <v>59800</v>
      </c>
      <c r="G534" s="20">
        <v>-59799</v>
      </c>
      <c r="H534" s="17">
        <v>1</v>
      </c>
      <c r="I534" s="35" t="s">
        <v>292</v>
      </c>
      <c r="J534" s="35" t="s">
        <v>305</v>
      </c>
    </row>
    <row r="535" spans="1:10">
      <c r="A535" s="19">
        <v>101</v>
      </c>
      <c r="B535" s="18">
        <v>100000295570</v>
      </c>
      <c r="C535" s="19">
        <v>0</v>
      </c>
      <c r="D535" s="19" t="s">
        <v>1055</v>
      </c>
      <c r="E535" s="17" t="s">
        <v>2362</v>
      </c>
      <c r="F535" s="20">
        <v>59800</v>
      </c>
      <c r="G535" s="20">
        <v>-59799</v>
      </c>
      <c r="H535" s="17">
        <v>1</v>
      </c>
      <c r="I535" s="35" t="s">
        <v>292</v>
      </c>
      <c r="J535" s="35" t="s">
        <v>305</v>
      </c>
    </row>
    <row r="536" spans="1:10">
      <c r="A536" s="19">
        <v>102</v>
      </c>
      <c r="B536" s="18">
        <v>100000295571</v>
      </c>
      <c r="C536" s="19">
        <v>0</v>
      </c>
      <c r="D536" s="19" t="s">
        <v>1055</v>
      </c>
      <c r="E536" s="17" t="s">
        <v>2363</v>
      </c>
      <c r="F536" s="20">
        <v>59800</v>
      </c>
      <c r="G536" s="20">
        <v>-59799</v>
      </c>
      <c r="H536" s="17">
        <v>1</v>
      </c>
      <c r="I536" s="35" t="s">
        <v>292</v>
      </c>
      <c r="J536" s="35" t="s">
        <v>305</v>
      </c>
    </row>
    <row r="537" spans="1:10">
      <c r="A537" s="19">
        <v>103</v>
      </c>
      <c r="B537" s="18">
        <v>100000295572</v>
      </c>
      <c r="C537" s="19">
        <v>0</v>
      </c>
      <c r="D537" s="19" t="s">
        <v>1055</v>
      </c>
      <c r="E537" s="17" t="s">
        <v>2364</v>
      </c>
      <c r="F537" s="20">
        <v>59800</v>
      </c>
      <c r="G537" s="20">
        <v>-59799</v>
      </c>
      <c r="H537" s="17">
        <v>1</v>
      </c>
      <c r="I537" s="35" t="s">
        <v>292</v>
      </c>
      <c r="J537" s="35" t="s">
        <v>305</v>
      </c>
    </row>
    <row r="538" spans="1:10">
      <c r="A538" s="19">
        <v>104</v>
      </c>
      <c r="B538" s="18">
        <v>100000295573</v>
      </c>
      <c r="C538" s="19">
        <v>0</v>
      </c>
      <c r="D538" s="19" t="s">
        <v>1055</v>
      </c>
      <c r="E538" s="17" t="s">
        <v>2365</v>
      </c>
      <c r="F538" s="20">
        <v>59800</v>
      </c>
      <c r="G538" s="20">
        <v>-59799</v>
      </c>
      <c r="H538" s="17">
        <v>1</v>
      </c>
      <c r="I538" s="35" t="s">
        <v>292</v>
      </c>
      <c r="J538" s="35" t="s">
        <v>305</v>
      </c>
    </row>
    <row r="539" spans="1:10">
      <c r="A539" s="19">
        <v>105</v>
      </c>
      <c r="B539" s="18">
        <v>100000295574</v>
      </c>
      <c r="C539" s="19">
        <v>0</v>
      </c>
      <c r="D539" s="19" t="s">
        <v>1055</v>
      </c>
      <c r="E539" s="17" t="s">
        <v>2366</v>
      </c>
      <c r="F539" s="20">
        <v>59800</v>
      </c>
      <c r="G539" s="20">
        <v>-59799</v>
      </c>
      <c r="H539" s="17">
        <v>1</v>
      </c>
      <c r="I539" s="35" t="s">
        <v>292</v>
      </c>
      <c r="J539" s="35" t="s">
        <v>305</v>
      </c>
    </row>
    <row r="540" spans="1:10">
      <c r="A540" s="19">
        <v>106</v>
      </c>
      <c r="B540" s="18">
        <v>100000295575</v>
      </c>
      <c r="C540" s="19">
        <v>0</v>
      </c>
      <c r="D540" s="19" t="s">
        <v>1055</v>
      </c>
      <c r="E540" s="17" t="s">
        <v>2367</v>
      </c>
      <c r="F540" s="20">
        <v>59800</v>
      </c>
      <c r="G540" s="20">
        <v>-59799</v>
      </c>
      <c r="H540" s="17">
        <v>1</v>
      </c>
      <c r="I540" s="35" t="s">
        <v>292</v>
      </c>
      <c r="J540" s="35" t="s">
        <v>305</v>
      </c>
    </row>
    <row r="541" spans="1:10">
      <c r="A541" s="19">
        <v>107</v>
      </c>
      <c r="B541" s="18">
        <v>100000295576</v>
      </c>
      <c r="C541" s="19">
        <v>0</v>
      </c>
      <c r="D541" s="19" t="s">
        <v>1055</v>
      </c>
      <c r="E541" s="17" t="s">
        <v>2368</v>
      </c>
      <c r="F541" s="20">
        <v>59800</v>
      </c>
      <c r="G541" s="20">
        <v>-59799</v>
      </c>
      <c r="H541" s="17">
        <v>1</v>
      </c>
      <c r="I541" s="35" t="s">
        <v>292</v>
      </c>
      <c r="J541" s="35" t="s">
        <v>305</v>
      </c>
    </row>
    <row r="542" spans="1:10">
      <c r="A542" s="19">
        <v>108</v>
      </c>
      <c r="B542" s="18">
        <v>100000310629</v>
      </c>
      <c r="C542" s="19">
        <v>0</v>
      </c>
      <c r="D542" s="19" t="s">
        <v>465</v>
      </c>
      <c r="E542" s="17" t="s">
        <v>2369</v>
      </c>
      <c r="F542" s="20">
        <v>59000</v>
      </c>
      <c r="G542" s="20">
        <v>-58999</v>
      </c>
      <c r="H542" s="17">
        <v>1</v>
      </c>
      <c r="I542" s="35" t="s">
        <v>292</v>
      </c>
      <c r="J542" s="35" t="s">
        <v>305</v>
      </c>
    </row>
    <row r="543" spans="1:10">
      <c r="A543" s="19">
        <v>109</v>
      </c>
      <c r="B543" s="18">
        <v>100000310630</v>
      </c>
      <c r="C543" s="19">
        <v>0</v>
      </c>
      <c r="D543" s="19" t="s">
        <v>465</v>
      </c>
      <c r="E543" s="17" t="s">
        <v>2370</v>
      </c>
      <c r="F543" s="20">
        <v>59000</v>
      </c>
      <c r="G543" s="20">
        <v>-58999</v>
      </c>
      <c r="H543" s="17">
        <v>1</v>
      </c>
      <c r="I543" s="35" t="s">
        <v>292</v>
      </c>
      <c r="J543" s="35" t="s">
        <v>305</v>
      </c>
    </row>
    <row r="544" spans="1:10">
      <c r="A544" s="19">
        <v>110</v>
      </c>
      <c r="B544" s="18">
        <v>100000310631</v>
      </c>
      <c r="C544" s="19">
        <v>0</v>
      </c>
      <c r="D544" s="19" t="s">
        <v>465</v>
      </c>
      <c r="E544" s="17" t="s">
        <v>2371</v>
      </c>
      <c r="F544" s="20">
        <v>59000</v>
      </c>
      <c r="G544" s="20">
        <v>-58999</v>
      </c>
      <c r="H544" s="17">
        <v>1</v>
      </c>
      <c r="I544" s="35" t="s">
        <v>292</v>
      </c>
      <c r="J544" s="35" t="s">
        <v>305</v>
      </c>
    </row>
    <row r="545" spans="1:10">
      <c r="A545" s="19">
        <v>111</v>
      </c>
      <c r="B545" s="18">
        <v>100000310632</v>
      </c>
      <c r="C545" s="19">
        <v>0</v>
      </c>
      <c r="D545" s="19" t="s">
        <v>465</v>
      </c>
      <c r="E545" s="17" t="s">
        <v>2372</v>
      </c>
      <c r="F545" s="20">
        <v>59000</v>
      </c>
      <c r="G545" s="20">
        <v>-58999</v>
      </c>
      <c r="H545" s="17">
        <v>1</v>
      </c>
      <c r="I545" s="35" t="s">
        <v>292</v>
      </c>
      <c r="J545" s="35" t="s">
        <v>305</v>
      </c>
    </row>
    <row r="546" spans="1:10">
      <c r="A546" s="19">
        <v>112</v>
      </c>
      <c r="B546" s="18">
        <v>100000310633</v>
      </c>
      <c r="C546" s="19">
        <v>0</v>
      </c>
      <c r="D546" s="19" t="s">
        <v>465</v>
      </c>
      <c r="E546" s="17" t="s">
        <v>2373</v>
      </c>
      <c r="F546" s="20">
        <v>59000</v>
      </c>
      <c r="G546" s="20">
        <v>-58999</v>
      </c>
      <c r="H546" s="17">
        <v>1</v>
      </c>
      <c r="I546" s="35" t="s">
        <v>292</v>
      </c>
      <c r="J546" s="35" t="s">
        <v>305</v>
      </c>
    </row>
    <row r="547" spans="1:10">
      <c r="A547" s="19">
        <v>113</v>
      </c>
      <c r="B547" s="18">
        <v>100000310634</v>
      </c>
      <c r="C547" s="19">
        <v>0</v>
      </c>
      <c r="D547" s="19" t="s">
        <v>465</v>
      </c>
      <c r="E547" s="17" t="s">
        <v>2374</v>
      </c>
      <c r="F547" s="20">
        <v>59000</v>
      </c>
      <c r="G547" s="20">
        <v>-58999</v>
      </c>
      <c r="H547" s="17">
        <v>1</v>
      </c>
      <c r="I547" s="35" t="s">
        <v>292</v>
      </c>
      <c r="J547" s="35" t="s">
        <v>305</v>
      </c>
    </row>
    <row r="548" spans="1:10">
      <c r="A548" s="19">
        <v>114</v>
      </c>
      <c r="B548" s="18">
        <v>100000310635</v>
      </c>
      <c r="C548" s="19">
        <v>0</v>
      </c>
      <c r="D548" s="19" t="s">
        <v>465</v>
      </c>
      <c r="E548" s="17" t="s">
        <v>2375</v>
      </c>
      <c r="F548" s="20">
        <v>59000</v>
      </c>
      <c r="G548" s="20">
        <v>-58999</v>
      </c>
      <c r="H548" s="17">
        <v>1</v>
      </c>
      <c r="I548" s="35" t="s">
        <v>292</v>
      </c>
      <c r="J548" s="35" t="s">
        <v>305</v>
      </c>
    </row>
    <row r="549" spans="1:10">
      <c r="A549" s="19">
        <v>115</v>
      </c>
      <c r="B549" s="18">
        <v>100000310636</v>
      </c>
      <c r="C549" s="19">
        <v>0</v>
      </c>
      <c r="D549" s="19" t="s">
        <v>465</v>
      </c>
      <c r="E549" s="17" t="s">
        <v>2376</v>
      </c>
      <c r="F549" s="20">
        <v>59000</v>
      </c>
      <c r="G549" s="20">
        <v>-58999</v>
      </c>
      <c r="H549" s="17">
        <v>1</v>
      </c>
      <c r="I549" s="35" t="s">
        <v>292</v>
      </c>
      <c r="J549" s="35" t="s">
        <v>305</v>
      </c>
    </row>
    <row r="550" spans="1:10">
      <c r="A550" s="19">
        <v>116</v>
      </c>
      <c r="B550" s="18">
        <v>100000310637</v>
      </c>
      <c r="C550" s="19">
        <v>0</v>
      </c>
      <c r="D550" s="19" t="s">
        <v>465</v>
      </c>
      <c r="E550" s="17" t="s">
        <v>2377</v>
      </c>
      <c r="F550" s="20">
        <v>59000</v>
      </c>
      <c r="G550" s="20">
        <v>-58999</v>
      </c>
      <c r="H550" s="17">
        <v>1</v>
      </c>
      <c r="I550" s="35" t="s">
        <v>292</v>
      </c>
      <c r="J550" s="35" t="s">
        <v>305</v>
      </c>
    </row>
    <row r="551" spans="1:10">
      <c r="A551" s="19">
        <v>117</v>
      </c>
      <c r="B551" s="18">
        <v>100000310638</v>
      </c>
      <c r="C551" s="19">
        <v>0</v>
      </c>
      <c r="D551" s="19" t="s">
        <v>465</v>
      </c>
      <c r="E551" s="17" t="s">
        <v>2378</v>
      </c>
      <c r="F551" s="20">
        <v>59000</v>
      </c>
      <c r="G551" s="20">
        <v>-58999</v>
      </c>
      <c r="H551" s="17">
        <v>1</v>
      </c>
      <c r="I551" s="35" t="s">
        <v>292</v>
      </c>
      <c r="J551" s="35" t="s">
        <v>305</v>
      </c>
    </row>
    <row r="552" spans="1:10">
      <c r="A552" s="19">
        <v>118</v>
      </c>
      <c r="B552" s="18">
        <v>100000310639</v>
      </c>
      <c r="C552" s="19">
        <v>0</v>
      </c>
      <c r="D552" s="19" t="s">
        <v>465</v>
      </c>
      <c r="E552" s="17" t="s">
        <v>2379</v>
      </c>
      <c r="F552" s="20">
        <v>59000</v>
      </c>
      <c r="G552" s="20">
        <v>-58999</v>
      </c>
      <c r="H552" s="17">
        <v>1</v>
      </c>
      <c r="I552" s="35" t="s">
        <v>292</v>
      </c>
      <c r="J552" s="35" t="s">
        <v>305</v>
      </c>
    </row>
    <row r="553" spans="1:10">
      <c r="A553" s="19">
        <v>119</v>
      </c>
      <c r="B553" s="18">
        <v>100000310640</v>
      </c>
      <c r="C553" s="19">
        <v>0</v>
      </c>
      <c r="D553" s="19" t="s">
        <v>465</v>
      </c>
      <c r="E553" s="17" t="s">
        <v>2380</v>
      </c>
      <c r="F553" s="20">
        <v>59000</v>
      </c>
      <c r="G553" s="20">
        <v>-58999</v>
      </c>
      <c r="H553" s="17">
        <v>1</v>
      </c>
      <c r="I553" s="35" t="s">
        <v>292</v>
      </c>
      <c r="J553" s="35" t="s">
        <v>305</v>
      </c>
    </row>
    <row r="554" spans="1:10">
      <c r="A554" s="19">
        <v>120</v>
      </c>
      <c r="B554" s="18">
        <v>100000310641</v>
      </c>
      <c r="C554" s="19">
        <v>0</v>
      </c>
      <c r="D554" s="19" t="s">
        <v>465</v>
      </c>
      <c r="E554" s="17" t="s">
        <v>2381</v>
      </c>
      <c r="F554" s="20">
        <v>59000</v>
      </c>
      <c r="G554" s="20">
        <v>-58999</v>
      </c>
      <c r="H554" s="17">
        <v>1</v>
      </c>
      <c r="I554" s="35" t="s">
        <v>292</v>
      </c>
      <c r="J554" s="35" t="s">
        <v>305</v>
      </c>
    </row>
    <row r="555" spans="1:10">
      <c r="A555" s="19">
        <v>121</v>
      </c>
      <c r="B555" s="18">
        <v>100000310642</v>
      </c>
      <c r="C555" s="19">
        <v>0</v>
      </c>
      <c r="D555" s="19" t="s">
        <v>465</v>
      </c>
      <c r="E555" s="17" t="s">
        <v>2382</v>
      </c>
      <c r="F555" s="20">
        <v>59000</v>
      </c>
      <c r="G555" s="20">
        <v>-58999</v>
      </c>
      <c r="H555" s="17">
        <v>1</v>
      </c>
      <c r="I555" s="35" t="s">
        <v>292</v>
      </c>
      <c r="J555" s="35" t="s">
        <v>305</v>
      </c>
    </row>
    <row r="556" spans="1:10">
      <c r="A556" s="19">
        <v>122</v>
      </c>
      <c r="B556" s="18">
        <v>100000310643</v>
      </c>
      <c r="C556" s="19">
        <v>0</v>
      </c>
      <c r="D556" s="19" t="s">
        <v>465</v>
      </c>
      <c r="E556" s="17" t="s">
        <v>2383</v>
      </c>
      <c r="F556" s="20">
        <v>59000</v>
      </c>
      <c r="G556" s="20">
        <v>-58999</v>
      </c>
      <c r="H556" s="17">
        <v>1</v>
      </c>
      <c r="I556" s="35" t="s">
        <v>292</v>
      </c>
      <c r="J556" s="35" t="s">
        <v>305</v>
      </c>
    </row>
    <row r="557" spans="1:10">
      <c r="A557" s="19">
        <v>123</v>
      </c>
      <c r="B557" s="18">
        <v>100000310644</v>
      </c>
      <c r="C557" s="19">
        <v>0</v>
      </c>
      <c r="D557" s="19" t="s">
        <v>465</v>
      </c>
      <c r="E557" s="17" t="s">
        <v>2384</v>
      </c>
      <c r="F557" s="20">
        <v>59000</v>
      </c>
      <c r="G557" s="20">
        <v>-58999</v>
      </c>
      <c r="H557" s="17">
        <v>1</v>
      </c>
      <c r="I557" s="35" t="s">
        <v>292</v>
      </c>
      <c r="J557" s="35" t="s">
        <v>305</v>
      </c>
    </row>
    <row r="558" spans="1:10">
      <c r="A558" s="19">
        <v>124</v>
      </c>
      <c r="B558" s="18">
        <v>100000310645</v>
      </c>
      <c r="C558" s="19">
        <v>0</v>
      </c>
      <c r="D558" s="19" t="s">
        <v>465</v>
      </c>
      <c r="E558" s="17" t="s">
        <v>2385</v>
      </c>
      <c r="F558" s="20">
        <v>59000</v>
      </c>
      <c r="G558" s="20">
        <v>-58999</v>
      </c>
      <c r="H558" s="17">
        <v>1</v>
      </c>
      <c r="I558" s="35" t="s">
        <v>292</v>
      </c>
      <c r="J558" s="35" t="s">
        <v>305</v>
      </c>
    </row>
    <row r="559" spans="1:10">
      <c r="A559" s="19">
        <v>125</v>
      </c>
      <c r="B559" s="18">
        <v>100000310646</v>
      </c>
      <c r="C559" s="19">
        <v>0</v>
      </c>
      <c r="D559" s="19" t="s">
        <v>465</v>
      </c>
      <c r="E559" s="17" t="s">
        <v>2386</v>
      </c>
      <c r="F559" s="20">
        <v>59000</v>
      </c>
      <c r="G559" s="20">
        <v>-58999</v>
      </c>
      <c r="H559" s="17">
        <v>1</v>
      </c>
      <c r="I559" s="35" t="s">
        <v>292</v>
      </c>
      <c r="J559" s="35" t="s">
        <v>305</v>
      </c>
    </row>
    <row r="560" spans="1:10">
      <c r="A560" s="19"/>
      <c r="B560" s="22" t="s">
        <v>279</v>
      </c>
      <c r="C560" s="19"/>
      <c r="D560" s="19"/>
      <c r="E560" s="17"/>
      <c r="F560" s="23">
        <f>SUM(F435:F559)</f>
        <v>8542412.5399999991</v>
      </c>
      <c r="G560" s="23">
        <f t="shared" ref="G560:H560" si="7">SUM(G435:G559)</f>
        <v>-8542287.5399999991</v>
      </c>
      <c r="H560" s="23">
        <f t="shared" si="7"/>
        <v>125</v>
      </c>
    </row>
    <row r="561" spans="1:12" s="8" customFormat="1">
      <c r="A561" s="43" t="s">
        <v>276</v>
      </c>
      <c r="B561" s="44"/>
      <c r="C561" s="44"/>
      <c r="D561" s="44"/>
      <c r="E561" s="45"/>
      <c r="F561" s="7">
        <f>F560+F431</f>
        <v>83467726.539999992</v>
      </c>
      <c r="G561" s="7">
        <f t="shared" ref="G561:H561" si="8">G560+G431</f>
        <v>-38055217.600000054</v>
      </c>
      <c r="H561" s="7">
        <f t="shared" si="8"/>
        <v>45412508.939999975</v>
      </c>
      <c r="I561" s="39"/>
      <c r="J561" s="40"/>
    </row>
    <row r="562" spans="1:12">
      <c r="B562" s="4" t="s">
        <v>121</v>
      </c>
      <c r="F562" s="5">
        <v>83467726.540000007</v>
      </c>
      <c r="G562" s="5">
        <v>-38055217.600000001</v>
      </c>
      <c r="H562" s="5">
        <v>45412508.939999998</v>
      </c>
    </row>
    <row r="563" spans="1:12">
      <c r="A563" s="13" t="s">
        <v>141</v>
      </c>
      <c r="F563" s="5"/>
      <c r="G563" s="5"/>
      <c r="H563" s="5"/>
    </row>
    <row r="564" spans="1:12" s="12" customFormat="1">
      <c r="A564" s="15" t="s">
        <v>273</v>
      </c>
      <c r="B564" s="16" t="s">
        <v>1</v>
      </c>
      <c r="C564" s="15" t="s">
        <v>2</v>
      </c>
      <c r="D564" s="15" t="s">
        <v>274</v>
      </c>
      <c r="E564" s="15" t="s">
        <v>3</v>
      </c>
      <c r="F564" s="15" t="s">
        <v>4</v>
      </c>
      <c r="G564" s="15" t="s">
        <v>307</v>
      </c>
      <c r="H564" s="15" t="s">
        <v>6</v>
      </c>
      <c r="I564" s="34"/>
      <c r="J564" s="34"/>
      <c r="K564" s="6"/>
      <c r="L564" s="6"/>
    </row>
    <row r="565" spans="1:12">
      <c r="A565" s="19">
        <v>1</v>
      </c>
      <c r="B565" s="18">
        <v>100000255909</v>
      </c>
      <c r="C565" s="19">
        <v>0</v>
      </c>
      <c r="D565" s="19" t="s">
        <v>132</v>
      </c>
      <c r="E565" s="17" t="s">
        <v>133</v>
      </c>
      <c r="F565" s="20">
        <v>117700</v>
      </c>
      <c r="G565" s="20">
        <v>-71715.199999999997</v>
      </c>
      <c r="H565" s="20">
        <v>45984.800000000003</v>
      </c>
      <c r="I565" s="35" t="s">
        <v>293</v>
      </c>
      <c r="J565" s="35" t="s">
        <v>304</v>
      </c>
    </row>
    <row r="566" spans="1:12">
      <c r="A566" s="19">
        <v>2</v>
      </c>
      <c r="B566" s="18">
        <v>100000255910</v>
      </c>
      <c r="C566" s="19">
        <v>0</v>
      </c>
      <c r="D566" s="19" t="s">
        <v>132</v>
      </c>
      <c r="E566" s="17" t="s">
        <v>133</v>
      </c>
      <c r="F566" s="20">
        <v>117700</v>
      </c>
      <c r="G566" s="20">
        <v>-71715.199999999997</v>
      </c>
      <c r="H566" s="20">
        <v>45984.800000000003</v>
      </c>
      <c r="I566" s="35" t="s">
        <v>293</v>
      </c>
      <c r="J566" s="35" t="s">
        <v>304</v>
      </c>
    </row>
    <row r="567" spans="1:12">
      <c r="A567" s="19">
        <v>3</v>
      </c>
      <c r="B567" s="18">
        <v>100000255911</v>
      </c>
      <c r="C567" s="19">
        <v>0</v>
      </c>
      <c r="D567" s="19" t="s">
        <v>132</v>
      </c>
      <c r="E567" s="17" t="s">
        <v>133</v>
      </c>
      <c r="F567" s="20">
        <v>117700</v>
      </c>
      <c r="G567" s="20">
        <v>-71715.199999999997</v>
      </c>
      <c r="H567" s="20">
        <v>45984.800000000003</v>
      </c>
      <c r="I567" s="35" t="s">
        <v>293</v>
      </c>
      <c r="J567" s="35" t="s">
        <v>304</v>
      </c>
    </row>
    <row r="568" spans="1:12">
      <c r="A568" s="19">
        <v>4</v>
      </c>
      <c r="B568" s="18">
        <v>100000255912</v>
      </c>
      <c r="C568" s="19">
        <v>0</v>
      </c>
      <c r="D568" s="19" t="s">
        <v>132</v>
      </c>
      <c r="E568" s="17" t="s">
        <v>133</v>
      </c>
      <c r="F568" s="20">
        <v>117700</v>
      </c>
      <c r="G568" s="20">
        <v>-71715.199999999997</v>
      </c>
      <c r="H568" s="20">
        <v>45984.800000000003</v>
      </c>
      <c r="I568" s="35" t="s">
        <v>293</v>
      </c>
      <c r="J568" s="35" t="s">
        <v>304</v>
      </c>
    </row>
    <row r="569" spans="1:12">
      <c r="A569" s="19">
        <v>5</v>
      </c>
      <c r="B569" s="18">
        <v>100000255913</v>
      </c>
      <c r="C569" s="19">
        <v>0</v>
      </c>
      <c r="D569" s="19" t="s">
        <v>132</v>
      </c>
      <c r="E569" s="17" t="s">
        <v>133</v>
      </c>
      <c r="F569" s="20">
        <v>117700</v>
      </c>
      <c r="G569" s="20">
        <v>-71715.199999999997</v>
      </c>
      <c r="H569" s="20">
        <v>45984.800000000003</v>
      </c>
      <c r="I569" s="35" t="s">
        <v>293</v>
      </c>
      <c r="J569" s="35" t="s">
        <v>304</v>
      </c>
    </row>
    <row r="570" spans="1:12">
      <c r="A570" s="19">
        <v>6</v>
      </c>
      <c r="B570" s="18">
        <v>100000255914</v>
      </c>
      <c r="C570" s="19">
        <v>0</v>
      </c>
      <c r="D570" s="19" t="s">
        <v>132</v>
      </c>
      <c r="E570" s="17" t="s">
        <v>133</v>
      </c>
      <c r="F570" s="20">
        <v>117700</v>
      </c>
      <c r="G570" s="20">
        <v>-71715.199999999997</v>
      </c>
      <c r="H570" s="20">
        <v>45984.800000000003</v>
      </c>
      <c r="I570" s="35" t="s">
        <v>293</v>
      </c>
      <c r="J570" s="35" t="s">
        <v>304</v>
      </c>
    </row>
    <row r="571" spans="1:12">
      <c r="A571" s="19">
        <v>7</v>
      </c>
      <c r="B571" s="18">
        <v>100000255915</v>
      </c>
      <c r="C571" s="19">
        <v>0</v>
      </c>
      <c r="D571" s="19" t="s">
        <v>132</v>
      </c>
      <c r="E571" s="17" t="s">
        <v>133</v>
      </c>
      <c r="F571" s="20">
        <v>117700</v>
      </c>
      <c r="G571" s="20">
        <v>-71715.199999999997</v>
      </c>
      <c r="H571" s="20">
        <v>45984.800000000003</v>
      </c>
      <c r="I571" s="35" t="s">
        <v>293</v>
      </c>
      <c r="J571" s="35" t="s">
        <v>304</v>
      </c>
    </row>
    <row r="572" spans="1:12">
      <c r="A572" s="19">
        <v>8</v>
      </c>
      <c r="B572" s="18">
        <v>100000255916</v>
      </c>
      <c r="C572" s="19">
        <v>0</v>
      </c>
      <c r="D572" s="19" t="s">
        <v>132</v>
      </c>
      <c r="E572" s="17" t="s">
        <v>133</v>
      </c>
      <c r="F572" s="20">
        <v>117700</v>
      </c>
      <c r="G572" s="20">
        <v>-71715.199999999997</v>
      </c>
      <c r="H572" s="20">
        <v>45984.800000000003</v>
      </c>
      <c r="I572" s="35" t="s">
        <v>293</v>
      </c>
      <c r="J572" s="35" t="s">
        <v>304</v>
      </c>
    </row>
    <row r="573" spans="1:12">
      <c r="A573" s="19">
        <v>9</v>
      </c>
      <c r="B573" s="18">
        <v>100000255917</v>
      </c>
      <c r="C573" s="19">
        <v>0</v>
      </c>
      <c r="D573" s="19" t="s">
        <v>132</v>
      </c>
      <c r="E573" s="17" t="s">
        <v>133</v>
      </c>
      <c r="F573" s="20">
        <v>117700</v>
      </c>
      <c r="G573" s="20">
        <v>-71715.199999999997</v>
      </c>
      <c r="H573" s="20">
        <v>45984.800000000003</v>
      </c>
      <c r="I573" s="35" t="s">
        <v>293</v>
      </c>
      <c r="J573" s="35" t="s">
        <v>304</v>
      </c>
    </row>
    <row r="574" spans="1:12">
      <c r="A574" s="19">
        <v>10</v>
      </c>
      <c r="B574" s="18">
        <v>100000255918</v>
      </c>
      <c r="C574" s="19">
        <v>0</v>
      </c>
      <c r="D574" s="19" t="s">
        <v>132</v>
      </c>
      <c r="E574" s="17" t="s">
        <v>133</v>
      </c>
      <c r="F574" s="20">
        <v>117700</v>
      </c>
      <c r="G574" s="20">
        <v>-71715.199999999997</v>
      </c>
      <c r="H574" s="20">
        <v>45984.800000000003</v>
      </c>
      <c r="I574" s="35" t="s">
        <v>293</v>
      </c>
      <c r="J574" s="35" t="s">
        <v>304</v>
      </c>
    </row>
    <row r="575" spans="1:12">
      <c r="A575" s="19">
        <v>11</v>
      </c>
      <c r="B575" s="18">
        <v>100000255919</v>
      </c>
      <c r="C575" s="19">
        <v>0</v>
      </c>
      <c r="D575" s="19" t="s">
        <v>132</v>
      </c>
      <c r="E575" s="17" t="s">
        <v>133</v>
      </c>
      <c r="F575" s="20">
        <v>117700</v>
      </c>
      <c r="G575" s="20">
        <v>-71715.199999999997</v>
      </c>
      <c r="H575" s="20">
        <v>45984.800000000003</v>
      </c>
      <c r="I575" s="35" t="s">
        <v>293</v>
      </c>
      <c r="J575" s="35" t="s">
        <v>304</v>
      </c>
    </row>
    <row r="576" spans="1:12">
      <c r="A576" s="19">
        <v>12</v>
      </c>
      <c r="B576" s="18">
        <v>100000255920</v>
      </c>
      <c r="C576" s="19">
        <v>0</v>
      </c>
      <c r="D576" s="19" t="s">
        <v>132</v>
      </c>
      <c r="E576" s="17" t="s">
        <v>133</v>
      </c>
      <c r="F576" s="20">
        <v>117700</v>
      </c>
      <c r="G576" s="20">
        <v>-71715.199999999997</v>
      </c>
      <c r="H576" s="20">
        <v>45984.800000000003</v>
      </c>
      <c r="I576" s="35" t="s">
        <v>293</v>
      </c>
      <c r="J576" s="35" t="s">
        <v>304</v>
      </c>
    </row>
    <row r="577" spans="1:12">
      <c r="A577" s="19">
        <v>13</v>
      </c>
      <c r="B577" s="18">
        <v>100000255921</v>
      </c>
      <c r="C577" s="19">
        <v>0</v>
      </c>
      <c r="D577" s="19" t="s">
        <v>132</v>
      </c>
      <c r="E577" s="17" t="s">
        <v>133</v>
      </c>
      <c r="F577" s="20">
        <v>117700</v>
      </c>
      <c r="G577" s="20">
        <v>-71715.199999999997</v>
      </c>
      <c r="H577" s="20">
        <v>45984.800000000003</v>
      </c>
      <c r="I577" s="35" t="s">
        <v>293</v>
      </c>
      <c r="J577" s="35" t="s">
        <v>304</v>
      </c>
    </row>
    <row r="578" spans="1:12">
      <c r="A578" s="19">
        <v>14</v>
      </c>
      <c r="B578" s="18">
        <v>100000255922</v>
      </c>
      <c r="C578" s="19">
        <v>0</v>
      </c>
      <c r="D578" s="19" t="s">
        <v>132</v>
      </c>
      <c r="E578" s="17" t="s">
        <v>133</v>
      </c>
      <c r="F578" s="20">
        <v>117700</v>
      </c>
      <c r="G578" s="20">
        <v>-71715.199999999997</v>
      </c>
      <c r="H578" s="20">
        <v>45984.800000000003</v>
      </c>
      <c r="I578" s="35" t="s">
        <v>293</v>
      </c>
      <c r="J578" s="35" t="s">
        <v>304</v>
      </c>
    </row>
    <row r="579" spans="1:12">
      <c r="A579" s="19">
        <v>15</v>
      </c>
      <c r="B579" s="18">
        <v>100000255923</v>
      </c>
      <c r="C579" s="19">
        <v>0</v>
      </c>
      <c r="D579" s="19" t="s">
        <v>132</v>
      </c>
      <c r="E579" s="17" t="s">
        <v>133</v>
      </c>
      <c r="F579" s="20">
        <v>117700</v>
      </c>
      <c r="G579" s="20">
        <v>-71715.199999999997</v>
      </c>
      <c r="H579" s="20">
        <v>45984.800000000003</v>
      </c>
      <c r="I579" s="35" t="s">
        <v>293</v>
      </c>
      <c r="J579" s="35" t="s">
        <v>304</v>
      </c>
    </row>
    <row r="580" spans="1:12">
      <c r="A580" s="19">
        <v>16</v>
      </c>
      <c r="B580" s="18">
        <v>100000421606</v>
      </c>
      <c r="C580" s="19">
        <v>0</v>
      </c>
      <c r="D580" s="19" t="s">
        <v>138</v>
      </c>
      <c r="E580" s="17" t="s">
        <v>139</v>
      </c>
      <c r="F580" s="20">
        <v>9872.41</v>
      </c>
      <c r="G580" s="20">
        <v>-2104.2800000000002</v>
      </c>
      <c r="H580" s="20">
        <v>7768.13</v>
      </c>
      <c r="I580" s="35" t="s">
        <v>293</v>
      </c>
      <c r="J580" s="35" t="s">
        <v>304</v>
      </c>
    </row>
    <row r="581" spans="1:12">
      <c r="A581" s="17"/>
      <c r="B581" s="18">
        <v>100000421606</v>
      </c>
      <c r="C581" s="19">
        <v>1</v>
      </c>
      <c r="D581" s="19" t="s">
        <v>138</v>
      </c>
      <c r="E581" s="17" t="s">
        <v>139</v>
      </c>
      <c r="F581" s="20">
        <v>8077.59</v>
      </c>
      <c r="G581" s="20">
        <v>-8076.59</v>
      </c>
      <c r="H581" s="17">
        <v>1</v>
      </c>
      <c r="I581" s="35" t="s">
        <v>293</v>
      </c>
      <c r="J581" s="35" t="s">
        <v>304</v>
      </c>
    </row>
    <row r="582" spans="1:12">
      <c r="A582" s="19">
        <v>17</v>
      </c>
      <c r="B582" s="18">
        <v>100000421607</v>
      </c>
      <c r="C582" s="19">
        <v>0</v>
      </c>
      <c r="D582" s="19" t="s">
        <v>138</v>
      </c>
      <c r="E582" s="17" t="s">
        <v>139</v>
      </c>
      <c r="F582" s="20">
        <v>9872.41</v>
      </c>
      <c r="G582" s="20">
        <v>-2104.2800000000002</v>
      </c>
      <c r="H582" s="20">
        <v>7768.13</v>
      </c>
      <c r="I582" s="35" t="s">
        <v>293</v>
      </c>
      <c r="J582" s="35" t="s">
        <v>304</v>
      </c>
    </row>
    <row r="583" spans="1:12">
      <c r="A583" s="17"/>
      <c r="B583" s="18">
        <v>100000421607</v>
      </c>
      <c r="C583" s="19">
        <v>1</v>
      </c>
      <c r="D583" s="19" t="s">
        <v>138</v>
      </c>
      <c r="E583" s="17" t="s">
        <v>139</v>
      </c>
      <c r="F583" s="20">
        <v>8077.59</v>
      </c>
      <c r="G583" s="20">
        <v>-8076.59</v>
      </c>
      <c r="H583" s="17">
        <v>1</v>
      </c>
      <c r="I583" s="35" t="s">
        <v>293</v>
      </c>
      <c r="J583" s="35" t="s">
        <v>304</v>
      </c>
    </row>
    <row r="584" spans="1:12">
      <c r="A584" s="19">
        <v>18</v>
      </c>
      <c r="B584" s="18">
        <v>100000436156</v>
      </c>
      <c r="C584" s="19">
        <v>0</v>
      </c>
      <c r="D584" s="19" t="s">
        <v>89</v>
      </c>
      <c r="E584" s="17" t="s">
        <v>1179</v>
      </c>
      <c r="F584" s="20">
        <v>3196666.67</v>
      </c>
      <c r="G584" s="20">
        <v>-366140.55</v>
      </c>
      <c r="H584" s="20">
        <v>2830526.12</v>
      </c>
      <c r="I584" s="35" t="s">
        <v>293</v>
      </c>
      <c r="J584" s="35" t="s">
        <v>304</v>
      </c>
    </row>
    <row r="585" spans="1:12">
      <c r="A585" s="21"/>
      <c r="B585" s="22" t="s">
        <v>141</v>
      </c>
      <c r="C585" s="15"/>
      <c r="D585" s="15"/>
      <c r="E585" s="21"/>
      <c r="F585" s="23">
        <f>SUM(F565:F584)</f>
        <v>4998066.67</v>
      </c>
      <c r="G585" s="23">
        <f t="shared" ref="G585:H585" si="9">SUM(G565:G584)</f>
        <v>-1462230.29</v>
      </c>
      <c r="H585" s="23">
        <f t="shared" si="9"/>
        <v>3535836.3800000004</v>
      </c>
      <c r="I585" s="36"/>
      <c r="J585" s="36"/>
      <c r="K585" s="12"/>
      <c r="L585" s="12"/>
    </row>
    <row r="586" spans="1:12">
      <c r="A586" s="12"/>
      <c r="B586" s="13"/>
      <c r="C586" s="6"/>
      <c r="D586" s="6"/>
      <c r="E586" s="12"/>
      <c r="F586" s="14"/>
      <c r="G586" s="14"/>
      <c r="H586" s="14"/>
      <c r="I586" s="36"/>
      <c r="J586" s="36"/>
      <c r="K586" s="12"/>
      <c r="L586" s="12"/>
    </row>
    <row r="587" spans="1:12">
      <c r="A587" s="13" t="s">
        <v>280</v>
      </c>
      <c r="B587" s="13"/>
      <c r="C587" s="6"/>
      <c r="D587" s="6"/>
      <c r="E587" s="12"/>
      <c r="F587" s="14"/>
      <c r="G587" s="14"/>
      <c r="H587" s="14"/>
      <c r="I587" s="36"/>
      <c r="J587" s="36"/>
      <c r="K587" s="12"/>
      <c r="L587" s="12"/>
    </row>
    <row r="588" spans="1:12" s="12" customFormat="1">
      <c r="A588" s="15" t="s">
        <v>273</v>
      </c>
      <c r="B588" s="16" t="s">
        <v>1</v>
      </c>
      <c r="C588" s="15" t="s">
        <v>2</v>
      </c>
      <c r="D588" s="15" t="s">
        <v>274</v>
      </c>
      <c r="E588" s="15" t="s">
        <v>3</v>
      </c>
      <c r="F588" s="15" t="s">
        <v>4</v>
      </c>
      <c r="G588" s="15" t="s">
        <v>307</v>
      </c>
      <c r="H588" s="15" t="s">
        <v>6</v>
      </c>
      <c r="I588" s="34"/>
      <c r="J588" s="34"/>
      <c r="K588" s="6"/>
      <c r="L588" s="6"/>
    </row>
    <row r="589" spans="1:12">
      <c r="A589" s="19">
        <v>1</v>
      </c>
      <c r="B589" s="18">
        <v>100000091884</v>
      </c>
      <c r="C589" s="19">
        <v>0</v>
      </c>
      <c r="D589" s="19" t="s">
        <v>2387</v>
      </c>
      <c r="E589" s="17" t="s">
        <v>2388</v>
      </c>
      <c r="F589" s="20">
        <v>102000</v>
      </c>
      <c r="G589" s="20">
        <v>-101999</v>
      </c>
      <c r="H589" s="17">
        <v>1</v>
      </c>
      <c r="I589" s="35" t="s">
        <v>293</v>
      </c>
      <c r="J589" s="35" t="s">
        <v>305</v>
      </c>
    </row>
    <row r="590" spans="1:12">
      <c r="A590" s="19">
        <v>2</v>
      </c>
      <c r="B590" s="18">
        <v>100000103059</v>
      </c>
      <c r="C590" s="19">
        <v>0</v>
      </c>
      <c r="D590" s="19" t="s">
        <v>95</v>
      </c>
      <c r="E590" s="17" t="s">
        <v>2389</v>
      </c>
      <c r="F590" s="20">
        <v>70000</v>
      </c>
      <c r="G590" s="20">
        <v>-69999</v>
      </c>
      <c r="H590" s="17">
        <v>1</v>
      </c>
      <c r="I590" s="35" t="s">
        <v>293</v>
      </c>
      <c r="J590" s="35" t="s">
        <v>305</v>
      </c>
    </row>
    <row r="591" spans="1:12">
      <c r="A591" s="19">
        <v>3</v>
      </c>
      <c r="B591" s="18">
        <v>100000145879</v>
      </c>
      <c r="C591" s="19">
        <v>0</v>
      </c>
      <c r="D591" s="19" t="s">
        <v>65</v>
      </c>
      <c r="E591" s="17" t="s">
        <v>1972</v>
      </c>
      <c r="F591" s="20">
        <v>35000</v>
      </c>
      <c r="G591" s="20">
        <v>-34999</v>
      </c>
      <c r="H591" s="17">
        <v>1</v>
      </c>
      <c r="I591" s="35" t="s">
        <v>293</v>
      </c>
      <c r="J591" s="35" t="s">
        <v>305</v>
      </c>
    </row>
    <row r="592" spans="1:12">
      <c r="A592" s="19">
        <v>4</v>
      </c>
      <c r="B592" s="18">
        <v>100000145880</v>
      </c>
      <c r="C592" s="19">
        <v>0</v>
      </c>
      <c r="D592" s="19" t="s">
        <v>65</v>
      </c>
      <c r="E592" s="17" t="s">
        <v>1973</v>
      </c>
      <c r="F592" s="20">
        <v>26964</v>
      </c>
      <c r="G592" s="20">
        <v>-26963</v>
      </c>
      <c r="H592" s="17">
        <v>1</v>
      </c>
      <c r="I592" s="35" t="s">
        <v>293</v>
      </c>
      <c r="J592" s="35" t="s">
        <v>305</v>
      </c>
    </row>
    <row r="593" spans="1:10">
      <c r="A593" s="19">
        <v>5</v>
      </c>
      <c r="B593" s="18">
        <v>100000145881</v>
      </c>
      <c r="C593" s="19">
        <v>0</v>
      </c>
      <c r="D593" s="19" t="s">
        <v>65</v>
      </c>
      <c r="E593" s="17" t="s">
        <v>2390</v>
      </c>
      <c r="F593" s="20">
        <v>8453</v>
      </c>
      <c r="G593" s="20">
        <v>-8452</v>
      </c>
      <c r="H593" s="17">
        <v>1</v>
      </c>
      <c r="I593" s="35" t="s">
        <v>293</v>
      </c>
      <c r="J593" s="35" t="s">
        <v>305</v>
      </c>
    </row>
    <row r="594" spans="1:10">
      <c r="A594" s="19">
        <v>6</v>
      </c>
      <c r="B594" s="18">
        <v>100000145882</v>
      </c>
      <c r="C594" s="19">
        <v>0</v>
      </c>
      <c r="D594" s="19" t="s">
        <v>65</v>
      </c>
      <c r="E594" s="17" t="s">
        <v>2390</v>
      </c>
      <c r="F594" s="20">
        <v>8453</v>
      </c>
      <c r="G594" s="20">
        <v>-8452</v>
      </c>
      <c r="H594" s="17">
        <v>1</v>
      </c>
      <c r="I594" s="35" t="s">
        <v>293</v>
      </c>
      <c r="J594" s="35" t="s">
        <v>305</v>
      </c>
    </row>
    <row r="595" spans="1:10">
      <c r="A595" s="19">
        <v>7</v>
      </c>
      <c r="B595" s="18">
        <v>100000145883</v>
      </c>
      <c r="C595" s="19">
        <v>0</v>
      </c>
      <c r="D595" s="19" t="s">
        <v>65</v>
      </c>
      <c r="E595" s="17" t="s">
        <v>2390</v>
      </c>
      <c r="F595" s="20">
        <v>8453</v>
      </c>
      <c r="G595" s="20">
        <v>-8452</v>
      </c>
      <c r="H595" s="17">
        <v>1</v>
      </c>
      <c r="I595" s="35" t="s">
        <v>293</v>
      </c>
      <c r="J595" s="35" t="s">
        <v>305</v>
      </c>
    </row>
    <row r="596" spans="1:10">
      <c r="A596" s="19">
        <v>8</v>
      </c>
      <c r="B596" s="18">
        <v>100000145884</v>
      </c>
      <c r="C596" s="19">
        <v>0</v>
      </c>
      <c r="D596" s="19" t="s">
        <v>65</v>
      </c>
      <c r="E596" s="17" t="s">
        <v>2390</v>
      </c>
      <c r="F596" s="20">
        <v>8453</v>
      </c>
      <c r="G596" s="20">
        <v>-8452</v>
      </c>
      <c r="H596" s="17">
        <v>1</v>
      </c>
      <c r="I596" s="35" t="s">
        <v>293</v>
      </c>
      <c r="J596" s="35" t="s">
        <v>305</v>
      </c>
    </row>
    <row r="597" spans="1:10">
      <c r="A597" s="19">
        <v>9</v>
      </c>
      <c r="B597" s="18">
        <v>100000145885</v>
      </c>
      <c r="C597" s="19">
        <v>0</v>
      </c>
      <c r="D597" s="19" t="s">
        <v>65</v>
      </c>
      <c r="E597" s="17" t="s">
        <v>2391</v>
      </c>
      <c r="F597" s="20">
        <v>8453</v>
      </c>
      <c r="G597" s="20">
        <v>-8452</v>
      </c>
      <c r="H597" s="17">
        <v>1</v>
      </c>
      <c r="I597" s="35" t="s">
        <v>293</v>
      </c>
      <c r="J597" s="35" t="s">
        <v>305</v>
      </c>
    </row>
    <row r="598" spans="1:10">
      <c r="A598" s="19">
        <v>10</v>
      </c>
      <c r="B598" s="18">
        <v>100000145886</v>
      </c>
      <c r="C598" s="19">
        <v>0</v>
      </c>
      <c r="D598" s="19" t="s">
        <v>65</v>
      </c>
      <c r="E598" s="17" t="s">
        <v>498</v>
      </c>
      <c r="F598" s="20">
        <v>26215</v>
      </c>
      <c r="G598" s="20">
        <v>-26214</v>
      </c>
      <c r="H598" s="17">
        <v>1</v>
      </c>
      <c r="I598" s="35" t="s">
        <v>293</v>
      </c>
      <c r="J598" s="35" t="s">
        <v>305</v>
      </c>
    </row>
    <row r="599" spans="1:10">
      <c r="A599" s="19">
        <v>11</v>
      </c>
      <c r="B599" s="18">
        <v>100000145887</v>
      </c>
      <c r="C599" s="19">
        <v>0</v>
      </c>
      <c r="D599" s="19" t="s">
        <v>65</v>
      </c>
      <c r="E599" s="17" t="s">
        <v>498</v>
      </c>
      <c r="F599" s="20">
        <v>26215</v>
      </c>
      <c r="G599" s="20">
        <v>-26214</v>
      </c>
      <c r="H599" s="17">
        <v>1</v>
      </c>
      <c r="I599" s="35" t="s">
        <v>293</v>
      </c>
      <c r="J599" s="35" t="s">
        <v>305</v>
      </c>
    </row>
    <row r="600" spans="1:10">
      <c r="A600" s="19">
        <v>12</v>
      </c>
      <c r="B600" s="18">
        <v>100000145888</v>
      </c>
      <c r="C600" s="19">
        <v>0</v>
      </c>
      <c r="D600" s="19" t="s">
        <v>65</v>
      </c>
      <c r="E600" s="17" t="s">
        <v>500</v>
      </c>
      <c r="F600" s="20">
        <v>7276</v>
      </c>
      <c r="G600" s="20">
        <v>-7275</v>
      </c>
      <c r="H600" s="17">
        <v>1</v>
      </c>
      <c r="I600" s="35" t="s">
        <v>293</v>
      </c>
      <c r="J600" s="35" t="s">
        <v>305</v>
      </c>
    </row>
    <row r="601" spans="1:10">
      <c r="A601" s="19">
        <v>13</v>
      </c>
      <c r="B601" s="18">
        <v>100000145889</v>
      </c>
      <c r="C601" s="19">
        <v>0</v>
      </c>
      <c r="D601" s="19" t="s">
        <v>65</v>
      </c>
      <c r="E601" s="17" t="s">
        <v>500</v>
      </c>
      <c r="F601" s="20">
        <v>7276</v>
      </c>
      <c r="G601" s="20">
        <v>-7275</v>
      </c>
      <c r="H601" s="17">
        <v>1</v>
      </c>
      <c r="I601" s="35" t="s">
        <v>293</v>
      </c>
      <c r="J601" s="35" t="s">
        <v>305</v>
      </c>
    </row>
    <row r="602" spans="1:10">
      <c r="A602" s="19">
        <v>14</v>
      </c>
      <c r="B602" s="18">
        <v>100000145890</v>
      </c>
      <c r="C602" s="19">
        <v>0</v>
      </c>
      <c r="D602" s="19" t="s">
        <v>65</v>
      </c>
      <c r="E602" s="17" t="s">
        <v>500</v>
      </c>
      <c r="F602" s="20">
        <v>7276</v>
      </c>
      <c r="G602" s="20">
        <v>-7275</v>
      </c>
      <c r="H602" s="17">
        <v>1</v>
      </c>
      <c r="I602" s="35" t="s">
        <v>293</v>
      </c>
      <c r="J602" s="35" t="s">
        <v>305</v>
      </c>
    </row>
    <row r="603" spans="1:10">
      <c r="A603" s="19">
        <v>15</v>
      </c>
      <c r="B603" s="18">
        <v>100000156402</v>
      </c>
      <c r="C603" s="19">
        <v>0</v>
      </c>
      <c r="D603" s="19" t="s">
        <v>1182</v>
      </c>
      <c r="E603" s="17" t="s">
        <v>2392</v>
      </c>
      <c r="F603" s="20">
        <v>8426</v>
      </c>
      <c r="G603" s="20">
        <v>-8425</v>
      </c>
      <c r="H603" s="17">
        <v>1</v>
      </c>
      <c r="I603" s="35" t="s">
        <v>293</v>
      </c>
      <c r="J603" s="35" t="s">
        <v>305</v>
      </c>
    </row>
    <row r="604" spans="1:10">
      <c r="A604" s="19">
        <v>16</v>
      </c>
      <c r="B604" s="18">
        <v>100000156403</v>
      </c>
      <c r="C604" s="19">
        <v>0</v>
      </c>
      <c r="D604" s="19" t="s">
        <v>1182</v>
      </c>
      <c r="E604" s="17" t="s">
        <v>2393</v>
      </c>
      <c r="F604" s="20">
        <v>8426</v>
      </c>
      <c r="G604" s="20">
        <v>-8425</v>
      </c>
      <c r="H604" s="17">
        <v>1</v>
      </c>
      <c r="I604" s="35" t="s">
        <v>293</v>
      </c>
      <c r="J604" s="35" t="s">
        <v>305</v>
      </c>
    </row>
    <row r="605" spans="1:10">
      <c r="A605" s="19">
        <v>17</v>
      </c>
      <c r="B605" s="18">
        <v>100000156404</v>
      </c>
      <c r="C605" s="19">
        <v>0</v>
      </c>
      <c r="D605" s="19" t="s">
        <v>1182</v>
      </c>
      <c r="E605" s="17" t="s">
        <v>2394</v>
      </c>
      <c r="F605" s="20">
        <v>8426</v>
      </c>
      <c r="G605" s="20">
        <v>-8425</v>
      </c>
      <c r="H605" s="17">
        <v>1</v>
      </c>
      <c r="I605" s="35" t="s">
        <v>293</v>
      </c>
      <c r="J605" s="35" t="s">
        <v>305</v>
      </c>
    </row>
    <row r="606" spans="1:10">
      <c r="A606" s="19">
        <v>18</v>
      </c>
      <c r="B606" s="18">
        <v>100000156405</v>
      </c>
      <c r="C606" s="19">
        <v>0</v>
      </c>
      <c r="D606" s="19" t="s">
        <v>1182</v>
      </c>
      <c r="E606" s="17" t="s">
        <v>2395</v>
      </c>
      <c r="F606" s="20">
        <v>8426</v>
      </c>
      <c r="G606" s="20">
        <v>-8425</v>
      </c>
      <c r="H606" s="17">
        <v>1</v>
      </c>
      <c r="I606" s="35" t="s">
        <v>293</v>
      </c>
      <c r="J606" s="35" t="s">
        <v>305</v>
      </c>
    </row>
    <row r="607" spans="1:10">
      <c r="A607" s="19">
        <v>19</v>
      </c>
      <c r="B607" s="18">
        <v>100000156406</v>
      </c>
      <c r="C607" s="19">
        <v>0</v>
      </c>
      <c r="D607" s="19" t="s">
        <v>1182</v>
      </c>
      <c r="E607" s="17" t="s">
        <v>2396</v>
      </c>
      <c r="F607" s="20">
        <v>8426</v>
      </c>
      <c r="G607" s="20">
        <v>-8425</v>
      </c>
      <c r="H607" s="17">
        <v>1</v>
      </c>
      <c r="I607" s="35" t="s">
        <v>293</v>
      </c>
      <c r="J607" s="35" t="s">
        <v>305</v>
      </c>
    </row>
    <row r="608" spans="1:10">
      <c r="A608" s="19">
        <v>20</v>
      </c>
      <c r="B608" s="18">
        <v>100000156407</v>
      </c>
      <c r="C608" s="19">
        <v>0</v>
      </c>
      <c r="D608" s="19" t="s">
        <v>1182</v>
      </c>
      <c r="E608" s="17" t="s">
        <v>2397</v>
      </c>
      <c r="F608" s="20">
        <v>8426</v>
      </c>
      <c r="G608" s="20">
        <v>-8425</v>
      </c>
      <c r="H608" s="17">
        <v>1</v>
      </c>
      <c r="I608" s="35" t="s">
        <v>293</v>
      </c>
      <c r="J608" s="35" t="s">
        <v>305</v>
      </c>
    </row>
    <row r="609" spans="1:10">
      <c r="A609" s="19">
        <v>21</v>
      </c>
      <c r="B609" s="18">
        <v>100000156408</v>
      </c>
      <c r="C609" s="19">
        <v>0</v>
      </c>
      <c r="D609" s="19" t="s">
        <v>1182</v>
      </c>
      <c r="E609" s="17" t="s">
        <v>2398</v>
      </c>
      <c r="F609" s="20">
        <v>8426</v>
      </c>
      <c r="G609" s="20">
        <v>-8425</v>
      </c>
      <c r="H609" s="17">
        <v>1</v>
      </c>
      <c r="I609" s="35" t="s">
        <v>293</v>
      </c>
      <c r="J609" s="35" t="s">
        <v>305</v>
      </c>
    </row>
    <row r="610" spans="1:10">
      <c r="A610" s="19">
        <v>22</v>
      </c>
      <c r="B610" s="18">
        <v>100000156409</v>
      </c>
      <c r="C610" s="19">
        <v>0</v>
      </c>
      <c r="D610" s="19" t="s">
        <v>1182</v>
      </c>
      <c r="E610" s="17" t="s">
        <v>2399</v>
      </c>
      <c r="F610" s="20">
        <v>8426</v>
      </c>
      <c r="G610" s="20">
        <v>-8425</v>
      </c>
      <c r="H610" s="17">
        <v>1</v>
      </c>
      <c r="I610" s="35" t="s">
        <v>293</v>
      </c>
      <c r="J610" s="35" t="s">
        <v>305</v>
      </c>
    </row>
    <row r="611" spans="1:10">
      <c r="A611" s="19">
        <v>23</v>
      </c>
      <c r="B611" s="18">
        <v>100000156410</v>
      </c>
      <c r="C611" s="19">
        <v>0</v>
      </c>
      <c r="D611" s="19" t="s">
        <v>1182</v>
      </c>
      <c r="E611" s="17" t="s">
        <v>2400</v>
      </c>
      <c r="F611" s="20">
        <v>8426</v>
      </c>
      <c r="G611" s="20">
        <v>-8425</v>
      </c>
      <c r="H611" s="17">
        <v>1</v>
      </c>
      <c r="I611" s="35" t="s">
        <v>293</v>
      </c>
      <c r="J611" s="35" t="s">
        <v>305</v>
      </c>
    </row>
    <row r="612" spans="1:10">
      <c r="A612" s="19">
        <v>24</v>
      </c>
      <c r="B612" s="18">
        <v>100000224971</v>
      </c>
      <c r="C612" s="19">
        <v>0</v>
      </c>
      <c r="D612" s="19" t="s">
        <v>698</v>
      </c>
      <c r="E612" s="17" t="s">
        <v>1195</v>
      </c>
      <c r="F612" s="20">
        <v>4497.5</v>
      </c>
      <c r="G612" s="20">
        <v>-4496.5</v>
      </c>
      <c r="H612" s="17">
        <v>1</v>
      </c>
      <c r="I612" s="35" t="s">
        <v>293</v>
      </c>
      <c r="J612" s="35" t="s">
        <v>305</v>
      </c>
    </row>
    <row r="613" spans="1:10">
      <c r="A613" s="17"/>
      <c r="B613" s="18">
        <v>100000224971</v>
      </c>
      <c r="C613" s="19">
        <v>1</v>
      </c>
      <c r="D613" s="19" t="s">
        <v>698</v>
      </c>
      <c r="E613" s="17" t="s">
        <v>1195</v>
      </c>
      <c r="F613" s="20">
        <v>4497.5</v>
      </c>
      <c r="G613" s="20">
        <v>-4496.5</v>
      </c>
      <c r="H613" s="17">
        <v>1</v>
      </c>
      <c r="I613" s="35" t="s">
        <v>293</v>
      </c>
      <c r="J613" s="35" t="s">
        <v>305</v>
      </c>
    </row>
    <row r="614" spans="1:10">
      <c r="A614" s="19">
        <v>25</v>
      </c>
      <c r="B614" s="18">
        <v>100000224972</v>
      </c>
      <c r="C614" s="19">
        <v>0</v>
      </c>
      <c r="D614" s="19" t="s">
        <v>698</v>
      </c>
      <c r="E614" s="17" t="s">
        <v>1195</v>
      </c>
      <c r="F614" s="20">
        <v>4497.5</v>
      </c>
      <c r="G614" s="20">
        <v>-4496.5</v>
      </c>
      <c r="H614" s="17">
        <v>1</v>
      </c>
      <c r="I614" s="35" t="s">
        <v>293</v>
      </c>
      <c r="J614" s="35" t="s">
        <v>305</v>
      </c>
    </row>
    <row r="615" spans="1:10">
      <c r="A615" s="19"/>
      <c r="B615" s="18">
        <v>100000224972</v>
      </c>
      <c r="C615" s="19">
        <v>1</v>
      </c>
      <c r="D615" s="19" t="s">
        <v>698</v>
      </c>
      <c r="E615" s="17" t="s">
        <v>1195</v>
      </c>
      <c r="F615" s="20">
        <v>4497.5</v>
      </c>
      <c r="G615" s="20">
        <v>-4496.5</v>
      </c>
      <c r="H615" s="17">
        <v>1</v>
      </c>
      <c r="I615" s="35" t="s">
        <v>293</v>
      </c>
      <c r="J615" s="35" t="s">
        <v>305</v>
      </c>
    </row>
    <row r="616" spans="1:10">
      <c r="A616" s="19">
        <v>26</v>
      </c>
      <c r="B616" s="18">
        <v>100000224973</v>
      </c>
      <c r="C616" s="19">
        <v>0</v>
      </c>
      <c r="D616" s="19" t="s">
        <v>698</v>
      </c>
      <c r="E616" s="17" t="s">
        <v>1195</v>
      </c>
      <c r="F616" s="20">
        <v>4497.5</v>
      </c>
      <c r="G616" s="20">
        <v>-4496.5</v>
      </c>
      <c r="H616" s="17">
        <v>1</v>
      </c>
      <c r="I616" s="35" t="s">
        <v>293</v>
      </c>
      <c r="J616" s="35" t="s">
        <v>305</v>
      </c>
    </row>
    <row r="617" spans="1:10">
      <c r="A617" s="19"/>
      <c r="B617" s="18">
        <v>100000224973</v>
      </c>
      <c r="C617" s="19">
        <v>1</v>
      </c>
      <c r="D617" s="19" t="s">
        <v>698</v>
      </c>
      <c r="E617" s="17" t="s">
        <v>1195</v>
      </c>
      <c r="F617" s="20">
        <v>4497.5</v>
      </c>
      <c r="G617" s="20">
        <v>-4496.5</v>
      </c>
      <c r="H617" s="17">
        <v>1</v>
      </c>
      <c r="I617" s="35" t="s">
        <v>293</v>
      </c>
      <c r="J617" s="35" t="s">
        <v>305</v>
      </c>
    </row>
    <row r="618" spans="1:10">
      <c r="A618" s="19">
        <v>27</v>
      </c>
      <c r="B618" s="18">
        <v>100000224974</v>
      </c>
      <c r="C618" s="19">
        <v>0</v>
      </c>
      <c r="D618" s="19" t="s">
        <v>698</v>
      </c>
      <c r="E618" s="17" t="s">
        <v>1195</v>
      </c>
      <c r="F618" s="20">
        <v>4497.5</v>
      </c>
      <c r="G618" s="20">
        <v>-4496.5</v>
      </c>
      <c r="H618" s="17">
        <v>1</v>
      </c>
      <c r="I618" s="35" t="s">
        <v>293</v>
      </c>
      <c r="J618" s="35" t="s">
        <v>305</v>
      </c>
    </row>
    <row r="619" spans="1:10">
      <c r="A619" s="19"/>
      <c r="B619" s="18">
        <v>100000224974</v>
      </c>
      <c r="C619" s="19">
        <v>1</v>
      </c>
      <c r="D619" s="19" t="s">
        <v>698</v>
      </c>
      <c r="E619" s="17" t="s">
        <v>1195</v>
      </c>
      <c r="F619" s="20">
        <v>4497.5</v>
      </c>
      <c r="G619" s="20">
        <v>-4496.5</v>
      </c>
      <c r="H619" s="17">
        <v>1</v>
      </c>
      <c r="I619" s="35" t="s">
        <v>293</v>
      </c>
      <c r="J619" s="35" t="s">
        <v>305</v>
      </c>
    </row>
    <row r="620" spans="1:10">
      <c r="A620" s="19">
        <v>28</v>
      </c>
      <c r="B620" s="18">
        <v>100000240876</v>
      </c>
      <c r="C620" s="19">
        <v>0</v>
      </c>
      <c r="D620" s="19" t="s">
        <v>2401</v>
      </c>
      <c r="E620" s="17" t="s">
        <v>2402</v>
      </c>
      <c r="F620" s="20">
        <v>299781.59999999998</v>
      </c>
      <c r="G620" s="20">
        <v>-299780.59999999998</v>
      </c>
      <c r="H620" s="17">
        <v>1</v>
      </c>
      <c r="I620" s="35" t="s">
        <v>293</v>
      </c>
      <c r="J620" s="35" t="s">
        <v>305</v>
      </c>
    </row>
    <row r="621" spans="1:10">
      <c r="A621" s="19"/>
      <c r="B621" s="18">
        <v>100000240876</v>
      </c>
      <c r="C621" s="19">
        <v>1</v>
      </c>
      <c r="D621" s="19" t="s">
        <v>2401</v>
      </c>
      <c r="E621" s="17" t="s">
        <v>2402</v>
      </c>
      <c r="F621" s="20">
        <v>199854.4</v>
      </c>
      <c r="G621" s="20">
        <v>-199853.4</v>
      </c>
      <c r="H621" s="17">
        <v>1</v>
      </c>
      <c r="I621" s="35" t="s">
        <v>293</v>
      </c>
      <c r="J621" s="35" t="s">
        <v>305</v>
      </c>
    </row>
    <row r="622" spans="1:10">
      <c r="A622" s="19">
        <v>29</v>
      </c>
      <c r="B622" s="18">
        <v>100000252372</v>
      </c>
      <c r="C622" s="19">
        <v>0</v>
      </c>
      <c r="D622" s="19" t="s">
        <v>130</v>
      </c>
      <c r="E622" s="17" t="s">
        <v>2403</v>
      </c>
      <c r="F622" s="20">
        <v>11919.8</v>
      </c>
      <c r="G622" s="20">
        <v>-11918.8</v>
      </c>
      <c r="H622" s="17">
        <v>1</v>
      </c>
      <c r="I622" s="35" t="s">
        <v>293</v>
      </c>
      <c r="J622" s="35" t="s">
        <v>305</v>
      </c>
    </row>
    <row r="623" spans="1:10">
      <c r="A623" s="19">
        <v>30</v>
      </c>
      <c r="B623" s="18">
        <v>100000252373</v>
      </c>
      <c r="C623" s="19">
        <v>0</v>
      </c>
      <c r="D623" s="19" t="s">
        <v>130</v>
      </c>
      <c r="E623" s="17" t="s">
        <v>2403</v>
      </c>
      <c r="F623" s="20">
        <v>11919.8</v>
      </c>
      <c r="G623" s="20">
        <v>-11918.8</v>
      </c>
      <c r="H623" s="17">
        <v>1</v>
      </c>
      <c r="I623" s="35" t="s">
        <v>293</v>
      </c>
      <c r="J623" s="35" t="s">
        <v>305</v>
      </c>
    </row>
    <row r="624" spans="1:10">
      <c r="A624" s="19">
        <v>31</v>
      </c>
      <c r="B624" s="18">
        <v>100000252374</v>
      </c>
      <c r="C624" s="19">
        <v>0</v>
      </c>
      <c r="D624" s="19" t="s">
        <v>130</v>
      </c>
      <c r="E624" s="17" t="s">
        <v>2403</v>
      </c>
      <c r="F624" s="20">
        <v>11919.8</v>
      </c>
      <c r="G624" s="20">
        <v>-11918.8</v>
      </c>
      <c r="H624" s="17">
        <v>1</v>
      </c>
      <c r="I624" s="35" t="s">
        <v>293</v>
      </c>
      <c r="J624" s="35" t="s">
        <v>305</v>
      </c>
    </row>
    <row r="625" spans="1:10">
      <c r="A625" s="19">
        <v>32</v>
      </c>
      <c r="B625" s="18">
        <v>100000252375</v>
      </c>
      <c r="C625" s="19">
        <v>0</v>
      </c>
      <c r="D625" s="19" t="s">
        <v>130</v>
      </c>
      <c r="E625" s="17" t="s">
        <v>2403</v>
      </c>
      <c r="F625" s="20">
        <v>11919.8</v>
      </c>
      <c r="G625" s="20">
        <v>-11918.8</v>
      </c>
      <c r="H625" s="17">
        <v>1</v>
      </c>
      <c r="I625" s="35" t="s">
        <v>293</v>
      </c>
      <c r="J625" s="35" t="s">
        <v>305</v>
      </c>
    </row>
    <row r="626" spans="1:10">
      <c r="A626" s="19">
        <v>33</v>
      </c>
      <c r="B626" s="18">
        <v>100000252376</v>
      </c>
      <c r="C626" s="19">
        <v>0</v>
      </c>
      <c r="D626" s="19" t="s">
        <v>130</v>
      </c>
      <c r="E626" s="17" t="s">
        <v>2403</v>
      </c>
      <c r="F626" s="20">
        <v>11919.8</v>
      </c>
      <c r="G626" s="20">
        <v>-11918.8</v>
      </c>
      <c r="H626" s="17">
        <v>1</v>
      </c>
      <c r="I626" s="35" t="s">
        <v>293</v>
      </c>
      <c r="J626" s="35" t="s">
        <v>305</v>
      </c>
    </row>
    <row r="627" spans="1:10">
      <c r="A627" s="19">
        <v>34</v>
      </c>
      <c r="B627" s="18">
        <v>100000252377</v>
      </c>
      <c r="C627" s="19">
        <v>0</v>
      </c>
      <c r="D627" s="19" t="s">
        <v>130</v>
      </c>
      <c r="E627" s="17" t="s">
        <v>2403</v>
      </c>
      <c r="F627" s="20">
        <v>11919.8</v>
      </c>
      <c r="G627" s="20">
        <v>-11918.8</v>
      </c>
      <c r="H627" s="17">
        <v>1</v>
      </c>
      <c r="I627" s="35" t="s">
        <v>293</v>
      </c>
      <c r="J627" s="35" t="s">
        <v>305</v>
      </c>
    </row>
    <row r="628" spans="1:10">
      <c r="A628" s="19">
        <v>35</v>
      </c>
      <c r="B628" s="18">
        <v>100000252378</v>
      </c>
      <c r="C628" s="19">
        <v>0</v>
      </c>
      <c r="D628" s="19" t="s">
        <v>130</v>
      </c>
      <c r="E628" s="17" t="s">
        <v>2403</v>
      </c>
      <c r="F628" s="20">
        <v>11919.8</v>
      </c>
      <c r="G628" s="20">
        <v>-11918.8</v>
      </c>
      <c r="H628" s="17">
        <v>1</v>
      </c>
      <c r="I628" s="35" t="s">
        <v>293</v>
      </c>
      <c r="J628" s="35" t="s">
        <v>305</v>
      </c>
    </row>
    <row r="629" spans="1:10">
      <c r="A629" s="19">
        <v>36</v>
      </c>
      <c r="B629" s="18">
        <v>100000252379</v>
      </c>
      <c r="C629" s="19">
        <v>0</v>
      </c>
      <c r="D629" s="19" t="s">
        <v>130</v>
      </c>
      <c r="E629" s="17" t="s">
        <v>2403</v>
      </c>
      <c r="F629" s="20">
        <v>11919.8</v>
      </c>
      <c r="G629" s="20">
        <v>-11918.8</v>
      </c>
      <c r="H629" s="17">
        <v>1</v>
      </c>
      <c r="I629" s="35" t="s">
        <v>293</v>
      </c>
      <c r="J629" s="35" t="s">
        <v>305</v>
      </c>
    </row>
    <row r="630" spans="1:10">
      <c r="A630" s="19">
        <v>37</v>
      </c>
      <c r="B630" s="18">
        <v>100000252380</v>
      </c>
      <c r="C630" s="19">
        <v>0</v>
      </c>
      <c r="D630" s="19" t="s">
        <v>130</v>
      </c>
      <c r="E630" s="17" t="s">
        <v>2403</v>
      </c>
      <c r="F630" s="20">
        <v>11919.8</v>
      </c>
      <c r="G630" s="20">
        <v>-11918.8</v>
      </c>
      <c r="H630" s="17">
        <v>1</v>
      </c>
      <c r="I630" s="35" t="s">
        <v>293</v>
      </c>
      <c r="J630" s="35" t="s">
        <v>305</v>
      </c>
    </row>
    <row r="631" spans="1:10">
      <c r="A631" s="19">
        <v>38</v>
      </c>
      <c r="B631" s="18">
        <v>100000252381</v>
      </c>
      <c r="C631" s="19">
        <v>0</v>
      </c>
      <c r="D631" s="19" t="s">
        <v>130</v>
      </c>
      <c r="E631" s="17" t="s">
        <v>2403</v>
      </c>
      <c r="F631" s="20">
        <v>11919.8</v>
      </c>
      <c r="G631" s="20">
        <v>-11918.8</v>
      </c>
      <c r="H631" s="17">
        <v>1</v>
      </c>
      <c r="I631" s="35" t="s">
        <v>293</v>
      </c>
      <c r="J631" s="35" t="s">
        <v>305</v>
      </c>
    </row>
    <row r="632" spans="1:10">
      <c r="A632" s="19">
        <v>39</v>
      </c>
      <c r="B632" s="18">
        <v>100000252382</v>
      </c>
      <c r="C632" s="19">
        <v>0</v>
      </c>
      <c r="D632" s="19" t="s">
        <v>130</v>
      </c>
      <c r="E632" s="17" t="s">
        <v>2403</v>
      </c>
      <c r="F632" s="20">
        <v>11919.8</v>
      </c>
      <c r="G632" s="20">
        <v>-11918.8</v>
      </c>
      <c r="H632" s="17">
        <v>1</v>
      </c>
      <c r="I632" s="35" t="s">
        <v>293</v>
      </c>
      <c r="J632" s="35" t="s">
        <v>305</v>
      </c>
    </row>
    <row r="633" spans="1:10">
      <c r="A633" s="19">
        <v>40</v>
      </c>
      <c r="B633" s="18">
        <v>100000252383</v>
      </c>
      <c r="C633" s="19">
        <v>0</v>
      </c>
      <c r="D633" s="19" t="s">
        <v>130</v>
      </c>
      <c r="E633" s="17" t="s">
        <v>2403</v>
      </c>
      <c r="F633" s="20">
        <v>11919.8</v>
      </c>
      <c r="G633" s="20">
        <v>-11918.8</v>
      </c>
      <c r="H633" s="17">
        <v>1</v>
      </c>
      <c r="I633" s="35" t="s">
        <v>293</v>
      </c>
      <c r="J633" s="35" t="s">
        <v>305</v>
      </c>
    </row>
    <row r="634" spans="1:10">
      <c r="A634" s="19">
        <v>41</v>
      </c>
      <c r="B634" s="18">
        <v>100000252384</v>
      </c>
      <c r="C634" s="19">
        <v>0</v>
      </c>
      <c r="D634" s="19" t="s">
        <v>130</v>
      </c>
      <c r="E634" s="17" t="s">
        <v>2403</v>
      </c>
      <c r="F634" s="20">
        <v>11919.8</v>
      </c>
      <c r="G634" s="20">
        <v>-11918.8</v>
      </c>
      <c r="H634" s="17">
        <v>1</v>
      </c>
      <c r="I634" s="35" t="s">
        <v>293</v>
      </c>
      <c r="J634" s="35" t="s">
        <v>305</v>
      </c>
    </row>
    <row r="635" spans="1:10">
      <c r="A635" s="19">
        <v>42</v>
      </c>
      <c r="B635" s="18">
        <v>100000252385</v>
      </c>
      <c r="C635" s="19">
        <v>0</v>
      </c>
      <c r="D635" s="19" t="s">
        <v>130</v>
      </c>
      <c r="E635" s="17" t="s">
        <v>2403</v>
      </c>
      <c r="F635" s="20">
        <v>11919.8</v>
      </c>
      <c r="G635" s="20">
        <v>-11918.8</v>
      </c>
      <c r="H635" s="17">
        <v>1</v>
      </c>
      <c r="I635" s="35" t="s">
        <v>293</v>
      </c>
      <c r="J635" s="35" t="s">
        <v>305</v>
      </c>
    </row>
    <row r="636" spans="1:10">
      <c r="A636" s="19">
        <v>43</v>
      </c>
      <c r="B636" s="18">
        <v>100000252386</v>
      </c>
      <c r="C636" s="19">
        <v>0</v>
      </c>
      <c r="D636" s="19" t="s">
        <v>130</v>
      </c>
      <c r="E636" s="17" t="s">
        <v>2403</v>
      </c>
      <c r="F636" s="20">
        <v>11919.8</v>
      </c>
      <c r="G636" s="20">
        <v>-11918.8</v>
      </c>
      <c r="H636" s="17">
        <v>1</v>
      </c>
      <c r="I636" s="35" t="s">
        <v>293</v>
      </c>
      <c r="J636" s="35" t="s">
        <v>305</v>
      </c>
    </row>
    <row r="637" spans="1:10">
      <c r="A637" s="19">
        <v>44</v>
      </c>
      <c r="B637" s="18">
        <v>100000252387</v>
      </c>
      <c r="C637" s="19">
        <v>0</v>
      </c>
      <c r="D637" s="19" t="s">
        <v>130</v>
      </c>
      <c r="E637" s="17" t="s">
        <v>2403</v>
      </c>
      <c r="F637" s="20">
        <v>11919.8</v>
      </c>
      <c r="G637" s="20">
        <v>-11918.8</v>
      </c>
      <c r="H637" s="17">
        <v>1</v>
      </c>
      <c r="I637" s="35" t="s">
        <v>293</v>
      </c>
      <c r="J637" s="35" t="s">
        <v>305</v>
      </c>
    </row>
    <row r="638" spans="1:10">
      <c r="A638" s="19">
        <v>45</v>
      </c>
      <c r="B638" s="18">
        <v>100000252388</v>
      </c>
      <c r="C638" s="19">
        <v>0</v>
      </c>
      <c r="D638" s="19" t="s">
        <v>130</v>
      </c>
      <c r="E638" s="17" t="s">
        <v>2403</v>
      </c>
      <c r="F638" s="20">
        <v>11919.8</v>
      </c>
      <c r="G638" s="20">
        <v>-11918.8</v>
      </c>
      <c r="H638" s="17">
        <v>1</v>
      </c>
      <c r="I638" s="35" t="s">
        <v>293</v>
      </c>
      <c r="J638" s="35" t="s">
        <v>305</v>
      </c>
    </row>
    <row r="639" spans="1:10">
      <c r="A639" s="19">
        <v>46</v>
      </c>
      <c r="B639" s="18">
        <v>100000252389</v>
      </c>
      <c r="C639" s="19">
        <v>0</v>
      </c>
      <c r="D639" s="19" t="s">
        <v>130</v>
      </c>
      <c r="E639" s="17" t="s">
        <v>2403</v>
      </c>
      <c r="F639" s="20">
        <v>11919.8</v>
      </c>
      <c r="G639" s="20">
        <v>-11918.8</v>
      </c>
      <c r="H639" s="17">
        <v>1</v>
      </c>
      <c r="I639" s="35" t="s">
        <v>293</v>
      </c>
      <c r="J639" s="35" t="s">
        <v>305</v>
      </c>
    </row>
    <row r="640" spans="1:10">
      <c r="A640" s="19">
        <v>47</v>
      </c>
      <c r="B640" s="18">
        <v>100000252390</v>
      </c>
      <c r="C640" s="19">
        <v>0</v>
      </c>
      <c r="D640" s="19" t="s">
        <v>130</v>
      </c>
      <c r="E640" s="17" t="s">
        <v>2403</v>
      </c>
      <c r="F640" s="20">
        <v>11919.8</v>
      </c>
      <c r="G640" s="20">
        <v>-11918.8</v>
      </c>
      <c r="H640" s="17">
        <v>1</v>
      </c>
      <c r="I640" s="35" t="s">
        <v>293</v>
      </c>
      <c r="J640" s="35" t="s">
        <v>305</v>
      </c>
    </row>
    <row r="641" spans="1:10">
      <c r="A641" s="19">
        <v>48</v>
      </c>
      <c r="B641" s="18">
        <v>100000252391</v>
      </c>
      <c r="C641" s="19">
        <v>0</v>
      </c>
      <c r="D641" s="19" t="s">
        <v>130</v>
      </c>
      <c r="E641" s="17" t="s">
        <v>2403</v>
      </c>
      <c r="F641" s="20">
        <v>11919.8</v>
      </c>
      <c r="G641" s="20">
        <v>-11918.8</v>
      </c>
      <c r="H641" s="17">
        <v>1</v>
      </c>
      <c r="I641" s="35" t="s">
        <v>293</v>
      </c>
      <c r="J641" s="35" t="s">
        <v>305</v>
      </c>
    </row>
    <row r="642" spans="1:10">
      <c r="A642" s="19">
        <v>49</v>
      </c>
      <c r="B642" s="18">
        <v>100000252392</v>
      </c>
      <c r="C642" s="19">
        <v>0</v>
      </c>
      <c r="D642" s="19" t="s">
        <v>130</v>
      </c>
      <c r="E642" s="17" t="s">
        <v>2403</v>
      </c>
      <c r="F642" s="20">
        <v>11919.8</v>
      </c>
      <c r="G642" s="20">
        <v>-11918.8</v>
      </c>
      <c r="H642" s="17">
        <v>1</v>
      </c>
      <c r="I642" s="35" t="s">
        <v>293</v>
      </c>
      <c r="J642" s="35" t="s">
        <v>305</v>
      </c>
    </row>
    <row r="643" spans="1:10">
      <c r="A643" s="19">
        <v>50</v>
      </c>
      <c r="B643" s="18">
        <v>100000252393</v>
      </c>
      <c r="C643" s="19">
        <v>0</v>
      </c>
      <c r="D643" s="19" t="s">
        <v>130</v>
      </c>
      <c r="E643" s="17" t="s">
        <v>2403</v>
      </c>
      <c r="F643" s="20">
        <v>11919.8</v>
      </c>
      <c r="G643" s="20">
        <v>-11918.8</v>
      </c>
      <c r="H643" s="17">
        <v>1</v>
      </c>
      <c r="I643" s="35" t="s">
        <v>293</v>
      </c>
      <c r="J643" s="35" t="s">
        <v>305</v>
      </c>
    </row>
    <row r="644" spans="1:10">
      <c r="A644" s="19">
        <v>51</v>
      </c>
      <c r="B644" s="18">
        <v>100000252394</v>
      </c>
      <c r="C644" s="19">
        <v>0</v>
      </c>
      <c r="D644" s="19" t="s">
        <v>130</v>
      </c>
      <c r="E644" s="17" t="s">
        <v>2403</v>
      </c>
      <c r="F644" s="20">
        <v>11919.8</v>
      </c>
      <c r="G644" s="20">
        <v>-11918.8</v>
      </c>
      <c r="H644" s="17">
        <v>1</v>
      </c>
      <c r="I644" s="35" t="s">
        <v>293</v>
      </c>
      <c r="J644" s="35" t="s">
        <v>305</v>
      </c>
    </row>
    <row r="645" spans="1:10">
      <c r="A645" s="19">
        <v>52</v>
      </c>
      <c r="B645" s="18">
        <v>100000252395</v>
      </c>
      <c r="C645" s="19">
        <v>0</v>
      </c>
      <c r="D645" s="19" t="s">
        <v>130</v>
      </c>
      <c r="E645" s="17" t="s">
        <v>2403</v>
      </c>
      <c r="F645" s="20">
        <v>11919.8</v>
      </c>
      <c r="G645" s="20">
        <v>-11918.8</v>
      </c>
      <c r="H645" s="17">
        <v>1</v>
      </c>
      <c r="I645" s="35" t="s">
        <v>293</v>
      </c>
      <c r="J645" s="35" t="s">
        <v>305</v>
      </c>
    </row>
    <row r="646" spans="1:10">
      <c r="A646" s="19">
        <v>53</v>
      </c>
      <c r="B646" s="18">
        <v>100000252396</v>
      </c>
      <c r="C646" s="19">
        <v>0</v>
      </c>
      <c r="D646" s="19" t="s">
        <v>130</v>
      </c>
      <c r="E646" s="17" t="s">
        <v>2403</v>
      </c>
      <c r="F646" s="20">
        <v>11919.8</v>
      </c>
      <c r="G646" s="20">
        <v>-11918.8</v>
      </c>
      <c r="H646" s="17">
        <v>1</v>
      </c>
      <c r="I646" s="35" t="s">
        <v>293</v>
      </c>
      <c r="J646" s="35" t="s">
        <v>305</v>
      </c>
    </row>
    <row r="647" spans="1:10">
      <c r="A647" s="19">
        <v>54</v>
      </c>
      <c r="B647" s="18">
        <v>100000252397</v>
      </c>
      <c r="C647" s="19">
        <v>0</v>
      </c>
      <c r="D647" s="19" t="s">
        <v>130</v>
      </c>
      <c r="E647" s="17" t="s">
        <v>2403</v>
      </c>
      <c r="F647" s="20">
        <v>11919.8</v>
      </c>
      <c r="G647" s="20">
        <v>-11918.8</v>
      </c>
      <c r="H647" s="17">
        <v>1</v>
      </c>
      <c r="I647" s="35" t="s">
        <v>293</v>
      </c>
      <c r="J647" s="35" t="s">
        <v>305</v>
      </c>
    </row>
    <row r="648" spans="1:10">
      <c r="A648" s="19">
        <v>55</v>
      </c>
      <c r="B648" s="18">
        <v>100000252398</v>
      </c>
      <c r="C648" s="19">
        <v>0</v>
      </c>
      <c r="D648" s="19" t="s">
        <v>130</v>
      </c>
      <c r="E648" s="17" t="s">
        <v>2403</v>
      </c>
      <c r="F648" s="20">
        <v>11919.8</v>
      </c>
      <c r="G648" s="20">
        <v>-11918.8</v>
      </c>
      <c r="H648" s="17">
        <v>1</v>
      </c>
      <c r="I648" s="35" t="s">
        <v>293</v>
      </c>
      <c r="J648" s="35" t="s">
        <v>305</v>
      </c>
    </row>
    <row r="649" spans="1:10">
      <c r="A649" s="19">
        <v>56</v>
      </c>
      <c r="B649" s="18">
        <v>100000252399</v>
      </c>
      <c r="C649" s="19">
        <v>0</v>
      </c>
      <c r="D649" s="19" t="s">
        <v>130</v>
      </c>
      <c r="E649" s="17" t="s">
        <v>2403</v>
      </c>
      <c r="F649" s="20">
        <v>11919.8</v>
      </c>
      <c r="G649" s="20">
        <v>-11918.8</v>
      </c>
      <c r="H649" s="17">
        <v>1</v>
      </c>
      <c r="I649" s="35" t="s">
        <v>293</v>
      </c>
      <c r="J649" s="35" t="s">
        <v>305</v>
      </c>
    </row>
    <row r="650" spans="1:10">
      <c r="A650" s="19">
        <v>57</v>
      </c>
      <c r="B650" s="18">
        <v>100000252400</v>
      </c>
      <c r="C650" s="19">
        <v>0</v>
      </c>
      <c r="D650" s="19" t="s">
        <v>130</v>
      </c>
      <c r="E650" s="17" t="s">
        <v>2403</v>
      </c>
      <c r="F650" s="20">
        <v>11919.8</v>
      </c>
      <c r="G650" s="20">
        <v>-11918.8</v>
      </c>
      <c r="H650" s="17">
        <v>1</v>
      </c>
      <c r="I650" s="35" t="s">
        <v>293</v>
      </c>
      <c r="J650" s="35" t="s">
        <v>305</v>
      </c>
    </row>
    <row r="651" spans="1:10">
      <c r="A651" s="19">
        <v>58</v>
      </c>
      <c r="B651" s="18">
        <v>100000252401</v>
      </c>
      <c r="C651" s="19">
        <v>0</v>
      </c>
      <c r="D651" s="19" t="s">
        <v>130</v>
      </c>
      <c r="E651" s="17" t="s">
        <v>2403</v>
      </c>
      <c r="F651" s="20">
        <v>11919.8</v>
      </c>
      <c r="G651" s="20">
        <v>-11918.8</v>
      </c>
      <c r="H651" s="17">
        <v>1</v>
      </c>
      <c r="I651" s="35" t="s">
        <v>293</v>
      </c>
      <c r="J651" s="35" t="s">
        <v>305</v>
      </c>
    </row>
    <row r="652" spans="1:10">
      <c r="A652" s="19">
        <v>59</v>
      </c>
      <c r="B652" s="18">
        <v>100000252402</v>
      </c>
      <c r="C652" s="19">
        <v>0</v>
      </c>
      <c r="D652" s="19" t="s">
        <v>130</v>
      </c>
      <c r="E652" s="17" t="s">
        <v>2403</v>
      </c>
      <c r="F652" s="20">
        <v>11919.8</v>
      </c>
      <c r="G652" s="20">
        <v>-11918.8</v>
      </c>
      <c r="H652" s="17">
        <v>1</v>
      </c>
      <c r="I652" s="35" t="s">
        <v>293</v>
      </c>
      <c r="J652" s="35" t="s">
        <v>305</v>
      </c>
    </row>
    <row r="653" spans="1:10">
      <c r="A653" s="19">
        <v>60</v>
      </c>
      <c r="B653" s="18">
        <v>100000252403</v>
      </c>
      <c r="C653" s="19">
        <v>0</v>
      </c>
      <c r="D653" s="19" t="s">
        <v>130</v>
      </c>
      <c r="E653" s="17" t="s">
        <v>2403</v>
      </c>
      <c r="F653" s="20">
        <v>11919.8</v>
      </c>
      <c r="G653" s="20">
        <v>-11918.8</v>
      </c>
      <c r="H653" s="17">
        <v>1</v>
      </c>
      <c r="I653" s="35" t="s">
        <v>293</v>
      </c>
      <c r="J653" s="35" t="s">
        <v>305</v>
      </c>
    </row>
    <row r="654" spans="1:10">
      <c r="A654" s="19">
        <v>61</v>
      </c>
      <c r="B654" s="18">
        <v>100000252404</v>
      </c>
      <c r="C654" s="19">
        <v>0</v>
      </c>
      <c r="D654" s="19" t="s">
        <v>130</v>
      </c>
      <c r="E654" s="17" t="s">
        <v>2403</v>
      </c>
      <c r="F654" s="20">
        <v>11919.8</v>
      </c>
      <c r="G654" s="20">
        <v>-11918.8</v>
      </c>
      <c r="H654" s="17">
        <v>1</v>
      </c>
      <c r="I654" s="35" t="s">
        <v>293</v>
      </c>
      <c r="J654" s="35" t="s">
        <v>305</v>
      </c>
    </row>
    <row r="655" spans="1:10">
      <c r="A655" s="19">
        <v>62</v>
      </c>
      <c r="B655" s="18">
        <v>100000252405</v>
      </c>
      <c r="C655" s="19">
        <v>0</v>
      </c>
      <c r="D655" s="19" t="s">
        <v>130</v>
      </c>
      <c r="E655" s="17" t="s">
        <v>2403</v>
      </c>
      <c r="F655" s="20">
        <v>11919.8</v>
      </c>
      <c r="G655" s="20">
        <v>-11918.8</v>
      </c>
      <c r="H655" s="17">
        <v>1</v>
      </c>
      <c r="I655" s="35" t="s">
        <v>293</v>
      </c>
      <c r="J655" s="35" t="s">
        <v>305</v>
      </c>
    </row>
    <row r="656" spans="1:10">
      <c r="A656" s="19">
        <v>63</v>
      </c>
      <c r="B656" s="18">
        <v>100000252406</v>
      </c>
      <c r="C656" s="19">
        <v>0</v>
      </c>
      <c r="D656" s="19" t="s">
        <v>130</v>
      </c>
      <c r="E656" s="17" t="s">
        <v>2403</v>
      </c>
      <c r="F656" s="20">
        <v>11919.8</v>
      </c>
      <c r="G656" s="20">
        <v>-11918.8</v>
      </c>
      <c r="H656" s="17">
        <v>1</v>
      </c>
      <c r="I656" s="35" t="s">
        <v>293</v>
      </c>
      <c r="J656" s="35" t="s">
        <v>305</v>
      </c>
    </row>
    <row r="657" spans="1:10">
      <c r="A657" s="19">
        <v>64</v>
      </c>
      <c r="B657" s="18">
        <v>100000252407</v>
      </c>
      <c r="C657" s="19">
        <v>0</v>
      </c>
      <c r="D657" s="19" t="s">
        <v>130</v>
      </c>
      <c r="E657" s="17" t="s">
        <v>2403</v>
      </c>
      <c r="F657" s="20">
        <v>11919.8</v>
      </c>
      <c r="G657" s="20">
        <v>-11918.8</v>
      </c>
      <c r="H657" s="17">
        <v>1</v>
      </c>
      <c r="I657" s="35" t="s">
        <v>293</v>
      </c>
      <c r="J657" s="35" t="s">
        <v>305</v>
      </c>
    </row>
    <row r="658" spans="1:10">
      <c r="A658" s="19">
        <v>65</v>
      </c>
      <c r="B658" s="18">
        <v>100000252408</v>
      </c>
      <c r="C658" s="19">
        <v>0</v>
      </c>
      <c r="D658" s="19" t="s">
        <v>130</v>
      </c>
      <c r="E658" s="17" t="s">
        <v>2403</v>
      </c>
      <c r="F658" s="20">
        <v>11919.8</v>
      </c>
      <c r="G658" s="20">
        <v>-11918.8</v>
      </c>
      <c r="H658" s="17">
        <v>1</v>
      </c>
      <c r="I658" s="35" t="s">
        <v>293</v>
      </c>
      <c r="J658" s="35" t="s">
        <v>305</v>
      </c>
    </row>
    <row r="659" spans="1:10">
      <c r="A659" s="19">
        <v>66</v>
      </c>
      <c r="B659" s="18">
        <v>100000252409</v>
      </c>
      <c r="C659" s="19">
        <v>0</v>
      </c>
      <c r="D659" s="19" t="s">
        <v>130</v>
      </c>
      <c r="E659" s="17" t="s">
        <v>2403</v>
      </c>
      <c r="F659" s="20">
        <v>11919.8</v>
      </c>
      <c r="G659" s="20">
        <v>-11918.8</v>
      </c>
      <c r="H659" s="17">
        <v>1</v>
      </c>
      <c r="I659" s="35" t="s">
        <v>293</v>
      </c>
      <c r="J659" s="35" t="s">
        <v>305</v>
      </c>
    </row>
    <row r="660" spans="1:10">
      <c r="A660" s="19">
        <v>67</v>
      </c>
      <c r="B660" s="18">
        <v>100000252410</v>
      </c>
      <c r="C660" s="19">
        <v>0</v>
      </c>
      <c r="D660" s="19" t="s">
        <v>130</v>
      </c>
      <c r="E660" s="17" t="s">
        <v>2403</v>
      </c>
      <c r="F660" s="20">
        <v>11919.8</v>
      </c>
      <c r="G660" s="20">
        <v>-11918.8</v>
      </c>
      <c r="H660" s="17">
        <v>1</v>
      </c>
      <c r="I660" s="35" t="s">
        <v>293</v>
      </c>
      <c r="J660" s="35" t="s">
        <v>305</v>
      </c>
    </row>
    <row r="661" spans="1:10">
      <c r="A661" s="19">
        <v>68</v>
      </c>
      <c r="B661" s="18">
        <v>100000252411</v>
      </c>
      <c r="C661" s="19">
        <v>0</v>
      </c>
      <c r="D661" s="19" t="s">
        <v>130</v>
      </c>
      <c r="E661" s="17" t="s">
        <v>2403</v>
      </c>
      <c r="F661" s="20">
        <v>11919.8</v>
      </c>
      <c r="G661" s="20">
        <v>-11918.8</v>
      </c>
      <c r="H661" s="17">
        <v>1</v>
      </c>
      <c r="I661" s="35" t="s">
        <v>293</v>
      </c>
      <c r="J661" s="35" t="s">
        <v>305</v>
      </c>
    </row>
    <row r="662" spans="1:10">
      <c r="A662" s="19">
        <v>69</v>
      </c>
      <c r="B662" s="18">
        <v>100000252412</v>
      </c>
      <c r="C662" s="19">
        <v>0</v>
      </c>
      <c r="D662" s="19" t="s">
        <v>130</v>
      </c>
      <c r="E662" s="17" t="s">
        <v>2403</v>
      </c>
      <c r="F662" s="20">
        <v>11919.8</v>
      </c>
      <c r="G662" s="20">
        <v>-11918.8</v>
      </c>
      <c r="H662" s="17">
        <v>1</v>
      </c>
      <c r="I662" s="35" t="s">
        <v>293</v>
      </c>
      <c r="J662" s="35" t="s">
        <v>305</v>
      </c>
    </row>
    <row r="663" spans="1:10">
      <c r="A663" s="19">
        <v>70</v>
      </c>
      <c r="B663" s="18">
        <v>100000252413</v>
      </c>
      <c r="C663" s="19">
        <v>0</v>
      </c>
      <c r="D663" s="19" t="s">
        <v>130</v>
      </c>
      <c r="E663" s="17" t="s">
        <v>2403</v>
      </c>
      <c r="F663" s="20">
        <v>11919.8</v>
      </c>
      <c r="G663" s="20">
        <v>-11918.8</v>
      </c>
      <c r="H663" s="17">
        <v>1</v>
      </c>
      <c r="I663" s="35" t="s">
        <v>293</v>
      </c>
      <c r="J663" s="35" t="s">
        <v>305</v>
      </c>
    </row>
    <row r="664" spans="1:10">
      <c r="A664" s="19">
        <v>71</v>
      </c>
      <c r="B664" s="18">
        <v>100000252414</v>
      </c>
      <c r="C664" s="19">
        <v>0</v>
      </c>
      <c r="D664" s="19" t="s">
        <v>130</v>
      </c>
      <c r="E664" s="17" t="s">
        <v>2403</v>
      </c>
      <c r="F664" s="20">
        <v>11919.8</v>
      </c>
      <c r="G664" s="20">
        <v>-11918.8</v>
      </c>
      <c r="H664" s="17">
        <v>1</v>
      </c>
      <c r="I664" s="35" t="s">
        <v>293</v>
      </c>
      <c r="J664" s="35" t="s">
        <v>305</v>
      </c>
    </row>
    <row r="665" spans="1:10">
      <c r="A665" s="19">
        <v>72</v>
      </c>
      <c r="B665" s="18">
        <v>100000252415</v>
      </c>
      <c r="C665" s="19">
        <v>0</v>
      </c>
      <c r="D665" s="19" t="s">
        <v>130</v>
      </c>
      <c r="E665" s="17" t="s">
        <v>2403</v>
      </c>
      <c r="F665" s="20">
        <v>11919.8</v>
      </c>
      <c r="G665" s="20">
        <v>-11918.8</v>
      </c>
      <c r="H665" s="17">
        <v>1</v>
      </c>
      <c r="I665" s="35" t="s">
        <v>293</v>
      </c>
      <c r="J665" s="35" t="s">
        <v>305</v>
      </c>
    </row>
    <row r="666" spans="1:10">
      <c r="A666" s="19">
        <v>73</v>
      </c>
      <c r="B666" s="18">
        <v>100000252416</v>
      </c>
      <c r="C666" s="19">
        <v>0</v>
      </c>
      <c r="D666" s="19" t="s">
        <v>130</v>
      </c>
      <c r="E666" s="17" t="s">
        <v>2403</v>
      </c>
      <c r="F666" s="20">
        <v>11919.8</v>
      </c>
      <c r="G666" s="20">
        <v>-11918.8</v>
      </c>
      <c r="H666" s="17">
        <v>1</v>
      </c>
      <c r="I666" s="35" t="s">
        <v>293</v>
      </c>
      <c r="J666" s="35" t="s">
        <v>305</v>
      </c>
    </row>
    <row r="667" spans="1:10">
      <c r="A667" s="19">
        <v>74</v>
      </c>
      <c r="B667" s="18">
        <v>100000252417</v>
      </c>
      <c r="C667" s="19">
        <v>0</v>
      </c>
      <c r="D667" s="19" t="s">
        <v>130</v>
      </c>
      <c r="E667" s="17" t="s">
        <v>2403</v>
      </c>
      <c r="F667" s="20">
        <v>11919.8</v>
      </c>
      <c r="G667" s="20">
        <v>-11918.8</v>
      </c>
      <c r="H667" s="17">
        <v>1</v>
      </c>
      <c r="I667" s="35" t="s">
        <v>293</v>
      </c>
      <c r="J667" s="35" t="s">
        <v>305</v>
      </c>
    </row>
    <row r="668" spans="1:10">
      <c r="A668" s="19">
        <v>75</v>
      </c>
      <c r="B668" s="18">
        <v>100000252418</v>
      </c>
      <c r="C668" s="19">
        <v>0</v>
      </c>
      <c r="D668" s="19" t="s">
        <v>130</v>
      </c>
      <c r="E668" s="17" t="s">
        <v>2403</v>
      </c>
      <c r="F668" s="20">
        <v>11919.8</v>
      </c>
      <c r="G668" s="20">
        <v>-11918.8</v>
      </c>
      <c r="H668" s="17">
        <v>1</v>
      </c>
      <c r="I668" s="35" t="s">
        <v>293</v>
      </c>
      <c r="J668" s="35" t="s">
        <v>305</v>
      </c>
    </row>
    <row r="669" spans="1:10">
      <c r="A669" s="19">
        <v>76</v>
      </c>
      <c r="B669" s="18">
        <v>100000252419</v>
      </c>
      <c r="C669" s="19">
        <v>0</v>
      </c>
      <c r="D669" s="19" t="s">
        <v>130</v>
      </c>
      <c r="E669" s="17" t="s">
        <v>2403</v>
      </c>
      <c r="F669" s="20">
        <v>11919.8</v>
      </c>
      <c r="G669" s="20">
        <v>-11918.8</v>
      </c>
      <c r="H669" s="17">
        <v>1</v>
      </c>
      <c r="I669" s="35" t="s">
        <v>293</v>
      </c>
      <c r="J669" s="35" t="s">
        <v>305</v>
      </c>
    </row>
    <row r="670" spans="1:10">
      <c r="A670" s="19">
        <v>77</v>
      </c>
      <c r="B670" s="18">
        <v>100000252420</v>
      </c>
      <c r="C670" s="19">
        <v>0</v>
      </c>
      <c r="D670" s="19" t="s">
        <v>130</v>
      </c>
      <c r="E670" s="17" t="s">
        <v>2403</v>
      </c>
      <c r="F670" s="20">
        <v>11919.8</v>
      </c>
      <c r="G670" s="20">
        <v>-11918.8</v>
      </c>
      <c r="H670" s="17">
        <v>1</v>
      </c>
      <c r="I670" s="35" t="s">
        <v>293</v>
      </c>
      <c r="J670" s="35" t="s">
        <v>305</v>
      </c>
    </row>
    <row r="671" spans="1:10">
      <c r="A671" s="19">
        <v>78</v>
      </c>
      <c r="B671" s="18">
        <v>100000252421</v>
      </c>
      <c r="C671" s="19">
        <v>0</v>
      </c>
      <c r="D671" s="19" t="s">
        <v>130</v>
      </c>
      <c r="E671" s="17" t="s">
        <v>2403</v>
      </c>
      <c r="F671" s="20">
        <v>11919.8</v>
      </c>
      <c r="G671" s="20">
        <v>-11918.8</v>
      </c>
      <c r="H671" s="17">
        <v>1</v>
      </c>
      <c r="I671" s="35" t="s">
        <v>293</v>
      </c>
      <c r="J671" s="35" t="s">
        <v>305</v>
      </c>
    </row>
    <row r="672" spans="1:10">
      <c r="A672" s="19">
        <v>79</v>
      </c>
      <c r="B672" s="18">
        <v>100000252422</v>
      </c>
      <c r="C672" s="19">
        <v>0</v>
      </c>
      <c r="D672" s="19" t="s">
        <v>130</v>
      </c>
      <c r="E672" s="17" t="s">
        <v>2403</v>
      </c>
      <c r="F672" s="20">
        <v>11919.8</v>
      </c>
      <c r="G672" s="20">
        <v>-11918.8</v>
      </c>
      <c r="H672" s="17">
        <v>1</v>
      </c>
      <c r="I672" s="35" t="s">
        <v>293</v>
      </c>
      <c r="J672" s="35" t="s">
        <v>305</v>
      </c>
    </row>
    <row r="673" spans="1:10">
      <c r="A673" s="19">
        <v>80</v>
      </c>
      <c r="B673" s="18">
        <v>100000252423</v>
      </c>
      <c r="C673" s="19">
        <v>0</v>
      </c>
      <c r="D673" s="19" t="s">
        <v>130</v>
      </c>
      <c r="E673" s="17" t="s">
        <v>2403</v>
      </c>
      <c r="F673" s="20">
        <v>11919.8</v>
      </c>
      <c r="G673" s="20">
        <v>-11918.8</v>
      </c>
      <c r="H673" s="17">
        <v>1</v>
      </c>
      <c r="I673" s="35" t="s">
        <v>293</v>
      </c>
      <c r="J673" s="35" t="s">
        <v>305</v>
      </c>
    </row>
    <row r="674" spans="1:10">
      <c r="A674" s="19">
        <v>81</v>
      </c>
      <c r="B674" s="18">
        <v>100000252424</v>
      </c>
      <c r="C674" s="19">
        <v>0</v>
      </c>
      <c r="D674" s="19" t="s">
        <v>130</v>
      </c>
      <c r="E674" s="17" t="s">
        <v>2403</v>
      </c>
      <c r="F674" s="20">
        <v>11919.8</v>
      </c>
      <c r="G674" s="20">
        <v>-11918.8</v>
      </c>
      <c r="H674" s="17">
        <v>1</v>
      </c>
      <c r="I674" s="35" t="s">
        <v>293</v>
      </c>
      <c r="J674" s="35" t="s">
        <v>305</v>
      </c>
    </row>
    <row r="675" spans="1:10">
      <c r="A675" s="19">
        <v>82</v>
      </c>
      <c r="B675" s="18">
        <v>100000252425</v>
      </c>
      <c r="C675" s="19">
        <v>0</v>
      </c>
      <c r="D675" s="19" t="s">
        <v>130</v>
      </c>
      <c r="E675" s="17" t="s">
        <v>2403</v>
      </c>
      <c r="F675" s="20">
        <v>11919.8</v>
      </c>
      <c r="G675" s="20">
        <v>-11918.8</v>
      </c>
      <c r="H675" s="17">
        <v>1</v>
      </c>
      <c r="I675" s="35" t="s">
        <v>293</v>
      </c>
      <c r="J675" s="35" t="s">
        <v>305</v>
      </c>
    </row>
    <row r="676" spans="1:10">
      <c r="A676" s="19">
        <v>83</v>
      </c>
      <c r="B676" s="18">
        <v>100000252426</v>
      </c>
      <c r="C676" s="19">
        <v>0</v>
      </c>
      <c r="D676" s="19" t="s">
        <v>130</v>
      </c>
      <c r="E676" s="17" t="s">
        <v>2403</v>
      </c>
      <c r="F676" s="20">
        <v>11919.8</v>
      </c>
      <c r="G676" s="20">
        <v>-11918.8</v>
      </c>
      <c r="H676" s="17">
        <v>1</v>
      </c>
      <c r="I676" s="35" t="s">
        <v>293</v>
      </c>
      <c r="J676" s="35" t="s">
        <v>305</v>
      </c>
    </row>
    <row r="677" spans="1:10">
      <c r="A677" s="19">
        <v>84</v>
      </c>
      <c r="B677" s="18">
        <v>100000252427</v>
      </c>
      <c r="C677" s="19">
        <v>0</v>
      </c>
      <c r="D677" s="19" t="s">
        <v>130</v>
      </c>
      <c r="E677" s="17" t="s">
        <v>2403</v>
      </c>
      <c r="F677" s="20">
        <v>11919.8</v>
      </c>
      <c r="G677" s="20">
        <v>-11918.8</v>
      </c>
      <c r="H677" s="17">
        <v>1</v>
      </c>
      <c r="I677" s="35" t="s">
        <v>293</v>
      </c>
      <c r="J677" s="35" t="s">
        <v>305</v>
      </c>
    </row>
    <row r="678" spans="1:10">
      <c r="A678" s="19">
        <v>85</v>
      </c>
      <c r="B678" s="18">
        <v>100000252428</v>
      </c>
      <c r="C678" s="19">
        <v>0</v>
      </c>
      <c r="D678" s="19" t="s">
        <v>130</v>
      </c>
      <c r="E678" s="17" t="s">
        <v>2403</v>
      </c>
      <c r="F678" s="20">
        <v>11919.8</v>
      </c>
      <c r="G678" s="20">
        <v>-11918.8</v>
      </c>
      <c r="H678" s="17">
        <v>1</v>
      </c>
      <c r="I678" s="35" t="s">
        <v>293</v>
      </c>
      <c r="J678" s="35" t="s">
        <v>305</v>
      </c>
    </row>
    <row r="679" spans="1:10">
      <c r="A679" s="19">
        <v>86</v>
      </c>
      <c r="B679" s="18">
        <v>100000252429</v>
      </c>
      <c r="C679" s="19">
        <v>0</v>
      </c>
      <c r="D679" s="19" t="s">
        <v>130</v>
      </c>
      <c r="E679" s="17" t="s">
        <v>2403</v>
      </c>
      <c r="F679" s="20">
        <v>11919.8</v>
      </c>
      <c r="G679" s="20">
        <v>-11918.8</v>
      </c>
      <c r="H679" s="17">
        <v>1</v>
      </c>
      <c r="I679" s="35" t="s">
        <v>293</v>
      </c>
      <c r="J679" s="35" t="s">
        <v>305</v>
      </c>
    </row>
    <row r="680" spans="1:10">
      <c r="A680" s="19">
        <v>87</v>
      </c>
      <c r="B680" s="18">
        <v>100000252430</v>
      </c>
      <c r="C680" s="19">
        <v>0</v>
      </c>
      <c r="D680" s="19" t="s">
        <v>130</v>
      </c>
      <c r="E680" s="17" t="s">
        <v>2403</v>
      </c>
      <c r="F680" s="20">
        <v>11919.8</v>
      </c>
      <c r="G680" s="20">
        <v>-11918.8</v>
      </c>
      <c r="H680" s="17">
        <v>1</v>
      </c>
      <c r="I680" s="35" t="s">
        <v>293</v>
      </c>
      <c r="J680" s="35" t="s">
        <v>305</v>
      </c>
    </row>
    <row r="681" spans="1:10">
      <c r="A681" s="19">
        <v>88</v>
      </c>
      <c r="B681" s="18">
        <v>100000252431</v>
      </c>
      <c r="C681" s="19">
        <v>0</v>
      </c>
      <c r="D681" s="19" t="s">
        <v>130</v>
      </c>
      <c r="E681" s="17" t="s">
        <v>2403</v>
      </c>
      <c r="F681" s="20">
        <v>11919.8</v>
      </c>
      <c r="G681" s="20">
        <v>-11918.8</v>
      </c>
      <c r="H681" s="17">
        <v>1</v>
      </c>
      <c r="I681" s="35" t="s">
        <v>293</v>
      </c>
      <c r="J681" s="35" t="s">
        <v>305</v>
      </c>
    </row>
    <row r="682" spans="1:10">
      <c r="A682" s="19">
        <v>89</v>
      </c>
      <c r="B682" s="18">
        <v>100000252432</v>
      </c>
      <c r="C682" s="19">
        <v>0</v>
      </c>
      <c r="D682" s="19" t="s">
        <v>130</v>
      </c>
      <c r="E682" s="17" t="s">
        <v>2403</v>
      </c>
      <c r="F682" s="20">
        <v>11919.8</v>
      </c>
      <c r="G682" s="20">
        <v>-11918.8</v>
      </c>
      <c r="H682" s="17">
        <v>1</v>
      </c>
      <c r="I682" s="35" t="s">
        <v>293</v>
      </c>
      <c r="J682" s="35" t="s">
        <v>305</v>
      </c>
    </row>
    <row r="683" spans="1:10">
      <c r="A683" s="19">
        <v>90</v>
      </c>
      <c r="B683" s="18">
        <v>100000252433</v>
      </c>
      <c r="C683" s="19">
        <v>0</v>
      </c>
      <c r="D683" s="19" t="s">
        <v>130</v>
      </c>
      <c r="E683" s="17" t="s">
        <v>2403</v>
      </c>
      <c r="F683" s="20">
        <v>11919.8</v>
      </c>
      <c r="G683" s="20">
        <v>-11918.8</v>
      </c>
      <c r="H683" s="17">
        <v>1</v>
      </c>
      <c r="I683" s="35" t="s">
        <v>293</v>
      </c>
      <c r="J683" s="35" t="s">
        <v>305</v>
      </c>
    </row>
    <row r="684" spans="1:10">
      <c r="A684" s="19">
        <v>91</v>
      </c>
      <c r="B684" s="18">
        <v>100000252434</v>
      </c>
      <c r="C684" s="19">
        <v>0</v>
      </c>
      <c r="D684" s="19" t="s">
        <v>130</v>
      </c>
      <c r="E684" s="17" t="s">
        <v>2403</v>
      </c>
      <c r="F684" s="20">
        <v>11919.8</v>
      </c>
      <c r="G684" s="20">
        <v>-11918.8</v>
      </c>
      <c r="H684" s="17">
        <v>1</v>
      </c>
      <c r="I684" s="35" t="s">
        <v>293</v>
      </c>
      <c r="J684" s="35" t="s">
        <v>305</v>
      </c>
    </row>
    <row r="685" spans="1:10">
      <c r="A685" s="19">
        <v>92</v>
      </c>
      <c r="B685" s="18">
        <v>100000252435</v>
      </c>
      <c r="C685" s="19">
        <v>0</v>
      </c>
      <c r="D685" s="19" t="s">
        <v>130</v>
      </c>
      <c r="E685" s="17" t="s">
        <v>2403</v>
      </c>
      <c r="F685" s="20">
        <v>11919.8</v>
      </c>
      <c r="G685" s="20">
        <v>-11918.8</v>
      </c>
      <c r="H685" s="17">
        <v>1</v>
      </c>
      <c r="I685" s="35" t="s">
        <v>293</v>
      </c>
      <c r="J685" s="35" t="s">
        <v>305</v>
      </c>
    </row>
    <row r="686" spans="1:10">
      <c r="A686" s="19">
        <v>93</v>
      </c>
      <c r="B686" s="18">
        <v>100000263063</v>
      </c>
      <c r="C686" s="19">
        <v>0</v>
      </c>
      <c r="D686" s="19" t="s">
        <v>10</v>
      </c>
      <c r="E686" s="17" t="s">
        <v>1197</v>
      </c>
      <c r="F686" s="20">
        <v>743008</v>
      </c>
      <c r="G686" s="20">
        <v>-743007</v>
      </c>
      <c r="H686" s="17">
        <v>1</v>
      </c>
      <c r="I686" s="35" t="s">
        <v>293</v>
      </c>
      <c r="J686" s="35" t="s">
        <v>305</v>
      </c>
    </row>
    <row r="687" spans="1:10">
      <c r="A687" s="19">
        <v>94</v>
      </c>
      <c r="B687" s="18">
        <v>100000263064</v>
      </c>
      <c r="C687" s="19">
        <v>0</v>
      </c>
      <c r="D687" s="19" t="s">
        <v>10</v>
      </c>
      <c r="E687" s="17" t="s">
        <v>1197</v>
      </c>
      <c r="F687" s="20">
        <v>743008</v>
      </c>
      <c r="G687" s="20">
        <v>-743007</v>
      </c>
      <c r="H687" s="17">
        <v>1</v>
      </c>
      <c r="I687" s="35" t="s">
        <v>293</v>
      </c>
      <c r="J687" s="35" t="s">
        <v>305</v>
      </c>
    </row>
    <row r="688" spans="1:10">
      <c r="A688" s="17"/>
      <c r="B688" s="22" t="s">
        <v>280</v>
      </c>
      <c r="C688" s="19"/>
      <c r="D688" s="19"/>
      <c r="E688" s="17"/>
      <c r="F688" s="23">
        <f>SUM(F589:F687)</f>
        <v>3210820.200000003</v>
      </c>
      <c r="G688" s="23">
        <f t="shared" ref="G688:H688" si="10">SUM(G589:G687)</f>
        <v>-3210721.200000003</v>
      </c>
      <c r="H688" s="23">
        <f t="shared" si="10"/>
        <v>99</v>
      </c>
    </row>
    <row r="689" spans="1:12" s="8" customFormat="1">
      <c r="A689" s="43" t="s">
        <v>276</v>
      </c>
      <c r="B689" s="44"/>
      <c r="C689" s="44"/>
      <c r="D689" s="44"/>
      <c r="E689" s="45"/>
      <c r="F689" s="7">
        <f>F688+F585</f>
        <v>8208886.8700000029</v>
      </c>
      <c r="G689" s="7">
        <f t="shared" ref="G689:H689" si="11">G688+G585</f>
        <v>-4672951.490000003</v>
      </c>
      <c r="H689" s="7">
        <f t="shared" si="11"/>
        <v>3535935.3800000004</v>
      </c>
      <c r="I689" s="39"/>
      <c r="J689" s="40"/>
    </row>
    <row r="690" spans="1:12">
      <c r="B690" s="4" t="s">
        <v>142</v>
      </c>
      <c r="F690" s="5">
        <v>8208886.8700000001</v>
      </c>
      <c r="G690" s="5">
        <v>-4672951.49</v>
      </c>
      <c r="H690" s="5">
        <v>3535935.38</v>
      </c>
    </row>
    <row r="691" spans="1:12">
      <c r="F691" s="5"/>
      <c r="G691" s="5"/>
      <c r="H691" s="5"/>
    </row>
    <row r="692" spans="1:12">
      <c r="A692" s="13" t="s">
        <v>175</v>
      </c>
      <c r="F692" s="5"/>
      <c r="G692" s="5"/>
      <c r="H692" s="5"/>
    </row>
    <row r="693" spans="1:12" s="12" customFormat="1">
      <c r="A693" s="15" t="s">
        <v>273</v>
      </c>
      <c r="B693" s="16" t="s">
        <v>1</v>
      </c>
      <c r="C693" s="15" t="s">
        <v>2</v>
      </c>
      <c r="D693" s="15" t="s">
        <v>274</v>
      </c>
      <c r="E693" s="15" t="s">
        <v>3</v>
      </c>
      <c r="F693" s="15" t="s">
        <v>4</v>
      </c>
      <c r="G693" s="15" t="s">
        <v>307</v>
      </c>
      <c r="H693" s="15" t="s">
        <v>6</v>
      </c>
      <c r="I693" s="34"/>
      <c r="J693" s="34"/>
      <c r="K693" s="6"/>
      <c r="L693" s="6"/>
    </row>
    <row r="694" spans="1:12">
      <c r="A694" s="19">
        <v>1</v>
      </c>
      <c r="B694" s="18">
        <v>100000255009</v>
      </c>
      <c r="C694" s="19">
        <v>0</v>
      </c>
      <c r="D694" s="19" t="s">
        <v>1199</v>
      </c>
      <c r="E694" s="17" t="s">
        <v>1200</v>
      </c>
      <c r="F694" s="20">
        <v>9000</v>
      </c>
      <c r="G694" s="20">
        <v>-5414.78</v>
      </c>
      <c r="H694" s="20">
        <v>3585.22</v>
      </c>
      <c r="I694" s="35" t="s">
        <v>294</v>
      </c>
      <c r="J694" s="35" t="s">
        <v>304</v>
      </c>
    </row>
    <row r="695" spans="1:12">
      <c r="A695" s="19">
        <v>2</v>
      </c>
      <c r="B695" s="18">
        <v>100000401249</v>
      </c>
      <c r="C695" s="19">
        <v>0</v>
      </c>
      <c r="D695" s="19" t="s">
        <v>136</v>
      </c>
      <c r="E695" s="17" t="s">
        <v>2404</v>
      </c>
      <c r="F695" s="20">
        <v>160000</v>
      </c>
      <c r="G695" s="20">
        <v>-13326.03</v>
      </c>
      <c r="H695" s="20">
        <v>146673.97</v>
      </c>
      <c r="I695" s="35" t="s">
        <v>294</v>
      </c>
      <c r="J695" s="35" t="s">
        <v>304</v>
      </c>
    </row>
    <row r="696" spans="1:12">
      <c r="A696" s="19">
        <v>3</v>
      </c>
      <c r="B696" s="18">
        <v>100000401250</v>
      </c>
      <c r="C696" s="19">
        <v>0</v>
      </c>
      <c r="D696" s="19" t="s">
        <v>136</v>
      </c>
      <c r="E696" s="17" t="s">
        <v>2404</v>
      </c>
      <c r="F696" s="20">
        <v>170000</v>
      </c>
      <c r="G696" s="20">
        <v>-14158.9</v>
      </c>
      <c r="H696" s="20">
        <v>155841.1</v>
      </c>
      <c r="I696" s="35" t="s">
        <v>294</v>
      </c>
      <c r="J696" s="35" t="s">
        <v>304</v>
      </c>
    </row>
    <row r="697" spans="1:12">
      <c r="A697" s="19">
        <v>4</v>
      </c>
      <c r="B697" s="18">
        <v>100000450394</v>
      </c>
      <c r="C697" s="19">
        <v>0</v>
      </c>
      <c r="D697" s="19" t="s">
        <v>19</v>
      </c>
      <c r="E697" s="17" t="s">
        <v>2405</v>
      </c>
      <c r="F697" s="20">
        <v>4966400</v>
      </c>
      <c r="G697" s="20">
        <v>-635627.49</v>
      </c>
      <c r="H697" s="20">
        <v>4330772.51</v>
      </c>
      <c r="I697" s="35" t="s">
        <v>294</v>
      </c>
      <c r="J697" s="35" t="s">
        <v>304</v>
      </c>
    </row>
    <row r="698" spans="1:12">
      <c r="A698" s="19">
        <v>5</v>
      </c>
      <c r="B698" s="18">
        <v>100000451078</v>
      </c>
      <c r="C698" s="19">
        <v>0</v>
      </c>
      <c r="D698" s="19" t="s">
        <v>19</v>
      </c>
      <c r="E698" s="17" t="s">
        <v>2406</v>
      </c>
      <c r="F698" s="20">
        <v>5414500</v>
      </c>
      <c r="G698" s="20">
        <v>-483921.04</v>
      </c>
      <c r="H698" s="20">
        <v>4930578.96</v>
      </c>
      <c r="I698" s="35" t="s">
        <v>294</v>
      </c>
      <c r="J698" s="35" t="s">
        <v>304</v>
      </c>
    </row>
    <row r="699" spans="1:12">
      <c r="A699" s="21"/>
      <c r="B699" s="22" t="s">
        <v>175</v>
      </c>
      <c r="C699" s="15"/>
      <c r="D699" s="15"/>
      <c r="E699" s="21"/>
      <c r="F699" s="23">
        <f>SUM(F694:F698)</f>
        <v>10719900</v>
      </c>
      <c r="G699" s="23">
        <f t="shared" ref="G699:H699" si="12">SUM(G694:G698)</f>
        <v>-1152448.24</v>
      </c>
      <c r="H699" s="23">
        <f t="shared" si="12"/>
        <v>9567451.7599999998</v>
      </c>
      <c r="I699" s="36"/>
      <c r="J699" s="36"/>
      <c r="K699" s="12"/>
      <c r="L699" s="12"/>
    </row>
    <row r="700" spans="1:12">
      <c r="A700" s="12"/>
      <c r="B700" s="13"/>
      <c r="C700" s="6"/>
      <c r="D700" s="6"/>
      <c r="E700" s="12"/>
      <c r="F700" s="14"/>
      <c r="G700" s="14"/>
      <c r="H700" s="14"/>
      <c r="I700" s="36"/>
      <c r="J700" s="36"/>
      <c r="K700" s="12"/>
      <c r="L700" s="12"/>
    </row>
    <row r="701" spans="1:12">
      <c r="A701" s="13" t="s">
        <v>281</v>
      </c>
      <c r="B701" s="13"/>
      <c r="C701" s="6"/>
      <c r="D701" s="6"/>
      <c r="E701" s="12"/>
      <c r="F701" s="14"/>
      <c r="G701" s="14"/>
      <c r="H701" s="14"/>
      <c r="I701" s="36"/>
      <c r="J701" s="36"/>
      <c r="K701" s="12"/>
      <c r="L701" s="12"/>
    </row>
    <row r="702" spans="1:12" s="12" customFormat="1">
      <c r="A702" s="15" t="s">
        <v>273</v>
      </c>
      <c r="B702" s="16" t="s">
        <v>1</v>
      </c>
      <c r="C702" s="15" t="s">
        <v>2</v>
      </c>
      <c r="D702" s="15" t="s">
        <v>274</v>
      </c>
      <c r="E702" s="15" t="s">
        <v>3</v>
      </c>
      <c r="F702" s="15" t="s">
        <v>4</v>
      </c>
      <c r="G702" s="15" t="s">
        <v>307</v>
      </c>
      <c r="H702" s="15" t="s">
        <v>6</v>
      </c>
      <c r="I702" s="34"/>
      <c r="J702" s="34"/>
      <c r="K702" s="6"/>
      <c r="L702" s="6"/>
    </row>
    <row r="703" spans="1:12">
      <c r="A703" s="19">
        <v>1</v>
      </c>
      <c r="B703" s="18">
        <v>100000091883</v>
      </c>
      <c r="C703" s="19">
        <v>0</v>
      </c>
      <c r="D703" s="19" t="s">
        <v>2387</v>
      </c>
      <c r="E703" s="17" t="s">
        <v>2407</v>
      </c>
      <c r="F703" s="20">
        <v>198000</v>
      </c>
      <c r="G703" s="20">
        <v>-197999</v>
      </c>
      <c r="H703" s="17">
        <v>1</v>
      </c>
      <c r="I703" s="35" t="s">
        <v>294</v>
      </c>
      <c r="J703" s="35" t="s">
        <v>305</v>
      </c>
    </row>
    <row r="704" spans="1:12">
      <c r="A704" s="19">
        <v>2</v>
      </c>
      <c r="B704" s="18">
        <v>100000145891</v>
      </c>
      <c r="C704" s="19">
        <v>0</v>
      </c>
      <c r="D704" s="19" t="s">
        <v>65</v>
      </c>
      <c r="E704" s="17" t="s">
        <v>1997</v>
      </c>
      <c r="F704" s="20">
        <v>85000</v>
      </c>
      <c r="G704" s="20">
        <v>-84999</v>
      </c>
      <c r="H704" s="17">
        <v>1</v>
      </c>
      <c r="I704" s="35" t="s">
        <v>294</v>
      </c>
      <c r="J704" s="35" t="s">
        <v>305</v>
      </c>
    </row>
    <row r="705" spans="1:12">
      <c r="A705" s="19">
        <v>3</v>
      </c>
      <c r="B705" s="18">
        <v>100000145892</v>
      </c>
      <c r="C705" s="19">
        <v>0</v>
      </c>
      <c r="D705" s="19" t="s">
        <v>65</v>
      </c>
      <c r="E705" s="17" t="s">
        <v>2408</v>
      </c>
      <c r="F705" s="20">
        <v>38400</v>
      </c>
      <c r="G705" s="20">
        <v>-38399</v>
      </c>
      <c r="H705" s="17">
        <v>1</v>
      </c>
      <c r="I705" s="35" t="s">
        <v>294</v>
      </c>
      <c r="J705" s="35" t="s">
        <v>305</v>
      </c>
    </row>
    <row r="706" spans="1:12">
      <c r="A706" s="19">
        <v>4</v>
      </c>
      <c r="B706" s="18">
        <v>100000145893</v>
      </c>
      <c r="C706" s="19">
        <v>0</v>
      </c>
      <c r="D706" s="19" t="s">
        <v>65</v>
      </c>
      <c r="E706" s="17" t="s">
        <v>1999</v>
      </c>
      <c r="F706" s="20">
        <v>78389.259999999995</v>
      </c>
      <c r="G706" s="20">
        <v>-78388.259999999995</v>
      </c>
      <c r="H706" s="17">
        <v>1</v>
      </c>
      <c r="I706" s="35" t="s">
        <v>294</v>
      </c>
      <c r="J706" s="35" t="s">
        <v>305</v>
      </c>
    </row>
    <row r="707" spans="1:12">
      <c r="A707" s="19">
        <v>5</v>
      </c>
      <c r="B707" s="18">
        <v>100000145894</v>
      </c>
      <c r="C707" s="19">
        <v>0</v>
      </c>
      <c r="D707" s="19" t="s">
        <v>65</v>
      </c>
      <c r="E707" s="17" t="s">
        <v>2409</v>
      </c>
      <c r="F707" s="20">
        <v>49900</v>
      </c>
      <c r="G707" s="20">
        <v>-49899</v>
      </c>
      <c r="H707" s="17">
        <v>1</v>
      </c>
      <c r="I707" s="35" t="s">
        <v>294</v>
      </c>
      <c r="J707" s="35" t="s">
        <v>305</v>
      </c>
    </row>
    <row r="708" spans="1:12">
      <c r="A708" s="19">
        <v>6</v>
      </c>
      <c r="B708" s="18">
        <v>100000145895</v>
      </c>
      <c r="C708" s="19">
        <v>0</v>
      </c>
      <c r="D708" s="19" t="s">
        <v>65</v>
      </c>
      <c r="E708" s="17" t="s">
        <v>2409</v>
      </c>
      <c r="F708" s="20">
        <v>49900</v>
      </c>
      <c r="G708" s="20">
        <v>-49899</v>
      </c>
      <c r="H708" s="17">
        <v>1</v>
      </c>
      <c r="I708" s="35" t="s">
        <v>294</v>
      </c>
      <c r="J708" s="35" t="s">
        <v>305</v>
      </c>
    </row>
    <row r="709" spans="1:12">
      <c r="A709" s="19">
        <v>7</v>
      </c>
      <c r="B709" s="18">
        <v>100000310690</v>
      </c>
      <c r="C709" s="19">
        <v>0</v>
      </c>
      <c r="D709" s="19" t="s">
        <v>465</v>
      </c>
      <c r="E709" s="17" t="s">
        <v>1222</v>
      </c>
      <c r="F709" s="20">
        <v>12500</v>
      </c>
      <c r="G709" s="20">
        <v>-12499</v>
      </c>
      <c r="H709" s="17">
        <v>1</v>
      </c>
      <c r="I709" s="35" t="s">
        <v>294</v>
      </c>
      <c r="J709" s="35" t="s">
        <v>305</v>
      </c>
    </row>
    <row r="710" spans="1:12">
      <c r="A710" s="17"/>
      <c r="B710" s="22" t="s">
        <v>281</v>
      </c>
      <c r="C710" s="19"/>
      <c r="D710" s="19"/>
      <c r="E710" s="17"/>
      <c r="F710" s="23">
        <f>SUM(F703:F709)</f>
        <v>512089.26</v>
      </c>
      <c r="G710" s="23">
        <f t="shared" ref="G710:H710" si="13">SUM(G703:G709)</f>
        <v>-512082.26</v>
      </c>
      <c r="H710" s="23">
        <f t="shared" si="13"/>
        <v>7</v>
      </c>
    </row>
    <row r="711" spans="1:12" s="8" customFormat="1">
      <c r="A711" s="43" t="s">
        <v>276</v>
      </c>
      <c r="B711" s="44"/>
      <c r="C711" s="44"/>
      <c r="D711" s="44"/>
      <c r="E711" s="45"/>
      <c r="F711" s="7">
        <f>F710+F699</f>
        <v>11231989.26</v>
      </c>
      <c r="G711" s="7">
        <f t="shared" ref="G711:H711" si="14">G710+G699</f>
        <v>-1664530.5</v>
      </c>
      <c r="H711" s="7">
        <f t="shared" si="14"/>
        <v>9567458.7599999998</v>
      </c>
      <c r="I711" s="39"/>
      <c r="J711" s="40"/>
    </row>
    <row r="712" spans="1:12">
      <c r="B712" s="4" t="s">
        <v>176</v>
      </c>
      <c r="F712" s="5">
        <v>11231989.26</v>
      </c>
      <c r="G712" s="5">
        <v>-1664530.5</v>
      </c>
      <c r="H712" s="5">
        <v>9567458.7599999998</v>
      </c>
    </row>
    <row r="713" spans="1:12">
      <c r="F713" s="5"/>
      <c r="G713" s="5"/>
      <c r="H713" s="5"/>
    </row>
    <row r="714" spans="1:12">
      <c r="A714" s="13" t="s">
        <v>1223</v>
      </c>
      <c r="F714" s="5"/>
      <c r="G714" s="5"/>
      <c r="H714" s="5"/>
    </row>
    <row r="715" spans="1:12" s="12" customFormat="1">
      <c r="A715" s="15" t="s">
        <v>273</v>
      </c>
      <c r="B715" s="16" t="s">
        <v>1</v>
      </c>
      <c r="C715" s="15" t="s">
        <v>2</v>
      </c>
      <c r="D715" s="15" t="s">
        <v>274</v>
      </c>
      <c r="E715" s="15" t="s">
        <v>3</v>
      </c>
      <c r="F715" s="15" t="s">
        <v>4</v>
      </c>
      <c r="G715" s="15" t="s">
        <v>307</v>
      </c>
      <c r="H715" s="15" t="s">
        <v>6</v>
      </c>
      <c r="I715" s="34"/>
      <c r="J715" s="34"/>
      <c r="K715" s="6"/>
      <c r="L715" s="6"/>
    </row>
    <row r="716" spans="1:12">
      <c r="A716" s="19">
        <v>1</v>
      </c>
      <c r="B716" s="18">
        <v>100000418727</v>
      </c>
      <c r="C716" s="19">
        <v>0</v>
      </c>
      <c r="D716" s="19" t="s">
        <v>365</v>
      </c>
      <c r="E716" s="17" t="s">
        <v>2410</v>
      </c>
      <c r="F716" s="20">
        <v>21500</v>
      </c>
      <c r="G716" s="20">
        <v>-3977.83</v>
      </c>
      <c r="H716" s="20">
        <v>17522.169999999998</v>
      </c>
      <c r="I716" s="35" t="s">
        <v>295</v>
      </c>
      <c r="J716" s="35" t="s">
        <v>304</v>
      </c>
    </row>
    <row r="717" spans="1:12">
      <c r="A717" s="17"/>
      <c r="B717" s="18">
        <v>100000418727</v>
      </c>
      <c r="C717" s="19">
        <v>1</v>
      </c>
      <c r="D717" s="19" t="s">
        <v>365</v>
      </c>
      <c r="E717" s="17" t="s">
        <v>2410</v>
      </c>
      <c r="F717" s="20">
        <v>8500</v>
      </c>
      <c r="G717" s="20">
        <v>-8499</v>
      </c>
      <c r="H717" s="17">
        <v>1</v>
      </c>
      <c r="I717" s="35" t="s">
        <v>295</v>
      </c>
      <c r="J717" s="35" t="s">
        <v>304</v>
      </c>
    </row>
    <row r="718" spans="1:12">
      <c r="A718" s="21"/>
      <c r="B718" s="22" t="s">
        <v>1223</v>
      </c>
      <c r="C718" s="15"/>
      <c r="D718" s="15"/>
      <c r="E718" s="21"/>
      <c r="F718" s="23">
        <v>30000</v>
      </c>
      <c r="G718" s="23">
        <v>-12476.83</v>
      </c>
      <c r="H718" s="23">
        <v>17523.169999999998</v>
      </c>
      <c r="I718" s="36"/>
      <c r="J718" s="36"/>
      <c r="K718" s="12"/>
      <c r="L718" s="12"/>
    </row>
    <row r="719" spans="1:12" s="8" customFormat="1">
      <c r="A719" s="43" t="s">
        <v>276</v>
      </c>
      <c r="B719" s="44"/>
      <c r="C719" s="44"/>
      <c r="D719" s="44"/>
      <c r="E719" s="45"/>
      <c r="F719" s="7">
        <f>F718</f>
        <v>30000</v>
      </c>
      <c r="G719" s="7">
        <f t="shared" ref="G719:H719" si="15">G718</f>
        <v>-12476.83</v>
      </c>
      <c r="H719" s="7">
        <f t="shared" si="15"/>
        <v>17523.169999999998</v>
      </c>
      <c r="I719" s="39"/>
      <c r="J719" s="40"/>
    </row>
    <row r="720" spans="1:12">
      <c r="B720" s="4" t="s">
        <v>1225</v>
      </c>
      <c r="F720" s="5">
        <v>30000</v>
      </c>
      <c r="G720" s="5">
        <v>-12476.83</v>
      </c>
      <c r="H720" s="5">
        <v>17523.169999999998</v>
      </c>
    </row>
    <row r="721" spans="1:12">
      <c r="F721" s="5"/>
      <c r="G721" s="5"/>
      <c r="H721" s="5"/>
    </row>
    <row r="722" spans="1:12">
      <c r="A722" s="13" t="s">
        <v>570</v>
      </c>
      <c r="F722" s="5"/>
      <c r="G722" s="5"/>
      <c r="H722" s="5"/>
    </row>
    <row r="723" spans="1:12" s="12" customFormat="1">
      <c r="A723" s="15" t="s">
        <v>273</v>
      </c>
      <c r="B723" s="16" t="s">
        <v>1</v>
      </c>
      <c r="C723" s="15" t="s">
        <v>2</v>
      </c>
      <c r="D723" s="15" t="s">
        <v>274</v>
      </c>
      <c r="E723" s="15" t="s">
        <v>3</v>
      </c>
      <c r="F723" s="15" t="s">
        <v>4</v>
      </c>
      <c r="G723" s="15" t="s">
        <v>307</v>
      </c>
      <c r="H723" s="15" t="s">
        <v>6</v>
      </c>
      <c r="I723" s="34"/>
      <c r="J723" s="34"/>
      <c r="K723" s="6"/>
      <c r="L723" s="6"/>
    </row>
    <row r="724" spans="1:12">
      <c r="A724" s="19">
        <v>1</v>
      </c>
      <c r="B724" s="18">
        <v>100000213220</v>
      </c>
      <c r="C724" s="19">
        <v>0</v>
      </c>
      <c r="D724" s="19" t="s">
        <v>97</v>
      </c>
      <c r="E724" s="17" t="s">
        <v>2411</v>
      </c>
      <c r="F724" s="20">
        <v>59150</v>
      </c>
      <c r="G724" s="20">
        <v>-36972.53</v>
      </c>
      <c r="H724" s="20">
        <v>22177.47</v>
      </c>
      <c r="I724" s="35" t="s">
        <v>297</v>
      </c>
      <c r="J724" s="35" t="s">
        <v>304</v>
      </c>
    </row>
    <row r="725" spans="1:12">
      <c r="A725" s="19">
        <v>2</v>
      </c>
      <c r="B725" s="18">
        <v>100000213221</v>
      </c>
      <c r="C725" s="19">
        <v>0</v>
      </c>
      <c r="D725" s="19" t="s">
        <v>97</v>
      </c>
      <c r="E725" s="17" t="s">
        <v>2411</v>
      </c>
      <c r="F725" s="20">
        <v>59150</v>
      </c>
      <c r="G725" s="20">
        <v>-36972.53</v>
      </c>
      <c r="H725" s="20">
        <v>22177.47</v>
      </c>
      <c r="I725" s="35" t="s">
        <v>297</v>
      </c>
      <c r="J725" s="35" t="s">
        <v>304</v>
      </c>
    </row>
    <row r="726" spans="1:12">
      <c r="A726" s="19">
        <v>3</v>
      </c>
      <c r="B726" s="18">
        <v>100000213222</v>
      </c>
      <c r="C726" s="19">
        <v>0</v>
      </c>
      <c r="D726" s="19" t="s">
        <v>97</v>
      </c>
      <c r="E726" s="17" t="s">
        <v>2411</v>
      </c>
      <c r="F726" s="20">
        <v>59150</v>
      </c>
      <c r="G726" s="20">
        <v>-36972.53</v>
      </c>
      <c r="H726" s="20">
        <v>22177.47</v>
      </c>
      <c r="I726" s="35" t="s">
        <v>297</v>
      </c>
      <c r="J726" s="35" t="s">
        <v>304</v>
      </c>
    </row>
    <row r="727" spans="1:12">
      <c r="A727" s="19">
        <v>4</v>
      </c>
      <c r="B727" s="18">
        <v>100000213223</v>
      </c>
      <c r="C727" s="19">
        <v>0</v>
      </c>
      <c r="D727" s="19" t="s">
        <v>97</v>
      </c>
      <c r="E727" s="17" t="s">
        <v>2411</v>
      </c>
      <c r="F727" s="20">
        <v>59150</v>
      </c>
      <c r="G727" s="20">
        <v>-36972.53</v>
      </c>
      <c r="H727" s="20">
        <v>22177.47</v>
      </c>
      <c r="I727" s="35" t="s">
        <v>297</v>
      </c>
      <c r="J727" s="35" t="s">
        <v>304</v>
      </c>
    </row>
    <row r="728" spans="1:12">
      <c r="A728" s="19">
        <v>5</v>
      </c>
      <c r="B728" s="18">
        <v>100000213224</v>
      </c>
      <c r="C728" s="19">
        <v>0</v>
      </c>
      <c r="D728" s="19" t="s">
        <v>97</v>
      </c>
      <c r="E728" s="17" t="s">
        <v>2411</v>
      </c>
      <c r="F728" s="20">
        <v>59150</v>
      </c>
      <c r="G728" s="20">
        <v>-36972.53</v>
      </c>
      <c r="H728" s="20">
        <v>22177.47</v>
      </c>
      <c r="I728" s="35" t="s">
        <v>297</v>
      </c>
      <c r="J728" s="35" t="s">
        <v>304</v>
      </c>
    </row>
    <row r="729" spans="1:12">
      <c r="A729" s="19">
        <v>6</v>
      </c>
      <c r="B729" s="18">
        <v>100000213225</v>
      </c>
      <c r="C729" s="19">
        <v>0</v>
      </c>
      <c r="D729" s="19" t="s">
        <v>97</v>
      </c>
      <c r="E729" s="17" t="s">
        <v>2411</v>
      </c>
      <c r="F729" s="20">
        <v>59150</v>
      </c>
      <c r="G729" s="20">
        <v>-36972.53</v>
      </c>
      <c r="H729" s="20">
        <v>22177.47</v>
      </c>
      <c r="I729" s="35" t="s">
        <v>297</v>
      </c>
      <c r="J729" s="35" t="s">
        <v>304</v>
      </c>
    </row>
    <row r="730" spans="1:12">
      <c r="A730" s="19">
        <v>7</v>
      </c>
      <c r="B730" s="18">
        <v>100000213226</v>
      </c>
      <c r="C730" s="19">
        <v>0</v>
      </c>
      <c r="D730" s="19" t="s">
        <v>97</v>
      </c>
      <c r="E730" s="17" t="s">
        <v>2411</v>
      </c>
      <c r="F730" s="20">
        <v>59150</v>
      </c>
      <c r="G730" s="20">
        <v>-36972.53</v>
      </c>
      <c r="H730" s="20">
        <v>22177.47</v>
      </c>
      <c r="I730" s="35" t="s">
        <v>297</v>
      </c>
      <c r="J730" s="35" t="s">
        <v>304</v>
      </c>
    </row>
    <row r="731" spans="1:12">
      <c r="A731" s="21"/>
      <c r="B731" s="22" t="s">
        <v>570</v>
      </c>
      <c r="C731" s="15"/>
      <c r="D731" s="15"/>
      <c r="E731" s="21"/>
      <c r="F731" s="23">
        <v>414050</v>
      </c>
      <c r="G731" s="23">
        <v>-258807.71</v>
      </c>
      <c r="H731" s="23">
        <v>155242.29</v>
      </c>
      <c r="I731" s="36"/>
      <c r="J731" s="36"/>
      <c r="K731" s="12"/>
      <c r="L731" s="12"/>
    </row>
    <row r="732" spans="1:12" s="8" customFormat="1">
      <c r="A732" s="43" t="s">
        <v>276</v>
      </c>
      <c r="B732" s="44"/>
      <c r="C732" s="44"/>
      <c r="D732" s="44"/>
      <c r="E732" s="45"/>
      <c r="F732" s="7">
        <f>F731</f>
        <v>414050</v>
      </c>
      <c r="G732" s="7">
        <f t="shared" ref="G732:H732" si="16">G731</f>
        <v>-258807.71</v>
      </c>
      <c r="H732" s="7">
        <f t="shared" si="16"/>
        <v>155242.29</v>
      </c>
      <c r="I732" s="39"/>
      <c r="J732" s="40"/>
    </row>
    <row r="733" spans="1:12">
      <c r="B733" s="4" t="s">
        <v>582</v>
      </c>
      <c r="F733" s="5">
        <v>414050</v>
      </c>
      <c r="G733" s="5">
        <v>-258807.71</v>
      </c>
      <c r="H733" s="5">
        <v>155242.29</v>
      </c>
    </row>
    <row r="734" spans="1:12">
      <c r="F734" s="5"/>
      <c r="G734" s="5"/>
      <c r="H734" s="5"/>
    </row>
    <row r="735" spans="1:12">
      <c r="A735" s="13" t="s">
        <v>1228</v>
      </c>
      <c r="F735" s="5"/>
      <c r="G735" s="5"/>
      <c r="H735" s="5"/>
    </row>
    <row r="736" spans="1:12" s="12" customFormat="1">
      <c r="A736" s="15" t="s">
        <v>273</v>
      </c>
      <c r="B736" s="16" t="s">
        <v>1</v>
      </c>
      <c r="C736" s="15" t="s">
        <v>2</v>
      </c>
      <c r="D736" s="15" t="s">
        <v>274</v>
      </c>
      <c r="E736" s="15" t="s">
        <v>3</v>
      </c>
      <c r="F736" s="15" t="s">
        <v>4</v>
      </c>
      <c r="G736" s="15" t="s">
        <v>307</v>
      </c>
      <c r="H736" s="15" t="s">
        <v>6</v>
      </c>
      <c r="I736" s="34"/>
      <c r="J736" s="34"/>
      <c r="K736" s="6"/>
      <c r="L736" s="6"/>
    </row>
    <row r="737" spans="1:12">
      <c r="A737" s="19">
        <v>1</v>
      </c>
      <c r="B737" s="18">
        <v>100000301841</v>
      </c>
      <c r="C737" s="19">
        <v>0</v>
      </c>
      <c r="D737" s="19" t="s">
        <v>214</v>
      </c>
      <c r="E737" s="17" t="s">
        <v>1229</v>
      </c>
      <c r="F737" s="20">
        <v>95900</v>
      </c>
      <c r="G737" s="20">
        <v>-50866.21</v>
      </c>
      <c r="H737" s="20">
        <v>45033.79</v>
      </c>
      <c r="I737" s="35" t="s">
        <v>298</v>
      </c>
      <c r="J737" s="35" t="s">
        <v>304</v>
      </c>
    </row>
    <row r="738" spans="1:12">
      <c r="A738" s="19">
        <v>2</v>
      </c>
      <c r="B738" s="18">
        <v>100000301842</v>
      </c>
      <c r="C738" s="19">
        <v>0</v>
      </c>
      <c r="D738" s="19" t="s">
        <v>214</v>
      </c>
      <c r="E738" s="17" t="s">
        <v>1229</v>
      </c>
      <c r="F738" s="20">
        <v>95900</v>
      </c>
      <c r="G738" s="20">
        <v>-50866.22</v>
      </c>
      <c r="H738" s="20">
        <v>45033.78</v>
      </c>
      <c r="I738" s="35" t="s">
        <v>298</v>
      </c>
      <c r="J738" s="35" t="s">
        <v>304</v>
      </c>
    </row>
    <row r="739" spans="1:12">
      <c r="A739" s="19">
        <v>3</v>
      </c>
      <c r="B739" s="18">
        <v>100000301843</v>
      </c>
      <c r="C739" s="19">
        <v>0</v>
      </c>
      <c r="D739" s="19" t="s">
        <v>214</v>
      </c>
      <c r="E739" s="17" t="s">
        <v>1229</v>
      </c>
      <c r="F739" s="20">
        <v>95900</v>
      </c>
      <c r="G739" s="20">
        <v>-50866.21</v>
      </c>
      <c r="H739" s="20">
        <v>45033.79</v>
      </c>
      <c r="I739" s="35" t="s">
        <v>298</v>
      </c>
      <c r="J739" s="35" t="s">
        <v>304</v>
      </c>
    </row>
    <row r="740" spans="1:12">
      <c r="A740" s="19">
        <v>4</v>
      </c>
      <c r="B740" s="18">
        <v>100000301844</v>
      </c>
      <c r="C740" s="19">
        <v>0</v>
      </c>
      <c r="D740" s="19" t="s">
        <v>214</v>
      </c>
      <c r="E740" s="17" t="s">
        <v>1229</v>
      </c>
      <c r="F740" s="20">
        <v>95900</v>
      </c>
      <c r="G740" s="20">
        <v>-50866.22</v>
      </c>
      <c r="H740" s="20">
        <v>45033.78</v>
      </c>
      <c r="I740" s="35" t="s">
        <v>298</v>
      </c>
      <c r="J740" s="35" t="s">
        <v>304</v>
      </c>
    </row>
    <row r="741" spans="1:12">
      <c r="A741" s="19">
        <v>5</v>
      </c>
      <c r="B741" s="18">
        <v>100000301845</v>
      </c>
      <c r="C741" s="19">
        <v>0</v>
      </c>
      <c r="D741" s="19" t="s">
        <v>214</v>
      </c>
      <c r="E741" s="17" t="s">
        <v>1229</v>
      </c>
      <c r="F741" s="20">
        <v>95900</v>
      </c>
      <c r="G741" s="20">
        <v>-50866.21</v>
      </c>
      <c r="H741" s="20">
        <v>45033.79</v>
      </c>
      <c r="I741" s="35" t="s">
        <v>298</v>
      </c>
      <c r="J741" s="35" t="s">
        <v>304</v>
      </c>
    </row>
    <row r="742" spans="1:12">
      <c r="A742" s="19">
        <v>6</v>
      </c>
      <c r="B742" s="18">
        <v>100000301846</v>
      </c>
      <c r="C742" s="19">
        <v>0</v>
      </c>
      <c r="D742" s="19" t="s">
        <v>214</v>
      </c>
      <c r="E742" s="17" t="s">
        <v>1229</v>
      </c>
      <c r="F742" s="20">
        <v>95900</v>
      </c>
      <c r="G742" s="20">
        <v>-50866.22</v>
      </c>
      <c r="H742" s="20">
        <v>45033.78</v>
      </c>
      <c r="I742" s="35" t="s">
        <v>298</v>
      </c>
      <c r="J742" s="35" t="s">
        <v>304</v>
      </c>
    </row>
    <row r="743" spans="1:12">
      <c r="A743" s="19">
        <v>7</v>
      </c>
      <c r="B743" s="18">
        <v>100000301847</v>
      </c>
      <c r="C743" s="19">
        <v>0</v>
      </c>
      <c r="D743" s="19" t="s">
        <v>214</v>
      </c>
      <c r="E743" s="17" t="s">
        <v>1229</v>
      </c>
      <c r="F743" s="20">
        <v>95900</v>
      </c>
      <c r="G743" s="20">
        <v>-50866.21</v>
      </c>
      <c r="H743" s="20">
        <v>45033.79</v>
      </c>
      <c r="I743" s="35" t="s">
        <v>298</v>
      </c>
      <c r="J743" s="35" t="s">
        <v>304</v>
      </c>
    </row>
    <row r="744" spans="1:12">
      <c r="A744" s="19">
        <v>8</v>
      </c>
      <c r="B744" s="18">
        <v>100000301848</v>
      </c>
      <c r="C744" s="19">
        <v>0</v>
      </c>
      <c r="D744" s="19" t="s">
        <v>214</v>
      </c>
      <c r="E744" s="17" t="s">
        <v>1229</v>
      </c>
      <c r="F744" s="20">
        <v>95900</v>
      </c>
      <c r="G744" s="20">
        <v>-50866.22</v>
      </c>
      <c r="H744" s="20">
        <v>45033.78</v>
      </c>
      <c r="I744" s="35" t="s">
        <v>298</v>
      </c>
      <c r="J744" s="35" t="s">
        <v>304</v>
      </c>
    </row>
    <row r="745" spans="1:12">
      <c r="A745" s="21"/>
      <c r="B745" s="22" t="s">
        <v>1228</v>
      </c>
      <c r="C745" s="15"/>
      <c r="D745" s="15"/>
      <c r="E745" s="21"/>
      <c r="F745" s="23">
        <f>SUM(F737:F744)</f>
        <v>767200</v>
      </c>
      <c r="G745" s="23">
        <f t="shared" ref="G745:H745" si="17">SUM(G737:G744)</f>
        <v>-406929.72</v>
      </c>
      <c r="H745" s="23">
        <f t="shared" si="17"/>
        <v>360270.28</v>
      </c>
      <c r="I745" s="36"/>
      <c r="J745" s="36"/>
      <c r="K745" s="12"/>
      <c r="L745" s="12"/>
    </row>
    <row r="746" spans="1:12">
      <c r="A746" s="28"/>
      <c r="B746" s="25"/>
      <c r="C746" s="65"/>
      <c r="D746" s="65"/>
      <c r="E746" s="28"/>
      <c r="F746" s="27"/>
      <c r="G746" s="27"/>
      <c r="H746" s="27"/>
      <c r="I746" s="36"/>
      <c r="J746" s="36"/>
      <c r="K746" s="12"/>
      <c r="L746" s="12"/>
    </row>
    <row r="747" spans="1:12">
      <c r="A747" s="13" t="s">
        <v>1230</v>
      </c>
      <c r="B747" s="13"/>
      <c r="C747" s="6"/>
      <c r="D747" s="6"/>
      <c r="E747" s="12"/>
      <c r="F747" s="14"/>
      <c r="G747" s="14"/>
      <c r="H747" s="14"/>
      <c r="I747" s="36"/>
      <c r="J747" s="36"/>
      <c r="K747" s="12"/>
      <c r="L747" s="12"/>
    </row>
    <row r="748" spans="1:12" s="12" customFormat="1">
      <c r="A748" s="15" t="s">
        <v>273</v>
      </c>
      <c r="B748" s="16" t="s">
        <v>1</v>
      </c>
      <c r="C748" s="15" t="s">
        <v>2</v>
      </c>
      <c r="D748" s="15" t="s">
        <v>274</v>
      </c>
      <c r="E748" s="15" t="s">
        <v>3</v>
      </c>
      <c r="F748" s="15" t="s">
        <v>4</v>
      </c>
      <c r="G748" s="15" t="s">
        <v>307</v>
      </c>
      <c r="H748" s="15" t="s">
        <v>6</v>
      </c>
      <c r="I748" s="34"/>
      <c r="J748" s="34"/>
      <c r="K748" s="6"/>
      <c r="L748" s="6"/>
    </row>
    <row r="749" spans="1:12">
      <c r="A749" s="19">
        <v>1</v>
      </c>
      <c r="B749" s="18">
        <v>100000028782</v>
      </c>
      <c r="C749" s="19">
        <v>0</v>
      </c>
      <c r="D749" s="19" t="s">
        <v>2412</v>
      </c>
      <c r="E749" s="17" t="s">
        <v>1232</v>
      </c>
      <c r="F749" s="20">
        <v>49000</v>
      </c>
      <c r="G749" s="20">
        <v>-48999</v>
      </c>
      <c r="H749" s="17">
        <v>1</v>
      </c>
      <c r="I749" s="35" t="s">
        <v>298</v>
      </c>
      <c r="J749" s="35" t="s">
        <v>305</v>
      </c>
    </row>
    <row r="750" spans="1:12">
      <c r="A750" s="19">
        <v>2</v>
      </c>
      <c r="B750" s="18">
        <v>100000028783</v>
      </c>
      <c r="C750" s="19">
        <v>0</v>
      </c>
      <c r="D750" s="19" t="s">
        <v>2412</v>
      </c>
      <c r="E750" s="17" t="s">
        <v>1232</v>
      </c>
      <c r="F750" s="20">
        <v>49000</v>
      </c>
      <c r="G750" s="20">
        <v>-48999</v>
      </c>
      <c r="H750" s="17">
        <v>1</v>
      </c>
      <c r="I750" s="35" t="s">
        <v>298</v>
      </c>
      <c r="J750" s="35" t="s">
        <v>305</v>
      </c>
    </row>
    <row r="751" spans="1:12">
      <c r="A751" s="19">
        <v>3</v>
      </c>
      <c r="B751" s="18">
        <v>100000028784</v>
      </c>
      <c r="C751" s="19">
        <v>0</v>
      </c>
      <c r="D751" s="19" t="s">
        <v>2412</v>
      </c>
      <c r="E751" s="17" t="s">
        <v>1232</v>
      </c>
      <c r="F751" s="20">
        <v>49000</v>
      </c>
      <c r="G751" s="20">
        <v>-48999</v>
      </c>
      <c r="H751" s="17">
        <v>1</v>
      </c>
      <c r="I751" s="35" t="s">
        <v>298</v>
      </c>
      <c r="J751" s="35" t="s">
        <v>305</v>
      </c>
    </row>
    <row r="752" spans="1:12">
      <c r="A752" s="19">
        <v>4</v>
      </c>
      <c r="B752" s="18">
        <v>100000028791</v>
      </c>
      <c r="C752" s="19">
        <v>0</v>
      </c>
      <c r="D752" s="19" t="s">
        <v>2412</v>
      </c>
      <c r="E752" s="17" t="s">
        <v>1232</v>
      </c>
      <c r="F752" s="20">
        <v>49000</v>
      </c>
      <c r="G752" s="20">
        <v>-48999</v>
      </c>
      <c r="H752" s="17">
        <v>1</v>
      </c>
      <c r="I752" s="35" t="s">
        <v>298</v>
      </c>
      <c r="J752" s="35" t="s">
        <v>305</v>
      </c>
    </row>
    <row r="753" spans="1:10">
      <c r="A753" s="19">
        <v>5</v>
      </c>
      <c r="B753" s="18">
        <v>100000028792</v>
      </c>
      <c r="C753" s="19">
        <v>0</v>
      </c>
      <c r="D753" s="19" t="s">
        <v>2412</v>
      </c>
      <c r="E753" s="17" t="s">
        <v>1232</v>
      </c>
      <c r="F753" s="20">
        <v>49000</v>
      </c>
      <c r="G753" s="20">
        <v>-48999</v>
      </c>
      <c r="H753" s="17">
        <v>1</v>
      </c>
      <c r="I753" s="35" t="s">
        <v>298</v>
      </c>
      <c r="J753" s="35" t="s">
        <v>305</v>
      </c>
    </row>
    <row r="754" spans="1:10">
      <c r="A754" s="19">
        <v>6</v>
      </c>
      <c r="B754" s="18">
        <v>100000028793</v>
      </c>
      <c r="C754" s="19">
        <v>0</v>
      </c>
      <c r="D754" s="19" t="s">
        <v>2412</v>
      </c>
      <c r="E754" s="17" t="s">
        <v>1232</v>
      </c>
      <c r="F754" s="20">
        <v>49000</v>
      </c>
      <c r="G754" s="20">
        <v>-48999</v>
      </c>
      <c r="H754" s="17">
        <v>1</v>
      </c>
      <c r="I754" s="35" t="s">
        <v>298</v>
      </c>
      <c r="J754" s="35" t="s">
        <v>305</v>
      </c>
    </row>
    <row r="755" spans="1:10">
      <c r="A755" s="19">
        <v>7</v>
      </c>
      <c r="B755" s="18">
        <v>100000028794</v>
      </c>
      <c r="C755" s="19">
        <v>0</v>
      </c>
      <c r="D755" s="19" t="s">
        <v>2412</v>
      </c>
      <c r="E755" s="17" t="s">
        <v>1232</v>
      </c>
      <c r="F755" s="20">
        <v>49000</v>
      </c>
      <c r="G755" s="20">
        <v>-48999</v>
      </c>
      <c r="H755" s="17">
        <v>1</v>
      </c>
      <c r="I755" s="35" t="s">
        <v>298</v>
      </c>
      <c r="J755" s="35" t="s">
        <v>305</v>
      </c>
    </row>
    <row r="756" spans="1:10">
      <c r="A756" s="19">
        <v>8</v>
      </c>
      <c r="B756" s="18">
        <v>100000081242</v>
      </c>
      <c r="C756" s="19">
        <v>0</v>
      </c>
      <c r="D756" s="19" t="s">
        <v>2413</v>
      </c>
      <c r="E756" s="17" t="s">
        <v>2414</v>
      </c>
      <c r="F756" s="20">
        <v>51895</v>
      </c>
      <c r="G756" s="20">
        <v>-51894</v>
      </c>
      <c r="H756" s="17">
        <v>1</v>
      </c>
      <c r="I756" s="35" t="s">
        <v>298</v>
      </c>
      <c r="J756" s="35" t="s">
        <v>305</v>
      </c>
    </row>
    <row r="757" spans="1:10">
      <c r="A757" s="19">
        <v>9</v>
      </c>
      <c r="B757" s="18">
        <v>100000081444</v>
      </c>
      <c r="C757" s="19">
        <v>0</v>
      </c>
      <c r="D757" s="19" t="s">
        <v>2415</v>
      </c>
      <c r="E757" s="17" t="s">
        <v>2416</v>
      </c>
      <c r="F757" s="20">
        <v>12947</v>
      </c>
      <c r="G757" s="20">
        <v>-12946</v>
      </c>
      <c r="H757" s="17">
        <v>1</v>
      </c>
      <c r="I757" s="35" t="s">
        <v>298</v>
      </c>
      <c r="J757" s="35" t="s">
        <v>305</v>
      </c>
    </row>
    <row r="758" spans="1:10">
      <c r="A758" s="19">
        <v>10</v>
      </c>
      <c r="B758" s="18">
        <v>100000081445</v>
      </c>
      <c r="C758" s="19">
        <v>0</v>
      </c>
      <c r="D758" s="19" t="s">
        <v>2415</v>
      </c>
      <c r="E758" s="17" t="s">
        <v>2417</v>
      </c>
      <c r="F758" s="20">
        <v>12947</v>
      </c>
      <c r="G758" s="20">
        <v>-12946</v>
      </c>
      <c r="H758" s="17">
        <v>1</v>
      </c>
      <c r="I758" s="35" t="s">
        <v>298</v>
      </c>
      <c r="J758" s="35" t="s">
        <v>305</v>
      </c>
    </row>
    <row r="759" spans="1:10">
      <c r="A759" s="19">
        <v>11</v>
      </c>
      <c r="B759" s="18">
        <v>100000081446</v>
      </c>
      <c r="C759" s="19">
        <v>0</v>
      </c>
      <c r="D759" s="19" t="s">
        <v>2415</v>
      </c>
      <c r="E759" s="17" t="s">
        <v>2418</v>
      </c>
      <c r="F759" s="20">
        <v>12947</v>
      </c>
      <c r="G759" s="20">
        <v>-12946</v>
      </c>
      <c r="H759" s="17">
        <v>1</v>
      </c>
      <c r="I759" s="35" t="s">
        <v>298</v>
      </c>
      <c r="J759" s="35" t="s">
        <v>305</v>
      </c>
    </row>
    <row r="760" spans="1:10">
      <c r="A760" s="19">
        <v>12</v>
      </c>
      <c r="B760" s="18">
        <v>100000081447</v>
      </c>
      <c r="C760" s="19">
        <v>0</v>
      </c>
      <c r="D760" s="19" t="s">
        <v>2415</v>
      </c>
      <c r="E760" s="17" t="s">
        <v>2419</v>
      </c>
      <c r="F760" s="20">
        <v>12947</v>
      </c>
      <c r="G760" s="20">
        <v>-12946</v>
      </c>
      <c r="H760" s="17">
        <v>1</v>
      </c>
      <c r="I760" s="35" t="s">
        <v>298</v>
      </c>
      <c r="J760" s="35" t="s">
        <v>305</v>
      </c>
    </row>
    <row r="761" spans="1:10">
      <c r="A761" s="19">
        <v>13</v>
      </c>
      <c r="B761" s="18">
        <v>100000081448</v>
      </c>
      <c r="C761" s="19">
        <v>0</v>
      </c>
      <c r="D761" s="19" t="s">
        <v>2415</v>
      </c>
      <c r="E761" s="17" t="s">
        <v>2420</v>
      </c>
      <c r="F761" s="20">
        <v>12947</v>
      </c>
      <c r="G761" s="20">
        <v>-12946</v>
      </c>
      <c r="H761" s="17">
        <v>1</v>
      </c>
      <c r="I761" s="35" t="s">
        <v>298</v>
      </c>
      <c r="J761" s="35" t="s">
        <v>305</v>
      </c>
    </row>
    <row r="762" spans="1:10">
      <c r="A762" s="19">
        <v>14</v>
      </c>
      <c r="B762" s="18">
        <v>100000081449</v>
      </c>
      <c r="C762" s="19">
        <v>0</v>
      </c>
      <c r="D762" s="19" t="s">
        <v>2415</v>
      </c>
      <c r="E762" s="17" t="s">
        <v>2421</v>
      </c>
      <c r="F762" s="20">
        <v>12947</v>
      </c>
      <c r="G762" s="20">
        <v>-12946</v>
      </c>
      <c r="H762" s="17">
        <v>1</v>
      </c>
      <c r="I762" s="35" t="s">
        <v>298</v>
      </c>
      <c r="J762" s="35" t="s">
        <v>305</v>
      </c>
    </row>
    <row r="763" spans="1:10">
      <c r="A763" s="19">
        <v>15</v>
      </c>
      <c r="B763" s="18">
        <v>100000081450</v>
      </c>
      <c r="C763" s="19">
        <v>0</v>
      </c>
      <c r="D763" s="19" t="s">
        <v>2415</v>
      </c>
      <c r="E763" s="17" t="s">
        <v>2422</v>
      </c>
      <c r="F763" s="20">
        <v>12947</v>
      </c>
      <c r="G763" s="20">
        <v>-12946</v>
      </c>
      <c r="H763" s="17">
        <v>1</v>
      </c>
      <c r="I763" s="35" t="s">
        <v>298</v>
      </c>
      <c r="J763" s="35" t="s">
        <v>305</v>
      </c>
    </row>
    <row r="764" spans="1:10">
      <c r="A764" s="19">
        <v>16</v>
      </c>
      <c r="B764" s="18">
        <v>100000081451</v>
      </c>
      <c r="C764" s="19">
        <v>0</v>
      </c>
      <c r="D764" s="19" t="s">
        <v>2415</v>
      </c>
      <c r="E764" s="17" t="s">
        <v>2423</v>
      </c>
      <c r="F764" s="20">
        <v>12947</v>
      </c>
      <c r="G764" s="20">
        <v>-12946</v>
      </c>
      <c r="H764" s="17">
        <v>1</v>
      </c>
      <c r="I764" s="35" t="s">
        <v>298</v>
      </c>
      <c r="J764" s="35" t="s">
        <v>305</v>
      </c>
    </row>
    <row r="765" spans="1:10">
      <c r="A765" s="19">
        <v>17</v>
      </c>
      <c r="B765" s="18">
        <v>100000081452</v>
      </c>
      <c r="C765" s="19">
        <v>0</v>
      </c>
      <c r="D765" s="19" t="s">
        <v>2415</v>
      </c>
      <c r="E765" s="17" t="s">
        <v>2424</v>
      </c>
      <c r="F765" s="20">
        <v>12947</v>
      </c>
      <c r="G765" s="20">
        <v>-12946</v>
      </c>
      <c r="H765" s="17">
        <v>1</v>
      </c>
      <c r="I765" s="35" t="s">
        <v>298</v>
      </c>
      <c r="J765" s="35" t="s">
        <v>305</v>
      </c>
    </row>
    <row r="766" spans="1:10">
      <c r="A766" s="17"/>
      <c r="B766" s="22" t="s">
        <v>1230</v>
      </c>
      <c r="C766" s="19"/>
      <c r="D766" s="19"/>
      <c r="E766" s="17"/>
      <c r="F766" s="23">
        <f>SUM(F749:F765)</f>
        <v>511418</v>
      </c>
      <c r="G766" s="23">
        <f t="shared" ref="G766:H766" si="18">SUM(G749:G765)</f>
        <v>-511401</v>
      </c>
      <c r="H766" s="23">
        <f t="shared" si="18"/>
        <v>17</v>
      </c>
    </row>
    <row r="767" spans="1:10" s="8" customFormat="1">
      <c r="A767" s="43" t="s">
        <v>276</v>
      </c>
      <c r="B767" s="44"/>
      <c r="C767" s="44"/>
      <c r="D767" s="44"/>
      <c r="E767" s="45"/>
      <c r="F767" s="7">
        <f>F766+F745</f>
        <v>1278618</v>
      </c>
      <c r="G767" s="7">
        <f t="shared" ref="G767:H767" si="19">G766+G745</f>
        <v>-918330.72</v>
      </c>
      <c r="H767" s="7">
        <f t="shared" si="19"/>
        <v>360287.28</v>
      </c>
      <c r="I767" s="39"/>
      <c r="J767" s="40"/>
    </row>
    <row r="768" spans="1:10">
      <c r="B768" s="4" t="s">
        <v>1235</v>
      </c>
      <c r="F768" s="5">
        <v>1278618</v>
      </c>
      <c r="G768" s="5">
        <v>-918330.72</v>
      </c>
      <c r="H768" s="5">
        <v>360287.28</v>
      </c>
    </row>
    <row r="769" spans="1:12">
      <c r="F769" s="5"/>
      <c r="G769" s="5"/>
      <c r="H769" s="5"/>
    </row>
    <row r="770" spans="1:12">
      <c r="A770" s="25" t="s">
        <v>224</v>
      </c>
      <c r="F770" s="5"/>
      <c r="G770" s="5"/>
      <c r="H770" s="5"/>
    </row>
    <row r="771" spans="1:12" s="12" customFormat="1">
      <c r="A771" s="15" t="s">
        <v>273</v>
      </c>
      <c r="B771" s="16" t="s">
        <v>1</v>
      </c>
      <c r="C771" s="15" t="s">
        <v>2</v>
      </c>
      <c r="D771" s="15" t="s">
        <v>274</v>
      </c>
      <c r="E771" s="15" t="s">
        <v>3</v>
      </c>
      <c r="F771" s="15" t="s">
        <v>4</v>
      </c>
      <c r="G771" s="15" t="s">
        <v>307</v>
      </c>
      <c r="H771" s="15" t="s">
        <v>6</v>
      </c>
      <c r="I771" s="34"/>
      <c r="J771" s="34"/>
      <c r="K771" s="6"/>
      <c r="L771" s="6"/>
    </row>
    <row r="772" spans="1:12">
      <c r="A772" s="19">
        <v>1</v>
      </c>
      <c r="B772" s="18">
        <v>100000231396</v>
      </c>
      <c r="C772" s="19">
        <v>0</v>
      </c>
      <c r="D772" s="19" t="s">
        <v>2093</v>
      </c>
      <c r="E772" s="17" t="s">
        <v>2425</v>
      </c>
      <c r="F772" s="20">
        <v>23000</v>
      </c>
      <c r="G772" s="20">
        <v>-17338.560000000001</v>
      </c>
      <c r="H772" s="20">
        <v>5661.44</v>
      </c>
      <c r="I772" s="35" t="s">
        <v>299</v>
      </c>
      <c r="J772" s="35" t="s">
        <v>304</v>
      </c>
    </row>
    <row r="773" spans="1:12">
      <c r="A773" s="19">
        <v>2</v>
      </c>
      <c r="B773" s="18">
        <v>100000263090</v>
      </c>
      <c r="C773" s="19">
        <v>0</v>
      </c>
      <c r="D773" s="19" t="s">
        <v>10</v>
      </c>
      <c r="E773" s="17" t="s">
        <v>212</v>
      </c>
      <c r="F773" s="20">
        <v>21960</v>
      </c>
      <c r="G773" s="20">
        <v>-20717.689999999999</v>
      </c>
      <c r="H773" s="20">
        <v>1242.31</v>
      </c>
      <c r="I773" s="35" t="s">
        <v>299</v>
      </c>
      <c r="J773" s="35" t="s">
        <v>304</v>
      </c>
    </row>
    <row r="774" spans="1:12">
      <c r="A774" s="19">
        <v>3</v>
      </c>
      <c r="B774" s="18">
        <v>100000263091</v>
      </c>
      <c r="C774" s="19">
        <v>0</v>
      </c>
      <c r="D774" s="19" t="s">
        <v>10</v>
      </c>
      <c r="E774" s="17" t="s">
        <v>212</v>
      </c>
      <c r="F774" s="20">
        <v>21960</v>
      </c>
      <c r="G774" s="20">
        <v>-20717.689999999999</v>
      </c>
      <c r="H774" s="20">
        <v>1242.31</v>
      </c>
      <c r="I774" s="35" t="s">
        <v>299</v>
      </c>
      <c r="J774" s="35" t="s">
        <v>304</v>
      </c>
    </row>
    <row r="775" spans="1:12">
      <c r="A775" s="19">
        <v>4</v>
      </c>
      <c r="B775" s="18">
        <v>100000263092</v>
      </c>
      <c r="C775" s="19">
        <v>0</v>
      </c>
      <c r="D775" s="19" t="s">
        <v>10</v>
      </c>
      <c r="E775" s="17" t="s">
        <v>212</v>
      </c>
      <c r="F775" s="20">
        <v>21960</v>
      </c>
      <c r="G775" s="20">
        <v>-20717.689999999999</v>
      </c>
      <c r="H775" s="20">
        <v>1242.31</v>
      </c>
      <c r="I775" s="35" t="s">
        <v>299</v>
      </c>
      <c r="J775" s="35" t="s">
        <v>304</v>
      </c>
    </row>
    <row r="776" spans="1:12">
      <c r="A776" s="19">
        <v>5</v>
      </c>
      <c r="B776" s="18">
        <v>100000263093</v>
      </c>
      <c r="C776" s="19">
        <v>0</v>
      </c>
      <c r="D776" s="19" t="s">
        <v>10</v>
      </c>
      <c r="E776" s="17" t="s">
        <v>212</v>
      </c>
      <c r="F776" s="20">
        <v>21960</v>
      </c>
      <c r="G776" s="20">
        <v>-20717.689999999999</v>
      </c>
      <c r="H776" s="20">
        <v>1242.31</v>
      </c>
      <c r="I776" s="35" t="s">
        <v>299</v>
      </c>
      <c r="J776" s="35" t="s">
        <v>304</v>
      </c>
    </row>
    <row r="777" spans="1:12">
      <c r="A777" s="19">
        <v>6</v>
      </c>
      <c r="B777" s="18">
        <v>100000263147</v>
      </c>
      <c r="C777" s="19">
        <v>0</v>
      </c>
      <c r="D777" s="19" t="s">
        <v>10</v>
      </c>
      <c r="E777" s="17" t="s">
        <v>213</v>
      </c>
      <c r="F777" s="20">
        <v>7805</v>
      </c>
      <c r="G777" s="20">
        <v>-7363.46</v>
      </c>
      <c r="H777" s="17">
        <v>441.54</v>
      </c>
      <c r="I777" s="35" t="s">
        <v>299</v>
      </c>
      <c r="J777" s="35" t="s">
        <v>304</v>
      </c>
    </row>
    <row r="778" spans="1:12">
      <c r="A778" s="19">
        <v>7</v>
      </c>
      <c r="B778" s="18">
        <v>100000263148</v>
      </c>
      <c r="C778" s="19">
        <v>0</v>
      </c>
      <c r="D778" s="19" t="s">
        <v>10</v>
      </c>
      <c r="E778" s="17" t="s">
        <v>213</v>
      </c>
      <c r="F778" s="20">
        <v>7805</v>
      </c>
      <c r="G778" s="20">
        <v>-7363.46</v>
      </c>
      <c r="H778" s="17">
        <v>441.54</v>
      </c>
      <c r="I778" s="35" t="s">
        <v>299</v>
      </c>
      <c r="J778" s="35" t="s">
        <v>304</v>
      </c>
    </row>
    <row r="779" spans="1:12">
      <c r="A779" s="19">
        <v>8</v>
      </c>
      <c r="B779" s="18">
        <v>100000263149</v>
      </c>
      <c r="C779" s="19">
        <v>0</v>
      </c>
      <c r="D779" s="19" t="s">
        <v>10</v>
      </c>
      <c r="E779" s="17" t="s">
        <v>213</v>
      </c>
      <c r="F779" s="20">
        <v>7805</v>
      </c>
      <c r="G779" s="20">
        <v>-7363.46</v>
      </c>
      <c r="H779" s="17">
        <v>441.54</v>
      </c>
      <c r="I779" s="35" t="s">
        <v>299</v>
      </c>
      <c r="J779" s="35" t="s">
        <v>304</v>
      </c>
    </row>
    <row r="780" spans="1:12">
      <c r="A780" s="19">
        <v>9</v>
      </c>
      <c r="B780" s="18">
        <v>100000263150</v>
      </c>
      <c r="C780" s="19">
        <v>0</v>
      </c>
      <c r="D780" s="19" t="s">
        <v>10</v>
      </c>
      <c r="E780" s="17" t="s">
        <v>213</v>
      </c>
      <c r="F780" s="20">
        <v>7805</v>
      </c>
      <c r="G780" s="20">
        <v>-7363.46</v>
      </c>
      <c r="H780" s="17">
        <v>441.54</v>
      </c>
      <c r="I780" s="35" t="s">
        <v>299</v>
      </c>
      <c r="J780" s="35" t="s">
        <v>304</v>
      </c>
    </row>
    <row r="781" spans="1:12">
      <c r="A781" s="19">
        <v>10</v>
      </c>
      <c r="B781" s="18">
        <v>100000293276</v>
      </c>
      <c r="C781" s="19">
        <v>0</v>
      </c>
      <c r="D781" s="19" t="s">
        <v>1236</v>
      </c>
      <c r="E781" s="17" t="s">
        <v>1237</v>
      </c>
      <c r="F781" s="20">
        <v>12918.19</v>
      </c>
      <c r="G781" s="20">
        <v>-11838.11</v>
      </c>
      <c r="H781" s="20">
        <v>1080.08</v>
      </c>
      <c r="I781" s="35" t="s">
        <v>299</v>
      </c>
      <c r="J781" s="35" t="s">
        <v>304</v>
      </c>
    </row>
    <row r="782" spans="1:12">
      <c r="A782" s="19">
        <v>11</v>
      </c>
      <c r="B782" s="18">
        <v>100000293277</v>
      </c>
      <c r="C782" s="19">
        <v>0</v>
      </c>
      <c r="D782" s="19" t="s">
        <v>1236</v>
      </c>
      <c r="E782" s="17" t="s">
        <v>1237</v>
      </c>
      <c r="F782" s="20">
        <v>12918.19</v>
      </c>
      <c r="G782" s="20">
        <v>-11838.11</v>
      </c>
      <c r="H782" s="20">
        <v>1080.08</v>
      </c>
      <c r="I782" s="35" t="s">
        <v>299</v>
      </c>
      <c r="J782" s="35" t="s">
        <v>304</v>
      </c>
    </row>
    <row r="783" spans="1:12">
      <c r="A783" s="19">
        <v>12</v>
      </c>
      <c r="B783" s="18">
        <v>100000301485</v>
      </c>
      <c r="C783" s="19">
        <v>0</v>
      </c>
      <c r="D783" s="19" t="s">
        <v>214</v>
      </c>
      <c r="E783" s="17" t="s">
        <v>215</v>
      </c>
      <c r="F783" s="20">
        <v>24154.82</v>
      </c>
      <c r="G783" s="20">
        <v>-20157.650000000001</v>
      </c>
      <c r="H783" s="20">
        <v>3997.17</v>
      </c>
      <c r="I783" s="35" t="s">
        <v>299</v>
      </c>
      <c r="J783" s="35" t="s">
        <v>304</v>
      </c>
    </row>
    <row r="784" spans="1:12">
      <c r="A784" s="19">
        <v>13</v>
      </c>
      <c r="B784" s="18">
        <v>100000301486</v>
      </c>
      <c r="C784" s="19">
        <v>0</v>
      </c>
      <c r="D784" s="19" t="s">
        <v>214</v>
      </c>
      <c r="E784" s="17" t="s">
        <v>215</v>
      </c>
      <c r="F784" s="20">
        <v>24154.82</v>
      </c>
      <c r="G784" s="20">
        <v>-20157.650000000001</v>
      </c>
      <c r="H784" s="20">
        <v>3997.17</v>
      </c>
      <c r="I784" s="35" t="s">
        <v>299</v>
      </c>
      <c r="J784" s="35" t="s">
        <v>304</v>
      </c>
    </row>
    <row r="785" spans="1:10">
      <c r="A785" s="19">
        <v>14</v>
      </c>
      <c r="B785" s="18">
        <v>100000301487</v>
      </c>
      <c r="C785" s="19">
        <v>0</v>
      </c>
      <c r="D785" s="19" t="s">
        <v>214</v>
      </c>
      <c r="E785" s="17" t="s">
        <v>215</v>
      </c>
      <c r="F785" s="20">
        <v>24154.82</v>
      </c>
      <c r="G785" s="20">
        <v>-20157.650000000001</v>
      </c>
      <c r="H785" s="20">
        <v>3997.17</v>
      </c>
      <c r="I785" s="35" t="s">
        <v>299</v>
      </c>
      <c r="J785" s="35" t="s">
        <v>304</v>
      </c>
    </row>
    <row r="786" spans="1:10">
      <c r="A786" s="19">
        <v>15</v>
      </c>
      <c r="B786" s="18">
        <v>100000301488</v>
      </c>
      <c r="C786" s="19">
        <v>0</v>
      </c>
      <c r="D786" s="19" t="s">
        <v>214</v>
      </c>
      <c r="E786" s="17" t="s">
        <v>215</v>
      </c>
      <c r="F786" s="20">
        <v>24154.82</v>
      </c>
      <c r="G786" s="20">
        <v>-20157.650000000001</v>
      </c>
      <c r="H786" s="20">
        <v>3997.17</v>
      </c>
      <c r="I786" s="35" t="s">
        <v>299</v>
      </c>
      <c r="J786" s="35" t="s">
        <v>304</v>
      </c>
    </row>
    <row r="787" spans="1:10">
      <c r="A787" s="19">
        <v>16</v>
      </c>
      <c r="B787" s="18">
        <v>100000301489</v>
      </c>
      <c r="C787" s="19">
        <v>0</v>
      </c>
      <c r="D787" s="19" t="s">
        <v>214</v>
      </c>
      <c r="E787" s="17" t="s">
        <v>215</v>
      </c>
      <c r="F787" s="20">
        <v>24154.82</v>
      </c>
      <c r="G787" s="20">
        <v>-20157.650000000001</v>
      </c>
      <c r="H787" s="20">
        <v>3997.17</v>
      </c>
      <c r="I787" s="35" t="s">
        <v>299</v>
      </c>
      <c r="J787" s="35" t="s">
        <v>304</v>
      </c>
    </row>
    <row r="788" spans="1:10">
      <c r="A788" s="19">
        <v>17</v>
      </c>
      <c r="B788" s="18">
        <v>100000301490</v>
      </c>
      <c r="C788" s="19">
        <v>0</v>
      </c>
      <c r="D788" s="19" t="s">
        <v>214</v>
      </c>
      <c r="E788" s="17" t="s">
        <v>215</v>
      </c>
      <c r="F788" s="20">
        <v>24154.82</v>
      </c>
      <c r="G788" s="20">
        <v>-20157.650000000001</v>
      </c>
      <c r="H788" s="20">
        <v>3997.17</v>
      </c>
      <c r="I788" s="35" t="s">
        <v>299</v>
      </c>
      <c r="J788" s="35" t="s">
        <v>304</v>
      </c>
    </row>
    <row r="789" spans="1:10">
      <c r="A789" s="19">
        <v>18</v>
      </c>
      <c r="B789" s="18">
        <v>100000301491</v>
      </c>
      <c r="C789" s="19">
        <v>0</v>
      </c>
      <c r="D789" s="19" t="s">
        <v>214</v>
      </c>
      <c r="E789" s="17" t="s">
        <v>215</v>
      </c>
      <c r="F789" s="20">
        <v>24154.82</v>
      </c>
      <c r="G789" s="20">
        <v>-20157.650000000001</v>
      </c>
      <c r="H789" s="20">
        <v>3997.17</v>
      </c>
      <c r="I789" s="35" t="s">
        <v>299</v>
      </c>
      <c r="J789" s="35" t="s">
        <v>304</v>
      </c>
    </row>
    <row r="790" spans="1:10">
      <c r="A790" s="19">
        <v>19</v>
      </c>
      <c r="B790" s="18">
        <v>100000301492</v>
      </c>
      <c r="C790" s="19">
        <v>0</v>
      </c>
      <c r="D790" s="19" t="s">
        <v>214</v>
      </c>
      <c r="E790" s="17" t="s">
        <v>215</v>
      </c>
      <c r="F790" s="20">
        <v>24154.82</v>
      </c>
      <c r="G790" s="20">
        <v>-20157.650000000001</v>
      </c>
      <c r="H790" s="20">
        <v>3997.17</v>
      </c>
      <c r="I790" s="35" t="s">
        <v>299</v>
      </c>
      <c r="J790" s="35" t="s">
        <v>304</v>
      </c>
    </row>
    <row r="791" spans="1:10">
      <c r="A791" s="19">
        <v>20</v>
      </c>
      <c r="B791" s="18">
        <v>100000301493</v>
      </c>
      <c r="C791" s="19">
        <v>0</v>
      </c>
      <c r="D791" s="19" t="s">
        <v>214</v>
      </c>
      <c r="E791" s="17" t="s">
        <v>215</v>
      </c>
      <c r="F791" s="20">
        <v>24154.82</v>
      </c>
      <c r="G791" s="20">
        <v>-20157.650000000001</v>
      </c>
      <c r="H791" s="20">
        <v>3997.17</v>
      </c>
      <c r="I791" s="35" t="s">
        <v>299</v>
      </c>
      <c r="J791" s="35" t="s">
        <v>304</v>
      </c>
    </row>
    <row r="792" spans="1:10">
      <c r="A792" s="19">
        <v>21</v>
      </c>
      <c r="B792" s="18">
        <v>100000301494</v>
      </c>
      <c r="C792" s="19">
        <v>0</v>
      </c>
      <c r="D792" s="19" t="s">
        <v>214</v>
      </c>
      <c r="E792" s="17" t="s">
        <v>215</v>
      </c>
      <c r="F792" s="20">
        <v>24154.82</v>
      </c>
      <c r="G792" s="20">
        <v>-20157.650000000001</v>
      </c>
      <c r="H792" s="20">
        <v>3997.17</v>
      </c>
      <c r="I792" s="35" t="s">
        <v>299</v>
      </c>
      <c r="J792" s="35" t="s">
        <v>304</v>
      </c>
    </row>
    <row r="793" spans="1:10">
      <c r="A793" s="19">
        <v>22</v>
      </c>
      <c r="B793" s="18">
        <v>100000301495</v>
      </c>
      <c r="C793" s="19">
        <v>0</v>
      </c>
      <c r="D793" s="19" t="s">
        <v>214</v>
      </c>
      <c r="E793" s="17" t="s">
        <v>215</v>
      </c>
      <c r="F793" s="20">
        <v>24154.82</v>
      </c>
      <c r="G793" s="20">
        <v>-20157.650000000001</v>
      </c>
      <c r="H793" s="20">
        <v>3997.17</v>
      </c>
      <c r="I793" s="35" t="s">
        <v>299</v>
      </c>
      <c r="J793" s="35" t="s">
        <v>304</v>
      </c>
    </row>
    <row r="794" spans="1:10">
      <c r="A794" s="19">
        <v>23</v>
      </c>
      <c r="B794" s="18">
        <v>100000301496</v>
      </c>
      <c r="C794" s="19">
        <v>0</v>
      </c>
      <c r="D794" s="19" t="s">
        <v>214</v>
      </c>
      <c r="E794" s="17" t="s">
        <v>215</v>
      </c>
      <c r="F794" s="20">
        <v>24154.82</v>
      </c>
      <c r="G794" s="20">
        <v>-20157.650000000001</v>
      </c>
      <c r="H794" s="20">
        <v>3997.17</v>
      </c>
      <c r="I794" s="35" t="s">
        <v>299</v>
      </c>
      <c r="J794" s="35" t="s">
        <v>304</v>
      </c>
    </row>
    <row r="795" spans="1:10">
      <c r="A795" s="19">
        <v>24</v>
      </c>
      <c r="B795" s="18">
        <v>100000301497</v>
      </c>
      <c r="C795" s="19">
        <v>0</v>
      </c>
      <c r="D795" s="19" t="s">
        <v>214</v>
      </c>
      <c r="E795" s="17" t="s">
        <v>215</v>
      </c>
      <c r="F795" s="20">
        <v>24154.82</v>
      </c>
      <c r="G795" s="20">
        <v>-20157.650000000001</v>
      </c>
      <c r="H795" s="20">
        <v>3997.17</v>
      </c>
      <c r="I795" s="35" t="s">
        <v>299</v>
      </c>
      <c r="J795" s="35" t="s">
        <v>304</v>
      </c>
    </row>
    <row r="796" spans="1:10">
      <c r="A796" s="19">
        <v>25</v>
      </c>
      <c r="B796" s="18">
        <v>100000301498</v>
      </c>
      <c r="C796" s="19">
        <v>0</v>
      </c>
      <c r="D796" s="19" t="s">
        <v>214</v>
      </c>
      <c r="E796" s="17" t="s">
        <v>215</v>
      </c>
      <c r="F796" s="20">
        <v>24154.82</v>
      </c>
      <c r="G796" s="20">
        <v>-20157.650000000001</v>
      </c>
      <c r="H796" s="20">
        <v>3997.17</v>
      </c>
      <c r="I796" s="35" t="s">
        <v>299</v>
      </c>
      <c r="J796" s="35" t="s">
        <v>304</v>
      </c>
    </row>
    <row r="797" spans="1:10">
      <c r="A797" s="19">
        <v>26</v>
      </c>
      <c r="B797" s="18">
        <v>100000301499</v>
      </c>
      <c r="C797" s="19">
        <v>0</v>
      </c>
      <c r="D797" s="19" t="s">
        <v>214</v>
      </c>
      <c r="E797" s="17" t="s">
        <v>215</v>
      </c>
      <c r="F797" s="20">
        <v>24154.82</v>
      </c>
      <c r="G797" s="20">
        <v>-20157.650000000001</v>
      </c>
      <c r="H797" s="20">
        <v>3997.17</v>
      </c>
      <c r="I797" s="35" t="s">
        <v>299</v>
      </c>
      <c r="J797" s="35" t="s">
        <v>304</v>
      </c>
    </row>
    <row r="798" spans="1:10">
      <c r="A798" s="19">
        <v>27</v>
      </c>
      <c r="B798" s="18">
        <v>100000301500</v>
      </c>
      <c r="C798" s="19">
        <v>0</v>
      </c>
      <c r="D798" s="19" t="s">
        <v>214</v>
      </c>
      <c r="E798" s="17" t="s">
        <v>215</v>
      </c>
      <c r="F798" s="20">
        <v>24154.82</v>
      </c>
      <c r="G798" s="20">
        <v>-20157.650000000001</v>
      </c>
      <c r="H798" s="20">
        <v>3997.17</v>
      </c>
      <c r="I798" s="35" t="s">
        <v>299</v>
      </c>
      <c r="J798" s="35" t="s">
        <v>304</v>
      </c>
    </row>
    <row r="799" spans="1:10">
      <c r="A799" s="19">
        <v>28</v>
      </c>
      <c r="B799" s="18">
        <v>100000301501</v>
      </c>
      <c r="C799" s="19">
        <v>0</v>
      </c>
      <c r="D799" s="19" t="s">
        <v>214</v>
      </c>
      <c r="E799" s="17" t="s">
        <v>215</v>
      </c>
      <c r="F799" s="20">
        <v>24154.82</v>
      </c>
      <c r="G799" s="20">
        <v>-20157.650000000001</v>
      </c>
      <c r="H799" s="20">
        <v>3997.17</v>
      </c>
      <c r="I799" s="35" t="s">
        <v>299</v>
      </c>
      <c r="J799" s="35" t="s">
        <v>304</v>
      </c>
    </row>
    <row r="800" spans="1:10">
      <c r="A800" s="19">
        <v>29</v>
      </c>
      <c r="B800" s="18">
        <v>100000301502</v>
      </c>
      <c r="C800" s="19">
        <v>0</v>
      </c>
      <c r="D800" s="19" t="s">
        <v>214</v>
      </c>
      <c r="E800" s="17" t="s">
        <v>215</v>
      </c>
      <c r="F800" s="20">
        <v>24154.82</v>
      </c>
      <c r="G800" s="20">
        <v>-20157.650000000001</v>
      </c>
      <c r="H800" s="20">
        <v>3997.17</v>
      </c>
      <c r="I800" s="35" t="s">
        <v>299</v>
      </c>
      <c r="J800" s="35" t="s">
        <v>304</v>
      </c>
    </row>
    <row r="801" spans="1:10">
      <c r="A801" s="19">
        <v>30</v>
      </c>
      <c r="B801" s="18">
        <v>100000301503</v>
      </c>
      <c r="C801" s="19">
        <v>0</v>
      </c>
      <c r="D801" s="19" t="s">
        <v>214</v>
      </c>
      <c r="E801" s="17" t="s">
        <v>215</v>
      </c>
      <c r="F801" s="20">
        <v>24154.82</v>
      </c>
      <c r="G801" s="20">
        <v>-20157.650000000001</v>
      </c>
      <c r="H801" s="20">
        <v>3997.17</v>
      </c>
      <c r="I801" s="35" t="s">
        <v>299</v>
      </c>
      <c r="J801" s="35" t="s">
        <v>304</v>
      </c>
    </row>
    <row r="802" spans="1:10">
      <c r="A802" s="19">
        <v>31</v>
      </c>
      <c r="B802" s="18">
        <v>100000301504</v>
      </c>
      <c r="C802" s="19">
        <v>0</v>
      </c>
      <c r="D802" s="19" t="s">
        <v>214</v>
      </c>
      <c r="E802" s="17" t="s">
        <v>215</v>
      </c>
      <c r="F802" s="20">
        <v>24154.82</v>
      </c>
      <c r="G802" s="20">
        <v>-20157.650000000001</v>
      </c>
      <c r="H802" s="20">
        <v>3997.17</v>
      </c>
      <c r="I802" s="35" t="s">
        <v>299</v>
      </c>
      <c r="J802" s="35" t="s">
        <v>304</v>
      </c>
    </row>
    <row r="803" spans="1:10">
      <c r="A803" s="19">
        <v>32</v>
      </c>
      <c r="B803" s="18">
        <v>100000301505</v>
      </c>
      <c r="C803" s="19">
        <v>0</v>
      </c>
      <c r="D803" s="19" t="s">
        <v>214</v>
      </c>
      <c r="E803" s="17" t="s">
        <v>215</v>
      </c>
      <c r="F803" s="20">
        <v>24154.82</v>
      </c>
      <c r="G803" s="20">
        <v>-20157.650000000001</v>
      </c>
      <c r="H803" s="20">
        <v>3997.17</v>
      </c>
      <c r="I803" s="35" t="s">
        <v>299</v>
      </c>
      <c r="J803" s="35" t="s">
        <v>304</v>
      </c>
    </row>
    <row r="804" spans="1:10">
      <c r="A804" s="19">
        <v>33</v>
      </c>
      <c r="B804" s="18">
        <v>100000301506</v>
      </c>
      <c r="C804" s="19">
        <v>0</v>
      </c>
      <c r="D804" s="19" t="s">
        <v>214</v>
      </c>
      <c r="E804" s="17" t="s">
        <v>215</v>
      </c>
      <c r="F804" s="20">
        <v>24154.82</v>
      </c>
      <c r="G804" s="20">
        <v>-20157.650000000001</v>
      </c>
      <c r="H804" s="20">
        <v>3997.17</v>
      </c>
      <c r="I804" s="35" t="s">
        <v>299</v>
      </c>
      <c r="J804" s="35" t="s">
        <v>304</v>
      </c>
    </row>
    <row r="805" spans="1:10">
      <c r="A805" s="19">
        <v>34</v>
      </c>
      <c r="B805" s="18">
        <v>100000301507</v>
      </c>
      <c r="C805" s="19">
        <v>0</v>
      </c>
      <c r="D805" s="19" t="s">
        <v>214</v>
      </c>
      <c r="E805" s="17" t="s">
        <v>215</v>
      </c>
      <c r="F805" s="20">
        <v>24154.82</v>
      </c>
      <c r="G805" s="20">
        <v>-20157.650000000001</v>
      </c>
      <c r="H805" s="20">
        <v>3997.17</v>
      </c>
      <c r="I805" s="35" t="s">
        <v>299</v>
      </c>
      <c r="J805" s="35" t="s">
        <v>304</v>
      </c>
    </row>
    <row r="806" spans="1:10">
      <c r="A806" s="19">
        <v>35</v>
      </c>
      <c r="B806" s="18">
        <v>100000301508</v>
      </c>
      <c r="C806" s="19">
        <v>0</v>
      </c>
      <c r="D806" s="19" t="s">
        <v>214</v>
      </c>
      <c r="E806" s="17" t="s">
        <v>215</v>
      </c>
      <c r="F806" s="20">
        <v>24154.82</v>
      </c>
      <c r="G806" s="20">
        <v>-20157.650000000001</v>
      </c>
      <c r="H806" s="20">
        <v>3997.17</v>
      </c>
      <c r="I806" s="35" t="s">
        <v>299</v>
      </c>
      <c r="J806" s="35" t="s">
        <v>304</v>
      </c>
    </row>
    <row r="807" spans="1:10">
      <c r="A807" s="19">
        <v>36</v>
      </c>
      <c r="B807" s="18">
        <v>100000301509</v>
      </c>
      <c r="C807" s="19">
        <v>0</v>
      </c>
      <c r="D807" s="19" t="s">
        <v>214</v>
      </c>
      <c r="E807" s="17" t="s">
        <v>215</v>
      </c>
      <c r="F807" s="20">
        <v>24154.82</v>
      </c>
      <c r="G807" s="20">
        <v>-20157.650000000001</v>
      </c>
      <c r="H807" s="20">
        <v>3997.17</v>
      </c>
      <c r="I807" s="35" t="s">
        <v>299</v>
      </c>
      <c r="J807" s="35" t="s">
        <v>304</v>
      </c>
    </row>
    <row r="808" spans="1:10">
      <c r="A808" s="19">
        <v>37</v>
      </c>
      <c r="B808" s="18">
        <v>100000301510</v>
      </c>
      <c r="C808" s="19">
        <v>0</v>
      </c>
      <c r="D808" s="19" t="s">
        <v>214</v>
      </c>
      <c r="E808" s="17" t="s">
        <v>215</v>
      </c>
      <c r="F808" s="20">
        <v>24154.82</v>
      </c>
      <c r="G808" s="20">
        <v>-20157.650000000001</v>
      </c>
      <c r="H808" s="20">
        <v>3997.17</v>
      </c>
      <c r="I808" s="35" t="s">
        <v>299</v>
      </c>
      <c r="J808" s="35" t="s">
        <v>304</v>
      </c>
    </row>
    <row r="809" spans="1:10">
      <c r="A809" s="19">
        <v>38</v>
      </c>
      <c r="B809" s="18">
        <v>100000301511</v>
      </c>
      <c r="C809" s="19">
        <v>0</v>
      </c>
      <c r="D809" s="19" t="s">
        <v>214</v>
      </c>
      <c r="E809" s="17" t="s">
        <v>215</v>
      </c>
      <c r="F809" s="20">
        <v>24154.82</v>
      </c>
      <c r="G809" s="20">
        <v>-20157.650000000001</v>
      </c>
      <c r="H809" s="20">
        <v>3997.17</v>
      </c>
      <c r="I809" s="35" t="s">
        <v>299</v>
      </c>
      <c r="J809" s="35" t="s">
        <v>304</v>
      </c>
    </row>
    <row r="810" spans="1:10">
      <c r="A810" s="19">
        <v>39</v>
      </c>
      <c r="B810" s="18">
        <v>100000301512</v>
      </c>
      <c r="C810" s="19">
        <v>0</v>
      </c>
      <c r="D810" s="19" t="s">
        <v>214</v>
      </c>
      <c r="E810" s="17" t="s">
        <v>215</v>
      </c>
      <c r="F810" s="20">
        <v>24154.82</v>
      </c>
      <c r="G810" s="20">
        <v>-20157.650000000001</v>
      </c>
      <c r="H810" s="20">
        <v>3997.17</v>
      </c>
      <c r="I810" s="35" t="s">
        <v>299</v>
      </c>
      <c r="J810" s="35" t="s">
        <v>304</v>
      </c>
    </row>
    <row r="811" spans="1:10">
      <c r="A811" s="19">
        <v>40</v>
      </c>
      <c r="B811" s="18">
        <v>100000301513</v>
      </c>
      <c r="C811" s="19">
        <v>0</v>
      </c>
      <c r="D811" s="19" t="s">
        <v>214</v>
      </c>
      <c r="E811" s="17" t="s">
        <v>215</v>
      </c>
      <c r="F811" s="20">
        <v>24154.82</v>
      </c>
      <c r="G811" s="20">
        <v>-20157.650000000001</v>
      </c>
      <c r="H811" s="20">
        <v>3997.17</v>
      </c>
      <c r="I811" s="35" t="s">
        <v>299</v>
      </c>
      <c r="J811" s="35" t="s">
        <v>304</v>
      </c>
    </row>
    <row r="812" spans="1:10">
      <c r="A812" s="19">
        <v>41</v>
      </c>
      <c r="B812" s="18">
        <v>100000301514</v>
      </c>
      <c r="C812" s="19">
        <v>0</v>
      </c>
      <c r="D812" s="19" t="s">
        <v>214</v>
      </c>
      <c r="E812" s="17" t="s">
        <v>215</v>
      </c>
      <c r="F812" s="20">
        <v>24154.82</v>
      </c>
      <c r="G812" s="20">
        <v>-20157.650000000001</v>
      </c>
      <c r="H812" s="20">
        <v>3997.17</v>
      </c>
      <c r="I812" s="35" t="s">
        <v>299</v>
      </c>
      <c r="J812" s="35" t="s">
        <v>304</v>
      </c>
    </row>
    <row r="813" spans="1:10">
      <c r="A813" s="19">
        <v>42</v>
      </c>
      <c r="B813" s="18">
        <v>100000301515</v>
      </c>
      <c r="C813" s="19">
        <v>0</v>
      </c>
      <c r="D813" s="19" t="s">
        <v>214</v>
      </c>
      <c r="E813" s="17" t="s">
        <v>215</v>
      </c>
      <c r="F813" s="20">
        <v>24154.82</v>
      </c>
      <c r="G813" s="20">
        <v>-20157.650000000001</v>
      </c>
      <c r="H813" s="20">
        <v>3997.17</v>
      </c>
      <c r="I813" s="35" t="s">
        <v>299</v>
      </c>
      <c r="J813" s="35" t="s">
        <v>304</v>
      </c>
    </row>
    <row r="814" spans="1:10">
      <c r="A814" s="19">
        <v>43</v>
      </c>
      <c r="B814" s="18">
        <v>100000301516</v>
      </c>
      <c r="C814" s="19">
        <v>0</v>
      </c>
      <c r="D814" s="19" t="s">
        <v>214</v>
      </c>
      <c r="E814" s="17" t="s">
        <v>215</v>
      </c>
      <c r="F814" s="20">
        <v>24154.82</v>
      </c>
      <c r="G814" s="20">
        <v>-20157.650000000001</v>
      </c>
      <c r="H814" s="20">
        <v>3997.17</v>
      </c>
      <c r="I814" s="35" t="s">
        <v>299</v>
      </c>
      <c r="J814" s="35" t="s">
        <v>304</v>
      </c>
    </row>
    <row r="815" spans="1:10">
      <c r="A815" s="19">
        <v>44</v>
      </c>
      <c r="B815" s="18">
        <v>100000301517</v>
      </c>
      <c r="C815" s="19">
        <v>0</v>
      </c>
      <c r="D815" s="19" t="s">
        <v>214</v>
      </c>
      <c r="E815" s="17" t="s">
        <v>215</v>
      </c>
      <c r="F815" s="20">
        <v>24154.82</v>
      </c>
      <c r="G815" s="20">
        <v>-20157.650000000001</v>
      </c>
      <c r="H815" s="20">
        <v>3997.17</v>
      </c>
      <c r="I815" s="35" t="s">
        <v>299</v>
      </c>
      <c r="J815" s="35" t="s">
        <v>304</v>
      </c>
    </row>
    <row r="816" spans="1:10">
      <c r="A816" s="19">
        <v>45</v>
      </c>
      <c r="B816" s="18">
        <v>100000301518</v>
      </c>
      <c r="C816" s="19">
        <v>0</v>
      </c>
      <c r="D816" s="19" t="s">
        <v>214</v>
      </c>
      <c r="E816" s="17" t="s">
        <v>215</v>
      </c>
      <c r="F816" s="20">
        <v>24154.82</v>
      </c>
      <c r="G816" s="20">
        <v>-20157.650000000001</v>
      </c>
      <c r="H816" s="20">
        <v>3997.17</v>
      </c>
      <c r="I816" s="35" t="s">
        <v>299</v>
      </c>
      <c r="J816" s="35" t="s">
        <v>304</v>
      </c>
    </row>
    <row r="817" spans="1:10">
      <c r="A817" s="19">
        <v>46</v>
      </c>
      <c r="B817" s="18">
        <v>100000301519</v>
      </c>
      <c r="C817" s="19">
        <v>0</v>
      </c>
      <c r="D817" s="19" t="s">
        <v>214</v>
      </c>
      <c r="E817" s="17" t="s">
        <v>215</v>
      </c>
      <c r="F817" s="20">
        <v>24154.82</v>
      </c>
      <c r="G817" s="20">
        <v>-20157.650000000001</v>
      </c>
      <c r="H817" s="20">
        <v>3997.17</v>
      </c>
      <c r="I817" s="35" t="s">
        <v>299</v>
      </c>
      <c r="J817" s="35" t="s">
        <v>304</v>
      </c>
    </row>
    <row r="818" spans="1:10">
      <c r="A818" s="19">
        <v>47</v>
      </c>
      <c r="B818" s="18">
        <v>100000301520</v>
      </c>
      <c r="C818" s="19">
        <v>0</v>
      </c>
      <c r="D818" s="19" t="s">
        <v>214</v>
      </c>
      <c r="E818" s="17" t="s">
        <v>215</v>
      </c>
      <c r="F818" s="20">
        <v>24154.82</v>
      </c>
      <c r="G818" s="20">
        <v>-20157.650000000001</v>
      </c>
      <c r="H818" s="20">
        <v>3997.17</v>
      </c>
      <c r="I818" s="35" t="s">
        <v>299</v>
      </c>
      <c r="J818" s="35" t="s">
        <v>304</v>
      </c>
    </row>
    <row r="819" spans="1:10">
      <c r="A819" s="19">
        <v>48</v>
      </c>
      <c r="B819" s="18">
        <v>100000301521</v>
      </c>
      <c r="C819" s="19">
        <v>0</v>
      </c>
      <c r="D819" s="19" t="s">
        <v>214</v>
      </c>
      <c r="E819" s="17" t="s">
        <v>215</v>
      </c>
      <c r="F819" s="20">
        <v>24154.82</v>
      </c>
      <c r="G819" s="20">
        <v>-20157.650000000001</v>
      </c>
      <c r="H819" s="20">
        <v>3997.17</v>
      </c>
      <c r="I819" s="35" t="s">
        <v>299</v>
      </c>
      <c r="J819" s="35" t="s">
        <v>304</v>
      </c>
    </row>
    <row r="820" spans="1:10">
      <c r="A820" s="19">
        <v>49</v>
      </c>
      <c r="B820" s="18">
        <v>100000301522</v>
      </c>
      <c r="C820" s="19">
        <v>0</v>
      </c>
      <c r="D820" s="19" t="s">
        <v>214</v>
      </c>
      <c r="E820" s="17" t="s">
        <v>215</v>
      </c>
      <c r="F820" s="20">
        <v>24154.82</v>
      </c>
      <c r="G820" s="20">
        <v>-20157.650000000001</v>
      </c>
      <c r="H820" s="20">
        <v>3997.17</v>
      </c>
      <c r="I820" s="35" t="s">
        <v>299</v>
      </c>
      <c r="J820" s="35" t="s">
        <v>304</v>
      </c>
    </row>
    <row r="821" spans="1:10">
      <c r="A821" s="19">
        <v>50</v>
      </c>
      <c r="B821" s="18">
        <v>100000303061</v>
      </c>
      <c r="C821" s="19">
        <v>0</v>
      </c>
      <c r="D821" s="19" t="s">
        <v>214</v>
      </c>
      <c r="E821" s="17" t="s">
        <v>216</v>
      </c>
      <c r="F821" s="20">
        <v>5281.8</v>
      </c>
      <c r="G821" s="20">
        <v>-4407.76</v>
      </c>
      <c r="H821" s="17">
        <v>874.04</v>
      </c>
      <c r="I821" s="35" t="s">
        <v>299</v>
      </c>
      <c r="J821" s="35" t="s">
        <v>304</v>
      </c>
    </row>
    <row r="822" spans="1:10">
      <c r="A822" s="19">
        <v>51</v>
      </c>
      <c r="B822" s="18">
        <v>100000303062</v>
      </c>
      <c r="C822" s="19">
        <v>0</v>
      </c>
      <c r="D822" s="19" t="s">
        <v>214</v>
      </c>
      <c r="E822" s="17" t="s">
        <v>216</v>
      </c>
      <c r="F822" s="20">
        <v>5281.8</v>
      </c>
      <c r="G822" s="20">
        <v>-4407.76</v>
      </c>
      <c r="H822" s="17">
        <v>874.04</v>
      </c>
      <c r="I822" s="35" t="s">
        <v>299</v>
      </c>
      <c r="J822" s="35" t="s">
        <v>304</v>
      </c>
    </row>
    <row r="823" spans="1:10">
      <c r="A823" s="19">
        <v>52</v>
      </c>
      <c r="B823" s="18">
        <v>100000303063</v>
      </c>
      <c r="C823" s="19">
        <v>0</v>
      </c>
      <c r="D823" s="19" t="s">
        <v>214</v>
      </c>
      <c r="E823" s="17" t="s">
        <v>216</v>
      </c>
      <c r="F823" s="20">
        <v>5281.8</v>
      </c>
      <c r="G823" s="20">
        <v>-4407.76</v>
      </c>
      <c r="H823" s="17">
        <v>874.04</v>
      </c>
      <c r="I823" s="35" t="s">
        <v>299</v>
      </c>
      <c r="J823" s="35" t="s">
        <v>304</v>
      </c>
    </row>
    <row r="824" spans="1:10">
      <c r="A824" s="19">
        <v>53</v>
      </c>
      <c r="B824" s="18">
        <v>100000303064</v>
      </c>
      <c r="C824" s="19">
        <v>0</v>
      </c>
      <c r="D824" s="19" t="s">
        <v>214</v>
      </c>
      <c r="E824" s="17" t="s">
        <v>216</v>
      </c>
      <c r="F824" s="20">
        <v>5281.8</v>
      </c>
      <c r="G824" s="20">
        <v>-4407.76</v>
      </c>
      <c r="H824" s="17">
        <v>874.04</v>
      </c>
      <c r="I824" s="35" t="s">
        <v>299</v>
      </c>
      <c r="J824" s="35" t="s">
        <v>304</v>
      </c>
    </row>
    <row r="825" spans="1:10">
      <c r="A825" s="19">
        <v>54</v>
      </c>
      <c r="B825" s="18">
        <v>100000303065</v>
      </c>
      <c r="C825" s="19">
        <v>0</v>
      </c>
      <c r="D825" s="19" t="s">
        <v>214</v>
      </c>
      <c r="E825" s="17" t="s">
        <v>216</v>
      </c>
      <c r="F825" s="20">
        <v>5281.8</v>
      </c>
      <c r="G825" s="20">
        <v>-4407.76</v>
      </c>
      <c r="H825" s="17">
        <v>874.04</v>
      </c>
      <c r="I825" s="35" t="s">
        <v>299</v>
      </c>
      <c r="J825" s="35" t="s">
        <v>304</v>
      </c>
    </row>
    <row r="826" spans="1:10">
      <c r="A826" s="19">
        <v>55</v>
      </c>
      <c r="B826" s="18">
        <v>100000303066</v>
      </c>
      <c r="C826" s="19">
        <v>0</v>
      </c>
      <c r="D826" s="19" t="s">
        <v>214</v>
      </c>
      <c r="E826" s="17" t="s">
        <v>216</v>
      </c>
      <c r="F826" s="20">
        <v>5281.8</v>
      </c>
      <c r="G826" s="20">
        <v>-4407.76</v>
      </c>
      <c r="H826" s="17">
        <v>874.04</v>
      </c>
      <c r="I826" s="35" t="s">
        <v>299</v>
      </c>
      <c r="J826" s="35" t="s">
        <v>304</v>
      </c>
    </row>
    <row r="827" spans="1:10">
      <c r="A827" s="19">
        <v>56</v>
      </c>
      <c r="B827" s="18">
        <v>100000303067</v>
      </c>
      <c r="C827" s="19">
        <v>0</v>
      </c>
      <c r="D827" s="19" t="s">
        <v>214</v>
      </c>
      <c r="E827" s="17" t="s">
        <v>216</v>
      </c>
      <c r="F827" s="20">
        <v>5281.8</v>
      </c>
      <c r="G827" s="20">
        <v>-4407.76</v>
      </c>
      <c r="H827" s="17">
        <v>874.04</v>
      </c>
      <c r="I827" s="35" t="s">
        <v>299</v>
      </c>
      <c r="J827" s="35" t="s">
        <v>304</v>
      </c>
    </row>
    <row r="828" spans="1:10">
      <c r="A828" s="19">
        <v>57</v>
      </c>
      <c r="B828" s="18">
        <v>100000303068</v>
      </c>
      <c r="C828" s="19">
        <v>0</v>
      </c>
      <c r="D828" s="19" t="s">
        <v>214</v>
      </c>
      <c r="E828" s="17" t="s">
        <v>216</v>
      </c>
      <c r="F828" s="20">
        <v>5281.8</v>
      </c>
      <c r="G828" s="20">
        <v>-4407.76</v>
      </c>
      <c r="H828" s="17">
        <v>874.04</v>
      </c>
      <c r="I828" s="35" t="s">
        <v>299</v>
      </c>
      <c r="J828" s="35" t="s">
        <v>304</v>
      </c>
    </row>
    <row r="829" spans="1:10">
      <c r="A829" s="19">
        <v>58</v>
      </c>
      <c r="B829" s="18">
        <v>100000303069</v>
      </c>
      <c r="C829" s="19">
        <v>0</v>
      </c>
      <c r="D829" s="19" t="s">
        <v>214</v>
      </c>
      <c r="E829" s="17" t="s">
        <v>216</v>
      </c>
      <c r="F829" s="20">
        <v>5281.8</v>
      </c>
      <c r="G829" s="20">
        <v>-4407.76</v>
      </c>
      <c r="H829" s="17">
        <v>874.04</v>
      </c>
      <c r="I829" s="35" t="s">
        <v>299</v>
      </c>
      <c r="J829" s="35" t="s">
        <v>304</v>
      </c>
    </row>
    <row r="830" spans="1:10">
      <c r="A830" s="19">
        <v>59</v>
      </c>
      <c r="B830" s="18">
        <v>100000303070</v>
      </c>
      <c r="C830" s="19">
        <v>0</v>
      </c>
      <c r="D830" s="19" t="s">
        <v>214</v>
      </c>
      <c r="E830" s="17" t="s">
        <v>216</v>
      </c>
      <c r="F830" s="20">
        <v>5281.8</v>
      </c>
      <c r="G830" s="20">
        <v>-4407.76</v>
      </c>
      <c r="H830" s="17">
        <v>874.04</v>
      </c>
      <c r="I830" s="35" t="s">
        <v>299</v>
      </c>
      <c r="J830" s="35" t="s">
        <v>304</v>
      </c>
    </row>
    <row r="831" spans="1:10">
      <c r="A831" s="19">
        <v>60</v>
      </c>
      <c r="B831" s="18">
        <v>100000303071</v>
      </c>
      <c r="C831" s="19">
        <v>0</v>
      </c>
      <c r="D831" s="19" t="s">
        <v>214</v>
      </c>
      <c r="E831" s="17" t="s">
        <v>216</v>
      </c>
      <c r="F831" s="20">
        <v>5281.8</v>
      </c>
      <c r="G831" s="20">
        <v>-4407.76</v>
      </c>
      <c r="H831" s="17">
        <v>874.04</v>
      </c>
      <c r="I831" s="35" t="s">
        <v>299</v>
      </c>
      <c r="J831" s="35" t="s">
        <v>304</v>
      </c>
    </row>
    <row r="832" spans="1:10">
      <c r="A832" s="19">
        <v>61</v>
      </c>
      <c r="B832" s="18">
        <v>100000303072</v>
      </c>
      <c r="C832" s="19">
        <v>0</v>
      </c>
      <c r="D832" s="19" t="s">
        <v>214</v>
      </c>
      <c r="E832" s="17" t="s">
        <v>216</v>
      </c>
      <c r="F832" s="20">
        <v>5281.8</v>
      </c>
      <c r="G832" s="20">
        <v>-4407.76</v>
      </c>
      <c r="H832" s="17">
        <v>874.04</v>
      </c>
      <c r="I832" s="35" t="s">
        <v>299</v>
      </c>
      <c r="J832" s="35" t="s">
        <v>304</v>
      </c>
    </row>
    <row r="833" spans="1:10">
      <c r="A833" s="19">
        <v>62</v>
      </c>
      <c r="B833" s="18">
        <v>100000303073</v>
      </c>
      <c r="C833" s="19">
        <v>0</v>
      </c>
      <c r="D833" s="19" t="s">
        <v>214</v>
      </c>
      <c r="E833" s="17" t="s">
        <v>216</v>
      </c>
      <c r="F833" s="20">
        <v>5281.8</v>
      </c>
      <c r="G833" s="20">
        <v>-4407.76</v>
      </c>
      <c r="H833" s="17">
        <v>874.04</v>
      </c>
      <c r="I833" s="35" t="s">
        <v>299</v>
      </c>
      <c r="J833" s="35" t="s">
        <v>304</v>
      </c>
    </row>
    <row r="834" spans="1:10">
      <c r="A834" s="19">
        <v>63</v>
      </c>
      <c r="B834" s="18">
        <v>100000303074</v>
      </c>
      <c r="C834" s="19">
        <v>0</v>
      </c>
      <c r="D834" s="19" t="s">
        <v>214</v>
      </c>
      <c r="E834" s="17" t="s">
        <v>216</v>
      </c>
      <c r="F834" s="20">
        <v>5281.8</v>
      </c>
      <c r="G834" s="20">
        <v>-4407.76</v>
      </c>
      <c r="H834" s="17">
        <v>874.04</v>
      </c>
      <c r="I834" s="35" t="s">
        <v>299</v>
      </c>
      <c r="J834" s="35" t="s">
        <v>304</v>
      </c>
    </row>
    <row r="835" spans="1:10">
      <c r="A835" s="19">
        <v>64</v>
      </c>
      <c r="B835" s="18">
        <v>100000303075</v>
      </c>
      <c r="C835" s="19">
        <v>0</v>
      </c>
      <c r="D835" s="19" t="s">
        <v>214</v>
      </c>
      <c r="E835" s="17" t="s">
        <v>216</v>
      </c>
      <c r="F835" s="20">
        <v>5281.8</v>
      </c>
      <c r="G835" s="20">
        <v>-4407.76</v>
      </c>
      <c r="H835" s="17">
        <v>874.04</v>
      </c>
      <c r="I835" s="35" t="s">
        <v>299</v>
      </c>
      <c r="J835" s="35" t="s">
        <v>304</v>
      </c>
    </row>
    <row r="836" spans="1:10">
      <c r="A836" s="19">
        <v>65</v>
      </c>
      <c r="B836" s="18">
        <v>100000303076</v>
      </c>
      <c r="C836" s="19">
        <v>0</v>
      </c>
      <c r="D836" s="19" t="s">
        <v>214</v>
      </c>
      <c r="E836" s="17" t="s">
        <v>216</v>
      </c>
      <c r="F836" s="20">
        <v>5281.8</v>
      </c>
      <c r="G836" s="20">
        <v>-4407.76</v>
      </c>
      <c r="H836" s="17">
        <v>874.04</v>
      </c>
      <c r="I836" s="35" t="s">
        <v>299</v>
      </c>
      <c r="J836" s="35" t="s">
        <v>304</v>
      </c>
    </row>
    <row r="837" spans="1:10">
      <c r="A837" s="19">
        <v>66</v>
      </c>
      <c r="B837" s="18">
        <v>100000303077</v>
      </c>
      <c r="C837" s="19">
        <v>0</v>
      </c>
      <c r="D837" s="19" t="s">
        <v>214</v>
      </c>
      <c r="E837" s="17" t="s">
        <v>216</v>
      </c>
      <c r="F837" s="20">
        <v>5281.8</v>
      </c>
      <c r="G837" s="20">
        <v>-4407.76</v>
      </c>
      <c r="H837" s="17">
        <v>874.04</v>
      </c>
      <c r="I837" s="35" t="s">
        <v>299</v>
      </c>
      <c r="J837" s="35" t="s">
        <v>304</v>
      </c>
    </row>
    <row r="838" spans="1:10">
      <c r="A838" s="19">
        <v>67</v>
      </c>
      <c r="B838" s="18">
        <v>100000303078</v>
      </c>
      <c r="C838" s="19">
        <v>0</v>
      </c>
      <c r="D838" s="19" t="s">
        <v>214</v>
      </c>
      <c r="E838" s="17" t="s">
        <v>216</v>
      </c>
      <c r="F838" s="20">
        <v>5281.8</v>
      </c>
      <c r="G838" s="20">
        <v>-4407.76</v>
      </c>
      <c r="H838" s="17">
        <v>874.04</v>
      </c>
      <c r="I838" s="35" t="s">
        <v>299</v>
      </c>
      <c r="J838" s="35" t="s">
        <v>304</v>
      </c>
    </row>
    <row r="839" spans="1:10">
      <c r="A839" s="19">
        <v>68</v>
      </c>
      <c r="B839" s="18">
        <v>100000303079</v>
      </c>
      <c r="C839" s="19">
        <v>0</v>
      </c>
      <c r="D839" s="19" t="s">
        <v>214</v>
      </c>
      <c r="E839" s="17" t="s">
        <v>216</v>
      </c>
      <c r="F839" s="20">
        <v>5281.8</v>
      </c>
      <c r="G839" s="20">
        <v>-4407.76</v>
      </c>
      <c r="H839" s="17">
        <v>874.04</v>
      </c>
      <c r="I839" s="35" t="s">
        <v>299</v>
      </c>
      <c r="J839" s="35" t="s">
        <v>304</v>
      </c>
    </row>
    <row r="840" spans="1:10">
      <c r="A840" s="19">
        <v>69</v>
      </c>
      <c r="B840" s="18">
        <v>100000303080</v>
      </c>
      <c r="C840" s="19">
        <v>0</v>
      </c>
      <c r="D840" s="19" t="s">
        <v>214</v>
      </c>
      <c r="E840" s="17" t="s">
        <v>216</v>
      </c>
      <c r="F840" s="20">
        <v>5281.8</v>
      </c>
      <c r="G840" s="20">
        <v>-4407.76</v>
      </c>
      <c r="H840" s="17">
        <v>874.04</v>
      </c>
      <c r="I840" s="35" t="s">
        <v>299</v>
      </c>
      <c r="J840" s="35" t="s">
        <v>304</v>
      </c>
    </row>
    <row r="841" spans="1:10">
      <c r="A841" s="19">
        <v>70</v>
      </c>
      <c r="B841" s="18">
        <v>100000303081</v>
      </c>
      <c r="C841" s="19">
        <v>0</v>
      </c>
      <c r="D841" s="19" t="s">
        <v>214</v>
      </c>
      <c r="E841" s="17" t="s">
        <v>216</v>
      </c>
      <c r="F841" s="20">
        <v>5281.8</v>
      </c>
      <c r="G841" s="20">
        <v>-4407.76</v>
      </c>
      <c r="H841" s="17">
        <v>874.04</v>
      </c>
      <c r="I841" s="35" t="s">
        <v>299</v>
      </c>
      <c r="J841" s="35" t="s">
        <v>304</v>
      </c>
    </row>
    <row r="842" spans="1:10">
      <c r="A842" s="19">
        <v>71</v>
      </c>
      <c r="B842" s="18">
        <v>100000303082</v>
      </c>
      <c r="C842" s="19">
        <v>0</v>
      </c>
      <c r="D842" s="19" t="s">
        <v>214</v>
      </c>
      <c r="E842" s="17" t="s">
        <v>216</v>
      </c>
      <c r="F842" s="20">
        <v>5281.8</v>
      </c>
      <c r="G842" s="20">
        <v>-4407.76</v>
      </c>
      <c r="H842" s="17">
        <v>874.04</v>
      </c>
      <c r="I842" s="35" t="s">
        <v>299</v>
      </c>
      <c r="J842" s="35" t="s">
        <v>304</v>
      </c>
    </row>
    <row r="843" spans="1:10">
      <c r="A843" s="19">
        <v>72</v>
      </c>
      <c r="B843" s="18">
        <v>100000303083</v>
      </c>
      <c r="C843" s="19">
        <v>0</v>
      </c>
      <c r="D843" s="19" t="s">
        <v>214</v>
      </c>
      <c r="E843" s="17" t="s">
        <v>216</v>
      </c>
      <c r="F843" s="20">
        <v>5281.8</v>
      </c>
      <c r="G843" s="20">
        <v>-4407.76</v>
      </c>
      <c r="H843" s="17">
        <v>874.04</v>
      </c>
      <c r="I843" s="35" t="s">
        <v>299</v>
      </c>
      <c r="J843" s="35" t="s">
        <v>304</v>
      </c>
    </row>
    <row r="844" spans="1:10">
      <c r="A844" s="19">
        <v>73</v>
      </c>
      <c r="B844" s="18">
        <v>100000303084</v>
      </c>
      <c r="C844" s="19">
        <v>0</v>
      </c>
      <c r="D844" s="19" t="s">
        <v>214</v>
      </c>
      <c r="E844" s="17" t="s">
        <v>216</v>
      </c>
      <c r="F844" s="20">
        <v>5281.8</v>
      </c>
      <c r="G844" s="20">
        <v>-4407.76</v>
      </c>
      <c r="H844" s="17">
        <v>874.04</v>
      </c>
      <c r="I844" s="35" t="s">
        <v>299</v>
      </c>
      <c r="J844" s="35" t="s">
        <v>304</v>
      </c>
    </row>
    <row r="845" spans="1:10">
      <c r="A845" s="19">
        <v>74</v>
      </c>
      <c r="B845" s="18">
        <v>100000303085</v>
      </c>
      <c r="C845" s="19">
        <v>0</v>
      </c>
      <c r="D845" s="19" t="s">
        <v>214</v>
      </c>
      <c r="E845" s="17" t="s">
        <v>216</v>
      </c>
      <c r="F845" s="20">
        <v>5281.8</v>
      </c>
      <c r="G845" s="20">
        <v>-4407.76</v>
      </c>
      <c r="H845" s="17">
        <v>874.04</v>
      </c>
      <c r="I845" s="35" t="s">
        <v>299</v>
      </c>
      <c r="J845" s="35" t="s">
        <v>304</v>
      </c>
    </row>
    <row r="846" spans="1:10">
      <c r="A846" s="19">
        <v>75</v>
      </c>
      <c r="B846" s="18">
        <v>100000303086</v>
      </c>
      <c r="C846" s="19">
        <v>0</v>
      </c>
      <c r="D846" s="19" t="s">
        <v>214</v>
      </c>
      <c r="E846" s="17" t="s">
        <v>216</v>
      </c>
      <c r="F846" s="20">
        <v>5281.8</v>
      </c>
      <c r="G846" s="20">
        <v>-4407.76</v>
      </c>
      <c r="H846" s="17">
        <v>874.04</v>
      </c>
      <c r="I846" s="35" t="s">
        <v>299</v>
      </c>
      <c r="J846" s="35" t="s">
        <v>304</v>
      </c>
    </row>
    <row r="847" spans="1:10">
      <c r="A847" s="19">
        <v>76</v>
      </c>
      <c r="B847" s="18">
        <v>100000303087</v>
      </c>
      <c r="C847" s="19">
        <v>0</v>
      </c>
      <c r="D847" s="19" t="s">
        <v>214</v>
      </c>
      <c r="E847" s="17" t="s">
        <v>216</v>
      </c>
      <c r="F847" s="20">
        <v>5281.8</v>
      </c>
      <c r="G847" s="20">
        <v>-4407.76</v>
      </c>
      <c r="H847" s="17">
        <v>874.04</v>
      </c>
      <c r="I847" s="35" t="s">
        <v>299</v>
      </c>
      <c r="J847" s="35" t="s">
        <v>304</v>
      </c>
    </row>
    <row r="848" spans="1:10">
      <c r="A848" s="19">
        <v>77</v>
      </c>
      <c r="B848" s="18">
        <v>100000303088</v>
      </c>
      <c r="C848" s="19">
        <v>0</v>
      </c>
      <c r="D848" s="19" t="s">
        <v>214</v>
      </c>
      <c r="E848" s="17" t="s">
        <v>216</v>
      </c>
      <c r="F848" s="20">
        <v>5281.8</v>
      </c>
      <c r="G848" s="20">
        <v>-4407.76</v>
      </c>
      <c r="H848" s="17">
        <v>874.04</v>
      </c>
      <c r="I848" s="35" t="s">
        <v>299</v>
      </c>
      <c r="J848" s="35" t="s">
        <v>304</v>
      </c>
    </row>
    <row r="849" spans="1:12">
      <c r="A849" s="19">
        <v>78</v>
      </c>
      <c r="B849" s="18">
        <v>100000303089</v>
      </c>
      <c r="C849" s="19">
        <v>0</v>
      </c>
      <c r="D849" s="19" t="s">
        <v>214</v>
      </c>
      <c r="E849" s="17" t="s">
        <v>216</v>
      </c>
      <c r="F849" s="20">
        <v>5281.8</v>
      </c>
      <c r="G849" s="20">
        <v>-4407.76</v>
      </c>
      <c r="H849" s="17">
        <v>874.04</v>
      </c>
      <c r="I849" s="35" t="s">
        <v>299</v>
      </c>
      <c r="J849" s="35" t="s">
        <v>304</v>
      </c>
    </row>
    <row r="850" spans="1:12">
      <c r="A850" s="19">
        <v>79</v>
      </c>
      <c r="B850" s="18">
        <v>100000303090</v>
      </c>
      <c r="C850" s="19">
        <v>0</v>
      </c>
      <c r="D850" s="19" t="s">
        <v>214</v>
      </c>
      <c r="E850" s="17" t="s">
        <v>216</v>
      </c>
      <c r="F850" s="20">
        <v>5281.8</v>
      </c>
      <c r="G850" s="20">
        <v>-4407.76</v>
      </c>
      <c r="H850" s="17">
        <v>874.04</v>
      </c>
      <c r="I850" s="35" t="s">
        <v>299</v>
      </c>
      <c r="J850" s="35" t="s">
        <v>304</v>
      </c>
    </row>
    <row r="851" spans="1:12">
      <c r="A851" s="19">
        <v>80</v>
      </c>
      <c r="B851" s="18">
        <v>100000303091</v>
      </c>
      <c r="C851" s="19">
        <v>0</v>
      </c>
      <c r="D851" s="19" t="s">
        <v>214</v>
      </c>
      <c r="E851" s="17" t="s">
        <v>216</v>
      </c>
      <c r="F851" s="20">
        <v>5281.8</v>
      </c>
      <c r="G851" s="20">
        <v>-4407.76</v>
      </c>
      <c r="H851" s="17">
        <v>874.04</v>
      </c>
      <c r="I851" s="35" t="s">
        <v>299</v>
      </c>
      <c r="J851" s="35" t="s">
        <v>304</v>
      </c>
    </row>
    <row r="852" spans="1:12">
      <c r="A852" s="19">
        <v>81</v>
      </c>
      <c r="B852" s="18">
        <v>100000303092</v>
      </c>
      <c r="C852" s="19">
        <v>0</v>
      </c>
      <c r="D852" s="19" t="s">
        <v>214</v>
      </c>
      <c r="E852" s="17" t="s">
        <v>216</v>
      </c>
      <c r="F852" s="20">
        <v>5281.8</v>
      </c>
      <c r="G852" s="20">
        <v>-4407.76</v>
      </c>
      <c r="H852" s="17">
        <v>874.04</v>
      </c>
      <c r="I852" s="35" t="s">
        <v>299</v>
      </c>
      <c r="J852" s="35" t="s">
        <v>304</v>
      </c>
    </row>
    <row r="853" spans="1:12">
      <c r="A853" s="19">
        <v>82</v>
      </c>
      <c r="B853" s="18">
        <v>100000303093</v>
      </c>
      <c r="C853" s="19">
        <v>0</v>
      </c>
      <c r="D853" s="19" t="s">
        <v>214</v>
      </c>
      <c r="E853" s="17" t="s">
        <v>216</v>
      </c>
      <c r="F853" s="20">
        <v>5281.8</v>
      </c>
      <c r="G853" s="20">
        <v>-4407.76</v>
      </c>
      <c r="H853" s="17">
        <v>874.04</v>
      </c>
      <c r="I853" s="35" t="s">
        <v>299</v>
      </c>
      <c r="J853" s="35" t="s">
        <v>304</v>
      </c>
    </row>
    <row r="854" spans="1:12">
      <c r="A854" s="19">
        <v>83</v>
      </c>
      <c r="B854" s="18">
        <v>100000303094</v>
      </c>
      <c r="C854" s="19">
        <v>0</v>
      </c>
      <c r="D854" s="19" t="s">
        <v>214</v>
      </c>
      <c r="E854" s="17" t="s">
        <v>216</v>
      </c>
      <c r="F854" s="20">
        <v>5281.8</v>
      </c>
      <c r="G854" s="20">
        <v>-4407.76</v>
      </c>
      <c r="H854" s="17">
        <v>874.04</v>
      </c>
      <c r="I854" s="35" t="s">
        <v>299</v>
      </c>
      <c r="J854" s="35" t="s">
        <v>304</v>
      </c>
    </row>
    <row r="855" spans="1:12">
      <c r="A855" s="19">
        <v>84</v>
      </c>
      <c r="B855" s="18">
        <v>100000303095</v>
      </c>
      <c r="C855" s="19">
        <v>0</v>
      </c>
      <c r="D855" s="19" t="s">
        <v>214</v>
      </c>
      <c r="E855" s="17" t="s">
        <v>216</v>
      </c>
      <c r="F855" s="20">
        <v>5281.8</v>
      </c>
      <c r="G855" s="20">
        <v>-4407.76</v>
      </c>
      <c r="H855" s="17">
        <v>874.04</v>
      </c>
      <c r="I855" s="35" t="s">
        <v>299</v>
      </c>
      <c r="J855" s="35" t="s">
        <v>304</v>
      </c>
    </row>
    <row r="856" spans="1:12">
      <c r="A856" s="19">
        <v>85</v>
      </c>
      <c r="B856" s="18">
        <v>100000303096</v>
      </c>
      <c r="C856" s="19">
        <v>0</v>
      </c>
      <c r="D856" s="19" t="s">
        <v>214</v>
      </c>
      <c r="E856" s="17" t="s">
        <v>216</v>
      </c>
      <c r="F856" s="20">
        <v>5281.8</v>
      </c>
      <c r="G856" s="20">
        <v>-4407.76</v>
      </c>
      <c r="H856" s="17">
        <v>874.04</v>
      </c>
      <c r="I856" s="35" t="s">
        <v>299</v>
      </c>
      <c r="J856" s="35" t="s">
        <v>304</v>
      </c>
    </row>
    <row r="857" spans="1:12">
      <c r="A857" s="19">
        <v>86</v>
      </c>
      <c r="B857" s="18">
        <v>100000303097</v>
      </c>
      <c r="C857" s="19">
        <v>0</v>
      </c>
      <c r="D857" s="19" t="s">
        <v>214</v>
      </c>
      <c r="E857" s="17" t="s">
        <v>216</v>
      </c>
      <c r="F857" s="20">
        <v>5281.8</v>
      </c>
      <c r="G857" s="20">
        <v>-4407.76</v>
      </c>
      <c r="H857" s="17">
        <v>874.04</v>
      </c>
      <c r="I857" s="35" t="s">
        <v>299</v>
      </c>
      <c r="J857" s="35" t="s">
        <v>304</v>
      </c>
    </row>
    <row r="858" spans="1:12">
      <c r="A858" s="19">
        <v>87</v>
      </c>
      <c r="B858" s="18">
        <v>100000303098</v>
      </c>
      <c r="C858" s="19">
        <v>0</v>
      </c>
      <c r="D858" s="19" t="s">
        <v>214</v>
      </c>
      <c r="E858" s="17" t="s">
        <v>216</v>
      </c>
      <c r="F858" s="20">
        <v>5281.8</v>
      </c>
      <c r="G858" s="20">
        <v>-4407.76</v>
      </c>
      <c r="H858" s="17">
        <v>874.04</v>
      </c>
      <c r="I858" s="35" t="s">
        <v>299</v>
      </c>
      <c r="J858" s="35" t="s">
        <v>304</v>
      </c>
    </row>
    <row r="859" spans="1:12">
      <c r="A859" s="19">
        <v>88</v>
      </c>
      <c r="B859" s="18">
        <v>100000322124</v>
      </c>
      <c r="C859" s="19">
        <v>0</v>
      </c>
      <c r="D859" s="19" t="s">
        <v>358</v>
      </c>
      <c r="E859" s="17" t="s">
        <v>595</v>
      </c>
      <c r="F859" s="20">
        <v>675000</v>
      </c>
      <c r="G859" s="20">
        <v>-456164.38</v>
      </c>
      <c r="H859" s="20">
        <v>218835.62</v>
      </c>
      <c r="I859" s="35" t="s">
        <v>299</v>
      </c>
      <c r="J859" s="35" t="s">
        <v>304</v>
      </c>
    </row>
    <row r="860" spans="1:12">
      <c r="A860" s="19">
        <v>89</v>
      </c>
      <c r="B860" s="18">
        <v>100000436755</v>
      </c>
      <c r="C860" s="19">
        <v>0</v>
      </c>
      <c r="D860" s="19" t="s">
        <v>105</v>
      </c>
      <c r="E860" s="17" t="s">
        <v>1239</v>
      </c>
      <c r="F860" s="20">
        <v>17227</v>
      </c>
      <c r="G860" s="20">
        <v>-5133.8100000000004</v>
      </c>
      <c r="H860" s="20">
        <v>12093.19</v>
      </c>
      <c r="I860" s="35" t="s">
        <v>299</v>
      </c>
      <c r="J860" s="35" t="s">
        <v>304</v>
      </c>
    </row>
    <row r="861" spans="1:12">
      <c r="A861" s="19">
        <v>90</v>
      </c>
      <c r="B861" s="18">
        <v>100000436756</v>
      </c>
      <c r="C861" s="19">
        <v>0</v>
      </c>
      <c r="D861" s="19" t="s">
        <v>105</v>
      </c>
      <c r="E861" s="17" t="s">
        <v>1239</v>
      </c>
      <c r="F861" s="20">
        <v>17227</v>
      </c>
      <c r="G861" s="20">
        <v>-5133.8</v>
      </c>
      <c r="H861" s="20">
        <v>12093.2</v>
      </c>
      <c r="I861" s="35" t="s">
        <v>299</v>
      </c>
      <c r="J861" s="35" t="s">
        <v>304</v>
      </c>
    </row>
    <row r="862" spans="1:12">
      <c r="A862" s="21"/>
      <c r="B862" s="22" t="s">
        <v>224</v>
      </c>
      <c r="C862" s="15"/>
      <c r="D862" s="15"/>
      <c r="E862" s="21"/>
      <c r="F862" s="23">
        <f>SUM(F772:F861)</f>
        <v>1995941.9400000009</v>
      </c>
      <c r="G862" s="23">
        <f t="shared" ref="G862:H862" si="20">SUM(G772:G861)</f>
        <v>-1553256.9500000009</v>
      </c>
      <c r="H862" s="23">
        <f t="shared" si="20"/>
        <v>442684.9900000004</v>
      </c>
      <c r="I862" s="36"/>
      <c r="J862" s="36"/>
      <c r="K862" s="12"/>
      <c r="L862" s="12"/>
    </row>
    <row r="863" spans="1:12">
      <c r="A863" s="12"/>
      <c r="B863" s="13"/>
      <c r="C863" s="6"/>
      <c r="D863" s="6"/>
      <c r="E863" s="12"/>
      <c r="F863" s="14"/>
      <c r="G863" s="14"/>
      <c r="H863" s="14"/>
      <c r="I863" s="36"/>
      <c r="J863" s="36"/>
      <c r="K863" s="12"/>
      <c r="L863" s="12"/>
    </row>
    <row r="864" spans="1:12">
      <c r="A864" s="13" t="s">
        <v>282</v>
      </c>
      <c r="B864" s="13"/>
      <c r="C864" s="6"/>
      <c r="D864" s="6"/>
      <c r="E864" s="12"/>
      <c r="F864" s="14"/>
      <c r="G864" s="14"/>
      <c r="H864" s="14"/>
      <c r="I864" s="36"/>
      <c r="J864" s="36"/>
      <c r="K864" s="12"/>
      <c r="L864" s="12"/>
    </row>
    <row r="865" spans="1:12" s="12" customFormat="1">
      <c r="A865" s="15" t="s">
        <v>273</v>
      </c>
      <c r="B865" s="16" t="s">
        <v>1</v>
      </c>
      <c r="C865" s="15" t="s">
        <v>2</v>
      </c>
      <c r="D865" s="15" t="s">
        <v>274</v>
      </c>
      <c r="E865" s="15" t="s">
        <v>3</v>
      </c>
      <c r="F865" s="15" t="s">
        <v>4</v>
      </c>
      <c r="G865" s="15" t="s">
        <v>307</v>
      </c>
      <c r="H865" s="15" t="s">
        <v>6</v>
      </c>
      <c r="I865" s="34"/>
      <c r="J865" s="34"/>
      <c r="K865" s="6"/>
      <c r="L865" s="6"/>
    </row>
    <row r="866" spans="1:12">
      <c r="A866" s="19">
        <v>1</v>
      </c>
      <c r="B866" s="18">
        <v>100000028837</v>
      </c>
      <c r="C866" s="19">
        <v>0</v>
      </c>
      <c r="D866" s="19" t="s">
        <v>2412</v>
      </c>
      <c r="E866" s="17" t="s">
        <v>2426</v>
      </c>
      <c r="F866" s="20">
        <v>37150.400000000001</v>
      </c>
      <c r="G866" s="20">
        <v>-37149.4</v>
      </c>
      <c r="H866" s="17">
        <v>1</v>
      </c>
      <c r="I866" s="35" t="s">
        <v>299</v>
      </c>
      <c r="J866" s="35" t="s">
        <v>305</v>
      </c>
    </row>
    <row r="867" spans="1:12">
      <c r="A867" s="19">
        <v>2</v>
      </c>
      <c r="B867" s="18">
        <v>100000028838</v>
      </c>
      <c r="C867" s="19">
        <v>0</v>
      </c>
      <c r="D867" s="19" t="s">
        <v>2412</v>
      </c>
      <c r="E867" s="17" t="s">
        <v>2426</v>
      </c>
      <c r="F867" s="20">
        <v>37150.400000000001</v>
      </c>
      <c r="G867" s="20">
        <v>-37149.4</v>
      </c>
      <c r="H867" s="17">
        <v>1</v>
      </c>
      <c r="I867" s="35" t="s">
        <v>299</v>
      </c>
      <c r="J867" s="35" t="s">
        <v>305</v>
      </c>
    </row>
    <row r="868" spans="1:12">
      <c r="A868" s="19">
        <v>3</v>
      </c>
      <c r="B868" s="18">
        <v>100000028839</v>
      </c>
      <c r="C868" s="19">
        <v>0</v>
      </c>
      <c r="D868" s="19" t="s">
        <v>2412</v>
      </c>
      <c r="E868" s="17" t="s">
        <v>2426</v>
      </c>
      <c r="F868" s="20">
        <v>37150.400000000001</v>
      </c>
      <c r="G868" s="20">
        <v>-37149.4</v>
      </c>
      <c r="H868" s="17">
        <v>1</v>
      </c>
      <c r="I868" s="35" t="s">
        <v>299</v>
      </c>
      <c r="J868" s="35" t="s">
        <v>305</v>
      </c>
    </row>
    <row r="869" spans="1:12">
      <c r="A869" s="19">
        <v>4</v>
      </c>
      <c r="B869" s="18">
        <v>100000028840</v>
      </c>
      <c r="C869" s="19">
        <v>0</v>
      </c>
      <c r="D869" s="19" t="s">
        <v>2412</v>
      </c>
      <c r="E869" s="17" t="s">
        <v>2426</v>
      </c>
      <c r="F869" s="20">
        <v>37150.400000000001</v>
      </c>
      <c r="G869" s="20">
        <v>-37149.4</v>
      </c>
      <c r="H869" s="17">
        <v>1</v>
      </c>
      <c r="I869" s="35" t="s">
        <v>299</v>
      </c>
      <c r="J869" s="35" t="s">
        <v>305</v>
      </c>
    </row>
    <row r="870" spans="1:12">
      <c r="A870" s="19">
        <v>5</v>
      </c>
      <c r="B870" s="18">
        <v>100000028841</v>
      </c>
      <c r="C870" s="19">
        <v>0</v>
      </c>
      <c r="D870" s="19" t="s">
        <v>2412</v>
      </c>
      <c r="E870" s="17" t="s">
        <v>2426</v>
      </c>
      <c r="F870" s="20">
        <v>37150.400000000001</v>
      </c>
      <c r="G870" s="20">
        <v>-37149.4</v>
      </c>
      <c r="H870" s="17">
        <v>1</v>
      </c>
      <c r="I870" s="35" t="s">
        <v>299</v>
      </c>
      <c r="J870" s="35" t="s">
        <v>305</v>
      </c>
    </row>
    <row r="871" spans="1:12">
      <c r="A871" s="19">
        <v>6</v>
      </c>
      <c r="B871" s="18">
        <v>100000028842</v>
      </c>
      <c r="C871" s="19">
        <v>0</v>
      </c>
      <c r="D871" s="19" t="s">
        <v>2412</v>
      </c>
      <c r="E871" s="17" t="s">
        <v>2426</v>
      </c>
      <c r="F871" s="20">
        <v>37150.400000000001</v>
      </c>
      <c r="G871" s="20">
        <v>-37149.4</v>
      </c>
      <c r="H871" s="17">
        <v>1</v>
      </c>
      <c r="I871" s="35" t="s">
        <v>299</v>
      </c>
      <c r="J871" s="35" t="s">
        <v>305</v>
      </c>
    </row>
    <row r="872" spans="1:12">
      <c r="A872" s="19">
        <v>7</v>
      </c>
      <c r="B872" s="18">
        <v>100000043130</v>
      </c>
      <c r="C872" s="19">
        <v>0</v>
      </c>
      <c r="D872" s="19" t="s">
        <v>1242</v>
      </c>
      <c r="E872" s="17" t="s">
        <v>630</v>
      </c>
      <c r="F872" s="20">
        <v>18600</v>
      </c>
      <c r="G872" s="20">
        <v>-18599</v>
      </c>
      <c r="H872" s="17">
        <v>1</v>
      </c>
      <c r="I872" s="35" t="s">
        <v>299</v>
      </c>
      <c r="J872" s="35" t="s">
        <v>305</v>
      </c>
    </row>
    <row r="873" spans="1:12">
      <c r="A873" s="19">
        <v>8</v>
      </c>
      <c r="B873" s="18">
        <v>100000043137</v>
      </c>
      <c r="C873" s="19">
        <v>0</v>
      </c>
      <c r="D873" s="19" t="s">
        <v>1242</v>
      </c>
      <c r="E873" s="17" t="s">
        <v>193</v>
      </c>
      <c r="F873" s="20">
        <v>9200</v>
      </c>
      <c r="G873" s="20">
        <v>-9199</v>
      </c>
      <c r="H873" s="17">
        <v>1</v>
      </c>
      <c r="I873" s="35" t="s">
        <v>299</v>
      </c>
      <c r="J873" s="35" t="s">
        <v>305</v>
      </c>
    </row>
    <row r="874" spans="1:12">
      <c r="A874" s="19">
        <v>9</v>
      </c>
      <c r="B874" s="18">
        <v>100000085868</v>
      </c>
      <c r="C874" s="19">
        <v>0</v>
      </c>
      <c r="D874" s="19" t="s">
        <v>377</v>
      </c>
      <c r="E874" s="17" t="s">
        <v>2427</v>
      </c>
      <c r="F874" s="20">
        <v>35310</v>
      </c>
      <c r="G874" s="20">
        <v>-35309</v>
      </c>
      <c r="H874" s="17">
        <v>1</v>
      </c>
      <c r="I874" s="35" t="s">
        <v>299</v>
      </c>
      <c r="J874" s="35" t="s">
        <v>305</v>
      </c>
    </row>
    <row r="875" spans="1:12">
      <c r="A875" s="19">
        <v>10</v>
      </c>
      <c r="B875" s="18">
        <v>100000091885</v>
      </c>
      <c r="C875" s="19">
        <v>0</v>
      </c>
      <c r="D875" s="19" t="s">
        <v>2428</v>
      </c>
      <c r="E875" s="17" t="s">
        <v>2429</v>
      </c>
      <c r="F875" s="20">
        <v>44705.919999999998</v>
      </c>
      <c r="G875" s="20">
        <v>-44704.92</v>
      </c>
      <c r="H875" s="17">
        <v>1</v>
      </c>
      <c r="I875" s="35" t="s">
        <v>299</v>
      </c>
      <c r="J875" s="35" t="s">
        <v>305</v>
      </c>
    </row>
    <row r="876" spans="1:12">
      <c r="A876" s="19">
        <v>11</v>
      </c>
      <c r="B876" s="18">
        <v>100000091886</v>
      </c>
      <c r="C876" s="19">
        <v>0</v>
      </c>
      <c r="D876" s="19" t="s">
        <v>2428</v>
      </c>
      <c r="E876" s="17" t="s">
        <v>2429</v>
      </c>
      <c r="F876" s="20">
        <v>44705.88</v>
      </c>
      <c r="G876" s="20">
        <v>-44704.88</v>
      </c>
      <c r="H876" s="17">
        <v>1</v>
      </c>
      <c r="I876" s="35" t="s">
        <v>299</v>
      </c>
      <c r="J876" s="35" t="s">
        <v>305</v>
      </c>
    </row>
    <row r="877" spans="1:12">
      <c r="A877" s="19">
        <v>12</v>
      </c>
      <c r="B877" s="18">
        <v>100000091887</v>
      </c>
      <c r="C877" s="19">
        <v>0</v>
      </c>
      <c r="D877" s="19" t="s">
        <v>2428</v>
      </c>
      <c r="E877" s="17" t="s">
        <v>2430</v>
      </c>
      <c r="F877" s="20">
        <v>44705.88</v>
      </c>
      <c r="G877" s="20">
        <v>-44704.88</v>
      </c>
      <c r="H877" s="17">
        <v>1</v>
      </c>
      <c r="I877" s="35" t="s">
        <v>299</v>
      </c>
      <c r="J877" s="35" t="s">
        <v>305</v>
      </c>
    </row>
    <row r="878" spans="1:12">
      <c r="A878" s="19">
        <v>13</v>
      </c>
      <c r="B878" s="18">
        <v>100000091888</v>
      </c>
      <c r="C878" s="19">
        <v>0</v>
      </c>
      <c r="D878" s="19" t="s">
        <v>2428</v>
      </c>
      <c r="E878" s="17" t="s">
        <v>2430</v>
      </c>
      <c r="F878" s="20">
        <v>44705.88</v>
      </c>
      <c r="G878" s="20">
        <v>-44704.88</v>
      </c>
      <c r="H878" s="17">
        <v>1</v>
      </c>
      <c r="I878" s="35" t="s">
        <v>299</v>
      </c>
      <c r="J878" s="35" t="s">
        <v>305</v>
      </c>
    </row>
    <row r="879" spans="1:12">
      <c r="A879" s="19">
        <v>14</v>
      </c>
      <c r="B879" s="18">
        <v>100000091889</v>
      </c>
      <c r="C879" s="19">
        <v>0</v>
      </c>
      <c r="D879" s="19" t="s">
        <v>2428</v>
      </c>
      <c r="E879" s="17" t="s">
        <v>2430</v>
      </c>
      <c r="F879" s="20">
        <v>44705.88</v>
      </c>
      <c r="G879" s="20">
        <v>-44704.88</v>
      </c>
      <c r="H879" s="17">
        <v>1</v>
      </c>
      <c r="I879" s="35" t="s">
        <v>299</v>
      </c>
      <c r="J879" s="35" t="s">
        <v>305</v>
      </c>
    </row>
    <row r="880" spans="1:12">
      <c r="A880" s="19">
        <v>15</v>
      </c>
      <c r="B880" s="18">
        <v>100000091890</v>
      </c>
      <c r="C880" s="19">
        <v>0</v>
      </c>
      <c r="D880" s="19" t="s">
        <v>2428</v>
      </c>
      <c r="E880" s="17" t="s">
        <v>2430</v>
      </c>
      <c r="F880" s="20">
        <v>44705.88</v>
      </c>
      <c r="G880" s="20">
        <v>-44704.88</v>
      </c>
      <c r="H880" s="17">
        <v>1</v>
      </c>
      <c r="I880" s="35" t="s">
        <v>299</v>
      </c>
      <c r="J880" s="35" t="s">
        <v>305</v>
      </c>
    </row>
    <row r="881" spans="1:10">
      <c r="A881" s="19">
        <v>16</v>
      </c>
      <c r="B881" s="18">
        <v>100000091891</v>
      </c>
      <c r="C881" s="19">
        <v>0</v>
      </c>
      <c r="D881" s="19" t="s">
        <v>2428</v>
      </c>
      <c r="E881" s="17" t="s">
        <v>2430</v>
      </c>
      <c r="F881" s="20">
        <v>44705.88</v>
      </c>
      <c r="G881" s="20">
        <v>-44704.88</v>
      </c>
      <c r="H881" s="17">
        <v>1</v>
      </c>
      <c r="I881" s="35" t="s">
        <v>299</v>
      </c>
      <c r="J881" s="35" t="s">
        <v>305</v>
      </c>
    </row>
    <row r="882" spans="1:10">
      <c r="A882" s="19">
        <v>17</v>
      </c>
      <c r="B882" s="18">
        <v>100000091892</v>
      </c>
      <c r="C882" s="19">
        <v>0</v>
      </c>
      <c r="D882" s="19" t="s">
        <v>2428</v>
      </c>
      <c r="E882" s="17" t="s">
        <v>2430</v>
      </c>
      <c r="F882" s="20">
        <v>44705.88</v>
      </c>
      <c r="G882" s="20">
        <v>-44704.88</v>
      </c>
      <c r="H882" s="17">
        <v>1</v>
      </c>
      <c r="I882" s="35" t="s">
        <v>299</v>
      </c>
      <c r="J882" s="35" t="s">
        <v>305</v>
      </c>
    </row>
    <row r="883" spans="1:10">
      <c r="A883" s="19">
        <v>18</v>
      </c>
      <c r="B883" s="18">
        <v>100000091893</v>
      </c>
      <c r="C883" s="19">
        <v>0</v>
      </c>
      <c r="D883" s="19" t="s">
        <v>2428</v>
      </c>
      <c r="E883" s="17" t="s">
        <v>2430</v>
      </c>
      <c r="F883" s="20">
        <v>44705.88</v>
      </c>
      <c r="G883" s="20">
        <v>-44704.88</v>
      </c>
      <c r="H883" s="17">
        <v>1</v>
      </c>
      <c r="I883" s="35" t="s">
        <v>299</v>
      </c>
      <c r="J883" s="35" t="s">
        <v>305</v>
      </c>
    </row>
    <row r="884" spans="1:10">
      <c r="A884" s="19">
        <v>19</v>
      </c>
      <c r="B884" s="18">
        <v>100000091894</v>
      </c>
      <c r="C884" s="19">
        <v>0</v>
      </c>
      <c r="D884" s="19" t="s">
        <v>2428</v>
      </c>
      <c r="E884" s="17" t="s">
        <v>2430</v>
      </c>
      <c r="F884" s="20">
        <v>44705.88</v>
      </c>
      <c r="G884" s="20">
        <v>-44704.88</v>
      </c>
      <c r="H884" s="17">
        <v>1</v>
      </c>
      <c r="I884" s="35" t="s">
        <v>299</v>
      </c>
      <c r="J884" s="35" t="s">
        <v>305</v>
      </c>
    </row>
    <row r="885" spans="1:10">
      <c r="A885" s="19">
        <v>20</v>
      </c>
      <c r="B885" s="18">
        <v>100000091895</v>
      </c>
      <c r="C885" s="19">
        <v>0</v>
      </c>
      <c r="D885" s="19" t="s">
        <v>2428</v>
      </c>
      <c r="E885" s="17" t="s">
        <v>2430</v>
      </c>
      <c r="F885" s="20">
        <v>44705.88</v>
      </c>
      <c r="G885" s="20">
        <v>-44704.88</v>
      </c>
      <c r="H885" s="17">
        <v>1</v>
      </c>
      <c r="I885" s="35" t="s">
        <v>299</v>
      </c>
      <c r="J885" s="35" t="s">
        <v>305</v>
      </c>
    </row>
    <row r="886" spans="1:10">
      <c r="A886" s="19">
        <v>21</v>
      </c>
      <c r="B886" s="18">
        <v>100000091896</v>
      </c>
      <c r="C886" s="19">
        <v>0</v>
      </c>
      <c r="D886" s="19" t="s">
        <v>2428</v>
      </c>
      <c r="E886" s="17" t="s">
        <v>2430</v>
      </c>
      <c r="F886" s="20">
        <v>44705.88</v>
      </c>
      <c r="G886" s="20">
        <v>-44704.88</v>
      </c>
      <c r="H886" s="17">
        <v>1</v>
      </c>
      <c r="I886" s="35" t="s">
        <v>299</v>
      </c>
      <c r="J886" s="35" t="s">
        <v>305</v>
      </c>
    </row>
    <row r="887" spans="1:10">
      <c r="A887" s="19">
        <v>22</v>
      </c>
      <c r="B887" s="18">
        <v>100000091897</v>
      </c>
      <c r="C887" s="19">
        <v>0</v>
      </c>
      <c r="D887" s="19" t="s">
        <v>2428</v>
      </c>
      <c r="E887" s="17" t="s">
        <v>2430</v>
      </c>
      <c r="F887" s="20">
        <v>44705.88</v>
      </c>
      <c r="G887" s="20">
        <v>-44704.88</v>
      </c>
      <c r="H887" s="17">
        <v>1</v>
      </c>
      <c r="I887" s="35" t="s">
        <v>299</v>
      </c>
      <c r="J887" s="35" t="s">
        <v>305</v>
      </c>
    </row>
    <row r="888" spans="1:10">
      <c r="A888" s="19">
        <v>23</v>
      </c>
      <c r="B888" s="18">
        <v>100000091898</v>
      </c>
      <c r="C888" s="19">
        <v>0</v>
      </c>
      <c r="D888" s="19" t="s">
        <v>2428</v>
      </c>
      <c r="E888" s="17" t="s">
        <v>2430</v>
      </c>
      <c r="F888" s="20">
        <v>44705.88</v>
      </c>
      <c r="G888" s="20">
        <v>-44704.88</v>
      </c>
      <c r="H888" s="17">
        <v>1</v>
      </c>
      <c r="I888" s="35" t="s">
        <v>299</v>
      </c>
      <c r="J888" s="35" t="s">
        <v>305</v>
      </c>
    </row>
    <row r="889" spans="1:10">
      <c r="A889" s="19">
        <v>24</v>
      </c>
      <c r="B889" s="18">
        <v>100000091899</v>
      </c>
      <c r="C889" s="19">
        <v>0</v>
      </c>
      <c r="D889" s="19" t="s">
        <v>2428</v>
      </c>
      <c r="E889" s="17" t="s">
        <v>2430</v>
      </c>
      <c r="F889" s="20">
        <v>44705.88</v>
      </c>
      <c r="G889" s="20">
        <v>-44704.88</v>
      </c>
      <c r="H889" s="17">
        <v>1</v>
      </c>
      <c r="I889" s="35" t="s">
        <v>299</v>
      </c>
      <c r="J889" s="35" t="s">
        <v>305</v>
      </c>
    </row>
    <row r="890" spans="1:10">
      <c r="A890" s="19">
        <v>25</v>
      </c>
      <c r="B890" s="18">
        <v>100000091900</v>
      </c>
      <c r="C890" s="19">
        <v>0</v>
      </c>
      <c r="D890" s="19" t="s">
        <v>2428</v>
      </c>
      <c r="E890" s="17" t="s">
        <v>2430</v>
      </c>
      <c r="F890" s="20">
        <v>44705.88</v>
      </c>
      <c r="G890" s="20">
        <v>-44704.88</v>
      </c>
      <c r="H890" s="17">
        <v>1</v>
      </c>
      <c r="I890" s="35" t="s">
        <v>299</v>
      </c>
      <c r="J890" s="35" t="s">
        <v>305</v>
      </c>
    </row>
    <row r="891" spans="1:10">
      <c r="A891" s="19">
        <v>26</v>
      </c>
      <c r="B891" s="18">
        <v>100000091901</v>
      </c>
      <c r="C891" s="19">
        <v>0</v>
      </c>
      <c r="D891" s="19" t="s">
        <v>2428</v>
      </c>
      <c r="E891" s="17" t="s">
        <v>2430</v>
      </c>
      <c r="F891" s="20">
        <v>44705.88</v>
      </c>
      <c r="G891" s="20">
        <v>-44704.88</v>
      </c>
      <c r="H891" s="17">
        <v>1</v>
      </c>
      <c r="I891" s="35" t="s">
        <v>299</v>
      </c>
      <c r="J891" s="35" t="s">
        <v>305</v>
      </c>
    </row>
    <row r="892" spans="1:10">
      <c r="A892" s="19">
        <v>27</v>
      </c>
      <c r="B892" s="18">
        <v>100000145896</v>
      </c>
      <c r="C892" s="19">
        <v>0</v>
      </c>
      <c r="D892" s="19" t="s">
        <v>65</v>
      </c>
      <c r="E892" s="17" t="s">
        <v>196</v>
      </c>
      <c r="F892" s="20">
        <v>7276</v>
      </c>
      <c r="G892" s="20">
        <v>-7275</v>
      </c>
      <c r="H892" s="17">
        <v>1</v>
      </c>
      <c r="I892" s="35" t="s">
        <v>299</v>
      </c>
      <c r="J892" s="35" t="s">
        <v>305</v>
      </c>
    </row>
    <row r="893" spans="1:10">
      <c r="A893" s="19">
        <v>28</v>
      </c>
      <c r="B893" s="18">
        <v>100000201912</v>
      </c>
      <c r="C893" s="19">
        <v>0</v>
      </c>
      <c r="D893" s="19" t="s">
        <v>1246</v>
      </c>
      <c r="E893" s="17" t="s">
        <v>1247</v>
      </c>
      <c r="F893" s="20">
        <v>17900</v>
      </c>
      <c r="G893" s="20">
        <v>-17899</v>
      </c>
      <c r="H893" s="17">
        <v>1</v>
      </c>
      <c r="I893" s="35" t="s">
        <v>299</v>
      </c>
      <c r="J893" s="35" t="s">
        <v>305</v>
      </c>
    </row>
    <row r="894" spans="1:10">
      <c r="A894" s="19">
        <v>29</v>
      </c>
      <c r="B894" s="18">
        <v>100000203919</v>
      </c>
      <c r="C894" s="19">
        <v>0</v>
      </c>
      <c r="D894" s="19" t="s">
        <v>1248</v>
      </c>
      <c r="E894" s="17" t="s">
        <v>1249</v>
      </c>
      <c r="F894" s="20">
        <v>13674.6</v>
      </c>
      <c r="G894" s="20">
        <v>-13673.6</v>
      </c>
      <c r="H894" s="17">
        <v>1</v>
      </c>
      <c r="I894" s="35" t="s">
        <v>299</v>
      </c>
      <c r="J894" s="35" t="s">
        <v>305</v>
      </c>
    </row>
    <row r="895" spans="1:10">
      <c r="A895" s="19">
        <v>30</v>
      </c>
      <c r="B895" s="18">
        <v>100000211198</v>
      </c>
      <c r="C895" s="19">
        <v>0</v>
      </c>
      <c r="D895" s="19" t="s">
        <v>2431</v>
      </c>
      <c r="E895" s="17" t="s">
        <v>2432</v>
      </c>
      <c r="F895" s="20">
        <v>1764000</v>
      </c>
      <c r="G895" s="20">
        <v>-1763999</v>
      </c>
      <c r="H895" s="17">
        <v>1</v>
      </c>
      <c r="I895" s="35" t="s">
        <v>299</v>
      </c>
      <c r="J895" s="35" t="s">
        <v>305</v>
      </c>
    </row>
    <row r="896" spans="1:10">
      <c r="A896" s="19">
        <v>31</v>
      </c>
      <c r="B896" s="18">
        <v>100000212831</v>
      </c>
      <c r="C896" s="19">
        <v>0</v>
      </c>
      <c r="D896" s="19" t="s">
        <v>691</v>
      </c>
      <c r="E896" s="17" t="s">
        <v>692</v>
      </c>
      <c r="F896" s="20">
        <v>34882.199999999997</v>
      </c>
      <c r="G896" s="20">
        <v>-34881.199999999997</v>
      </c>
      <c r="H896" s="17">
        <v>1</v>
      </c>
      <c r="I896" s="35" t="s">
        <v>299</v>
      </c>
      <c r="J896" s="35" t="s">
        <v>305</v>
      </c>
    </row>
    <row r="897" spans="1:12">
      <c r="A897" s="19">
        <v>32</v>
      </c>
      <c r="B897" s="18">
        <v>100000255008</v>
      </c>
      <c r="C897" s="19">
        <v>0</v>
      </c>
      <c r="D897" s="19" t="s">
        <v>1199</v>
      </c>
      <c r="E897" s="17" t="s">
        <v>1251</v>
      </c>
      <c r="F897" s="20">
        <v>28000</v>
      </c>
      <c r="G897" s="20">
        <v>-27999</v>
      </c>
      <c r="H897" s="17">
        <v>1</v>
      </c>
      <c r="I897" s="35" t="s">
        <v>299</v>
      </c>
      <c r="J897" s="35" t="s">
        <v>305</v>
      </c>
    </row>
    <row r="898" spans="1:12">
      <c r="A898" s="17"/>
      <c r="B898" s="22" t="s">
        <v>282</v>
      </c>
      <c r="C898" s="19"/>
      <c r="D898" s="19"/>
      <c r="E898" s="17"/>
      <c r="F898" s="23">
        <f>SUM(F866:F897)</f>
        <v>2911745.2</v>
      </c>
      <c r="G898" s="23">
        <f t="shared" ref="G898:H898" si="21">SUM(G866:G897)</f>
        <v>-2911713.2</v>
      </c>
      <c r="H898" s="23">
        <f t="shared" si="21"/>
        <v>32</v>
      </c>
    </row>
    <row r="899" spans="1:12" s="8" customFormat="1">
      <c r="A899" s="43" t="s">
        <v>276</v>
      </c>
      <c r="B899" s="44"/>
      <c r="C899" s="44"/>
      <c r="D899" s="44"/>
      <c r="E899" s="45"/>
      <c r="F899" s="7">
        <f>F898+F862</f>
        <v>4907687.1400000006</v>
      </c>
      <c r="G899" s="7">
        <f t="shared" ref="G899:H899" si="22">G898+G862</f>
        <v>-4464970.1500000013</v>
      </c>
      <c r="H899" s="7">
        <f t="shared" si="22"/>
        <v>442716.9900000004</v>
      </c>
      <c r="I899" s="39"/>
      <c r="J899" s="40"/>
    </row>
    <row r="900" spans="1:12">
      <c r="B900" s="4" t="s">
        <v>225</v>
      </c>
      <c r="F900" s="5">
        <v>4907687.1399999997</v>
      </c>
      <c r="G900" s="5">
        <v>-4464970.1500000004</v>
      </c>
      <c r="H900" s="5">
        <v>442716.99</v>
      </c>
    </row>
    <row r="901" spans="1:12">
      <c r="F901" s="5"/>
      <c r="G901" s="5"/>
      <c r="H901" s="5"/>
    </row>
    <row r="902" spans="1:12">
      <c r="A902" s="13" t="s">
        <v>284</v>
      </c>
      <c r="F902" s="5"/>
      <c r="G902" s="5"/>
      <c r="H902" s="5"/>
    </row>
    <row r="903" spans="1:12" s="12" customFormat="1">
      <c r="A903" s="15" t="s">
        <v>273</v>
      </c>
      <c r="B903" s="16" t="s">
        <v>1</v>
      </c>
      <c r="C903" s="15" t="s">
        <v>2</v>
      </c>
      <c r="D903" s="15" t="s">
        <v>274</v>
      </c>
      <c r="E903" s="15" t="s">
        <v>3</v>
      </c>
      <c r="F903" s="15" t="s">
        <v>4</v>
      </c>
      <c r="G903" s="15" t="s">
        <v>307</v>
      </c>
      <c r="H903" s="15" t="s">
        <v>6</v>
      </c>
      <c r="I903" s="34"/>
      <c r="J903" s="34"/>
      <c r="K903" s="6"/>
      <c r="L903" s="6"/>
    </row>
    <row r="904" spans="1:12">
      <c r="A904" s="19">
        <v>1</v>
      </c>
      <c r="B904" s="18">
        <v>100000145897</v>
      </c>
      <c r="C904" s="19">
        <v>0</v>
      </c>
      <c r="D904" s="19" t="s">
        <v>65</v>
      </c>
      <c r="E904" s="17" t="s">
        <v>695</v>
      </c>
      <c r="F904" s="20">
        <v>10000</v>
      </c>
      <c r="G904" s="20">
        <v>-9999</v>
      </c>
      <c r="H904" s="17">
        <v>1</v>
      </c>
      <c r="I904" s="35" t="s">
        <v>302</v>
      </c>
      <c r="J904" s="35" t="s">
        <v>305</v>
      </c>
    </row>
    <row r="905" spans="1:12">
      <c r="A905" s="19">
        <v>2</v>
      </c>
      <c r="B905" s="18">
        <v>100000145898</v>
      </c>
      <c r="C905" s="19">
        <v>0</v>
      </c>
      <c r="D905" s="19" t="s">
        <v>65</v>
      </c>
      <c r="E905" s="17" t="s">
        <v>2021</v>
      </c>
      <c r="F905" s="20">
        <v>7255</v>
      </c>
      <c r="G905" s="20">
        <v>-7254</v>
      </c>
      <c r="H905" s="17">
        <v>1</v>
      </c>
      <c r="I905" s="35" t="s">
        <v>302</v>
      </c>
      <c r="J905" s="35" t="s">
        <v>305</v>
      </c>
    </row>
    <row r="906" spans="1:12">
      <c r="A906" s="19">
        <v>3</v>
      </c>
      <c r="B906" s="18">
        <v>100000145899</v>
      </c>
      <c r="C906" s="19">
        <v>0</v>
      </c>
      <c r="D906" s="19" t="s">
        <v>65</v>
      </c>
      <c r="E906" s="17" t="s">
        <v>2021</v>
      </c>
      <c r="F906" s="20">
        <v>7255</v>
      </c>
      <c r="G906" s="20">
        <v>-7254</v>
      </c>
      <c r="H906" s="17">
        <v>1</v>
      </c>
      <c r="I906" s="35" t="s">
        <v>302</v>
      </c>
      <c r="J906" s="35" t="s">
        <v>305</v>
      </c>
    </row>
    <row r="907" spans="1:12">
      <c r="A907" s="19">
        <v>4</v>
      </c>
      <c r="B907" s="18">
        <v>100000145900</v>
      </c>
      <c r="C907" s="19">
        <v>0</v>
      </c>
      <c r="D907" s="19" t="s">
        <v>65</v>
      </c>
      <c r="E907" s="17" t="s">
        <v>2021</v>
      </c>
      <c r="F907" s="20">
        <v>7255</v>
      </c>
      <c r="G907" s="20">
        <v>-7254</v>
      </c>
      <c r="H907" s="17">
        <v>1</v>
      </c>
      <c r="I907" s="35" t="s">
        <v>302</v>
      </c>
      <c r="J907" s="35" t="s">
        <v>305</v>
      </c>
    </row>
    <row r="908" spans="1:12">
      <c r="A908" s="19">
        <v>5</v>
      </c>
      <c r="B908" s="18">
        <v>100000145901</v>
      </c>
      <c r="C908" s="19">
        <v>0</v>
      </c>
      <c r="D908" s="19" t="s">
        <v>65</v>
      </c>
      <c r="E908" s="17" t="s">
        <v>2021</v>
      </c>
      <c r="F908" s="20">
        <v>7255</v>
      </c>
      <c r="G908" s="20">
        <v>-7254</v>
      </c>
      <c r="H908" s="17">
        <v>1</v>
      </c>
      <c r="I908" s="35" t="s">
        <v>302</v>
      </c>
      <c r="J908" s="35" t="s">
        <v>305</v>
      </c>
    </row>
    <row r="909" spans="1:12">
      <c r="A909" s="19">
        <v>6</v>
      </c>
      <c r="B909" s="18">
        <v>100000145902</v>
      </c>
      <c r="C909" s="19">
        <v>0</v>
      </c>
      <c r="D909" s="19" t="s">
        <v>65</v>
      </c>
      <c r="E909" s="17" t="s">
        <v>2021</v>
      </c>
      <c r="F909" s="20">
        <v>7255</v>
      </c>
      <c r="G909" s="20">
        <v>-7254</v>
      </c>
      <c r="H909" s="17">
        <v>1</v>
      </c>
      <c r="I909" s="35" t="s">
        <v>302</v>
      </c>
      <c r="J909" s="35" t="s">
        <v>305</v>
      </c>
    </row>
    <row r="910" spans="1:12">
      <c r="A910" s="21"/>
      <c r="B910" s="22" t="s">
        <v>284</v>
      </c>
      <c r="C910" s="15"/>
      <c r="D910" s="15"/>
      <c r="E910" s="21"/>
      <c r="F910" s="23">
        <v>46275</v>
      </c>
      <c r="G910" s="23">
        <v>-46269</v>
      </c>
      <c r="H910" s="21">
        <v>6</v>
      </c>
      <c r="I910" s="36"/>
      <c r="J910" s="36"/>
      <c r="K910" s="12"/>
      <c r="L910" s="12"/>
    </row>
    <row r="911" spans="1:12" s="8" customFormat="1">
      <c r="A911" s="43" t="s">
        <v>276</v>
      </c>
      <c r="B911" s="44"/>
      <c r="C911" s="44"/>
      <c r="D911" s="44"/>
      <c r="E911" s="45"/>
      <c r="F911" s="7">
        <f>F910</f>
        <v>46275</v>
      </c>
      <c r="G911" s="7">
        <f t="shared" ref="G911:H911" si="23">G910</f>
        <v>-46269</v>
      </c>
      <c r="H911" s="7">
        <f t="shared" si="23"/>
        <v>6</v>
      </c>
      <c r="I911" s="39"/>
      <c r="J911" s="40"/>
    </row>
    <row r="912" spans="1:12">
      <c r="B912" s="4" t="s">
        <v>240</v>
      </c>
      <c r="F912" s="5">
        <v>46275</v>
      </c>
      <c r="G912" s="5">
        <v>-46269</v>
      </c>
      <c r="H912" s="3">
        <v>6</v>
      </c>
    </row>
    <row r="913" spans="1:12">
      <c r="F913" s="5"/>
      <c r="G913" s="5"/>
    </row>
    <row r="914" spans="1:12">
      <c r="A914" s="13" t="s">
        <v>245</v>
      </c>
      <c r="F914" s="5"/>
      <c r="G914" s="5"/>
    </row>
    <row r="915" spans="1:12" s="12" customFormat="1">
      <c r="A915" s="15" t="s">
        <v>273</v>
      </c>
      <c r="B915" s="16" t="s">
        <v>1</v>
      </c>
      <c r="C915" s="15" t="s">
        <v>2</v>
      </c>
      <c r="D915" s="15" t="s">
        <v>274</v>
      </c>
      <c r="E915" s="15" t="s">
        <v>3</v>
      </c>
      <c r="F915" s="15" t="s">
        <v>4</v>
      </c>
      <c r="G915" s="15" t="s">
        <v>307</v>
      </c>
      <c r="H915" s="15" t="s">
        <v>6</v>
      </c>
      <c r="I915" s="34"/>
      <c r="J915" s="34"/>
      <c r="K915" s="6"/>
      <c r="L915" s="6"/>
    </row>
    <row r="916" spans="1:12">
      <c r="A916" s="19">
        <v>1</v>
      </c>
      <c r="B916" s="18">
        <v>100000224528</v>
      </c>
      <c r="C916" s="19">
        <v>0</v>
      </c>
      <c r="D916" s="19" t="s">
        <v>698</v>
      </c>
      <c r="E916" s="17" t="s">
        <v>2433</v>
      </c>
      <c r="F916" s="20">
        <v>13375</v>
      </c>
      <c r="G916" s="20">
        <v>-10258.57</v>
      </c>
      <c r="H916" s="20">
        <v>3116.43</v>
      </c>
      <c r="I916" s="35" t="s">
        <v>303</v>
      </c>
      <c r="J916" s="35" t="s">
        <v>304</v>
      </c>
    </row>
    <row r="917" spans="1:12">
      <c r="A917" s="19"/>
      <c r="B917" s="18">
        <v>100000224528</v>
      </c>
      <c r="C917" s="19">
        <v>1</v>
      </c>
      <c r="D917" s="19" t="s">
        <v>698</v>
      </c>
      <c r="E917" s="17" t="s">
        <v>2433</v>
      </c>
      <c r="F917" s="20">
        <v>8025</v>
      </c>
      <c r="G917" s="20">
        <v>-8024</v>
      </c>
      <c r="H917" s="17">
        <v>1</v>
      </c>
      <c r="I917" s="35" t="s">
        <v>303</v>
      </c>
      <c r="J917" s="35" t="s">
        <v>304</v>
      </c>
    </row>
    <row r="918" spans="1:12">
      <c r="A918" s="19">
        <v>2</v>
      </c>
      <c r="B918" s="18">
        <v>100000224529</v>
      </c>
      <c r="C918" s="19">
        <v>0</v>
      </c>
      <c r="D918" s="19" t="s">
        <v>698</v>
      </c>
      <c r="E918" s="17" t="s">
        <v>2433</v>
      </c>
      <c r="F918" s="20">
        <v>13375</v>
      </c>
      <c r="G918" s="20">
        <v>-10258.57</v>
      </c>
      <c r="H918" s="20">
        <v>3116.43</v>
      </c>
      <c r="I918" s="35" t="s">
        <v>303</v>
      </c>
      <c r="J918" s="35" t="s">
        <v>304</v>
      </c>
    </row>
    <row r="919" spans="1:12">
      <c r="A919" s="19"/>
      <c r="B919" s="18">
        <v>100000224529</v>
      </c>
      <c r="C919" s="19">
        <v>1</v>
      </c>
      <c r="D919" s="19" t="s">
        <v>698</v>
      </c>
      <c r="E919" s="17" t="s">
        <v>2433</v>
      </c>
      <c r="F919" s="20">
        <v>8025</v>
      </c>
      <c r="G919" s="20">
        <v>-8024</v>
      </c>
      <c r="H919" s="17">
        <v>1</v>
      </c>
      <c r="I919" s="35" t="s">
        <v>303</v>
      </c>
      <c r="J919" s="35" t="s">
        <v>304</v>
      </c>
    </row>
    <row r="920" spans="1:12">
      <c r="A920" s="19">
        <v>3</v>
      </c>
      <c r="B920" s="18">
        <v>100000224530</v>
      </c>
      <c r="C920" s="19">
        <v>0</v>
      </c>
      <c r="D920" s="19" t="s">
        <v>698</v>
      </c>
      <c r="E920" s="17" t="s">
        <v>2433</v>
      </c>
      <c r="F920" s="20">
        <v>13375</v>
      </c>
      <c r="G920" s="20">
        <v>-10258.57</v>
      </c>
      <c r="H920" s="20">
        <v>3116.43</v>
      </c>
      <c r="I920" s="35" t="s">
        <v>303</v>
      </c>
      <c r="J920" s="35" t="s">
        <v>304</v>
      </c>
    </row>
    <row r="921" spans="1:12">
      <c r="A921" s="17"/>
      <c r="B921" s="18">
        <v>100000224530</v>
      </c>
      <c r="C921" s="19">
        <v>1</v>
      </c>
      <c r="D921" s="19" t="s">
        <v>698</v>
      </c>
      <c r="E921" s="17" t="s">
        <v>2433</v>
      </c>
      <c r="F921" s="20">
        <v>8025</v>
      </c>
      <c r="G921" s="20">
        <v>-8024</v>
      </c>
      <c r="H921" s="17">
        <v>1</v>
      </c>
      <c r="I921" s="35" t="s">
        <v>303</v>
      </c>
      <c r="J921" s="35" t="s">
        <v>304</v>
      </c>
    </row>
    <row r="922" spans="1:12">
      <c r="A922" s="19">
        <v>4</v>
      </c>
      <c r="B922" s="18">
        <v>100000236619</v>
      </c>
      <c r="C922" s="19">
        <v>0</v>
      </c>
      <c r="D922" s="19" t="s">
        <v>1255</v>
      </c>
      <c r="E922" s="17" t="s">
        <v>2434</v>
      </c>
      <c r="F922" s="20">
        <v>30000</v>
      </c>
      <c r="G922" s="20">
        <v>-23845.39</v>
      </c>
      <c r="H922" s="20">
        <v>6154.61</v>
      </c>
      <c r="I922" s="35" t="s">
        <v>303</v>
      </c>
      <c r="J922" s="35" t="s">
        <v>304</v>
      </c>
    </row>
    <row r="923" spans="1:12">
      <c r="A923" s="19">
        <v>5</v>
      </c>
      <c r="B923" s="18">
        <v>100000236620</v>
      </c>
      <c r="C923" s="19">
        <v>0</v>
      </c>
      <c r="D923" s="19" t="s">
        <v>1255</v>
      </c>
      <c r="E923" s="17" t="s">
        <v>2434</v>
      </c>
      <c r="F923" s="20">
        <v>30000</v>
      </c>
      <c r="G923" s="20">
        <v>-23845.39</v>
      </c>
      <c r="H923" s="20">
        <v>6154.61</v>
      </c>
      <c r="I923" s="35" t="s">
        <v>303</v>
      </c>
      <c r="J923" s="35" t="s">
        <v>304</v>
      </c>
    </row>
    <row r="924" spans="1:12">
      <c r="A924" s="19">
        <v>6</v>
      </c>
      <c r="B924" s="18">
        <v>100000236621</v>
      </c>
      <c r="C924" s="19">
        <v>0</v>
      </c>
      <c r="D924" s="19" t="s">
        <v>1255</v>
      </c>
      <c r="E924" s="17" t="s">
        <v>2434</v>
      </c>
      <c r="F924" s="20">
        <v>30000</v>
      </c>
      <c r="G924" s="20">
        <v>-23845.39</v>
      </c>
      <c r="H924" s="20">
        <v>6154.61</v>
      </c>
      <c r="I924" s="35" t="s">
        <v>303</v>
      </c>
      <c r="J924" s="35" t="s">
        <v>304</v>
      </c>
    </row>
    <row r="925" spans="1:12">
      <c r="A925" s="19">
        <v>7</v>
      </c>
      <c r="B925" s="18">
        <v>100000236622</v>
      </c>
      <c r="C925" s="19">
        <v>0</v>
      </c>
      <c r="D925" s="19" t="s">
        <v>1255</v>
      </c>
      <c r="E925" s="17" t="s">
        <v>2434</v>
      </c>
      <c r="F925" s="20">
        <v>30000</v>
      </c>
      <c r="G925" s="20">
        <v>-23845.39</v>
      </c>
      <c r="H925" s="20">
        <v>6154.61</v>
      </c>
      <c r="I925" s="35" t="s">
        <v>303</v>
      </c>
      <c r="J925" s="35" t="s">
        <v>304</v>
      </c>
    </row>
    <row r="926" spans="1:12">
      <c r="A926" s="19">
        <v>8</v>
      </c>
      <c r="B926" s="18">
        <v>100000236623</v>
      </c>
      <c r="C926" s="19">
        <v>0</v>
      </c>
      <c r="D926" s="19" t="s">
        <v>1255</v>
      </c>
      <c r="E926" s="17" t="s">
        <v>2434</v>
      </c>
      <c r="F926" s="20">
        <v>30000</v>
      </c>
      <c r="G926" s="20">
        <v>-23845.39</v>
      </c>
      <c r="H926" s="20">
        <v>6154.61</v>
      </c>
      <c r="I926" s="35" t="s">
        <v>303</v>
      </c>
      <c r="J926" s="35" t="s">
        <v>304</v>
      </c>
    </row>
    <row r="927" spans="1:12">
      <c r="A927" s="19">
        <v>9</v>
      </c>
      <c r="B927" s="18">
        <v>100000236624</v>
      </c>
      <c r="C927" s="19">
        <v>0</v>
      </c>
      <c r="D927" s="19" t="s">
        <v>1255</v>
      </c>
      <c r="E927" s="17" t="s">
        <v>2434</v>
      </c>
      <c r="F927" s="20">
        <v>30000</v>
      </c>
      <c r="G927" s="20">
        <v>-23845.39</v>
      </c>
      <c r="H927" s="20">
        <v>6154.61</v>
      </c>
      <c r="I927" s="35" t="s">
        <v>303</v>
      </c>
      <c r="J927" s="35" t="s">
        <v>304</v>
      </c>
    </row>
    <row r="928" spans="1:12">
      <c r="A928" s="19">
        <v>10</v>
      </c>
      <c r="B928" s="18">
        <v>100000236625</v>
      </c>
      <c r="C928" s="19">
        <v>0</v>
      </c>
      <c r="D928" s="19" t="s">
        <v>1255</v>
      </c>
      <c r="E928" s="17" t="s">
        <v>2434</v>
      </c>
      <c r="F928" s="20">
        <v>30000</v>
      </c>
      <c r="G928" s="20">
        <v>-23845.39</v>
      </c>
      <c r="H928" s="20">
        <v>6154.61</v>
      </c>
      <c r="I928" s="35" t="s">
        <v>303</v>
      </c>
      <c r="J928" s="35" t="s">
        <v>304</v>
      </c>
    </row>
    <row r="929" spans="1:10">
      <c r="A929" s="19">
        <v>11</v>
      </c>
      <c r="B929" s="18">
        <v>100000236626</v>
      </c>
      <c r="C929" s="19">
        <v>0</v>
      </c>
      <c r="D929" s="19" t="s">
        <v>1255</v>
      </c>
      <c r="E929" s="17" t="s">
        <v>2434</v>
      </c>
      <c r="F929" s="20">
        <v>30000</v>
      </c>
      <c r="G929" s="20">
        <v>-23845.39</v>
      </c>
      <c r="H929" s="20">
        <v>6154.61</v>
      </c>
      <c r="I929" s="35" t="s">
        <v>303</v>
      </c>
      <c r="J929" s="35" t="s">
        <v>304</v>
      </c>
    </row>
    <row r="930" spans="1:10">
      <c r="A930" s="19">
        <v>12</v>
      </c>
      <c r="B930" s="18">
        <v>100000236627</v>
      </c>
      <c r="C930" s="19">
        <v>0</v>
      </c>
      <c r="D930" s="19" t="s">
        <v>1255</v>
      </c>
      <c r="E930" s="17" t="s">
        <v>2434</v>
      </c>
      <c r="F930" s="20">
        <v>30000</v>
      </c>
      <c r="G930" s="20">
        <v>-23845.39</v>
      </c>
      <c r="H930" s="20">
        <v>6154.61</v>
      </c>
      <c r="I930" s="35" t="s">
        <v>303</v>
      </c>
      <c r="J930" s="35" t="s">
        <v>304</v>
      </c>
    </row>
    <row r="931" spans="1:10">
      <c r="A931" s="19">
        <v>13</v>
      </c>
      <c r="B931" s="18">
        <v>100000236628</v>
      </c>
      <c r="C931" s="19">
        <v>0</v>
      </c>
      <c r="D931" s="19" t="s">
        <v>1255</v>
      </c>
      <c r="E931" s="17" t="s">
        <v>2434</v>
      </c>
      <c r="F931" s="20">
        <v>30000</v>
      </c>
      <c r="G931" s="20">
        <v>-23845.39</v>
      </c>
      <c r="H931" s="20">
        <v>6154.61</v>
      </c>
      <c r="I931" s="35" t="s">
        <v>303</v>
      </c>
      <c r="J931" s="35" t="s">
        <v>304</v>
      </c>
    </row>
    <row r="932" spans="1:10">
      <c r="A932" s="19">
        <v>14</v>
      </c>
      <c r="B932" s="18">
        <v>100000258449</v>
      </c>
      <c r="C932" s="19">
        <v>0</v>
      </c>
      <c r="D932" s="19" t="s">
        <v>702</v>
      </c>
      <c r="E932" s="17" t="s">
        <v>701</v>
      </c>
      <c r="F932" s="20">
        <v>20254.939999999999</v>
      </c>
      <c r="G932" s="20">
        <v>-7396.28</v>
      </c>
      <c r="H932" s="20">
        <v>12858.66</v>
      </c>
      <c r="I932" s="35" t="s">
        <v>303</v>
      </c>
      <c r="J932" s="35" t="s">
        <v>304</v>
      </c>
    </row>
    <row r="933" spans="1:10">
      <c r="A933" s="19">
        <v>15</v>
      </c>
      <c r="B933" s="18">
        <v>100000258450</v>
      </c>
      <c r="C933" s="19">
        <v>0</v>
      </c>
      <c r="D933" s="19" t="s">
        <v>702</v>
      </c>
      <c r="E933" s="17" t="s">
        <v>701</v>
      </c>
      <c r="F933" s="20">
        <v>20254.939999999999</v>
      </c>
      <c r="G933" s="20">
        <v>-7396.28</v>
      </c>
      <c r="H933" s="20">
        <v>12858.66</v>
      </c>
      <c r="I933" s="35" t="s">
        <v>303</v>
      </c>
      <c r="J933" s="35" t="s">
        <v>304</v>
      </c>
    </row>
    <row r="934" spans="1:10">
      <c r="A934" s="19">
        <v>16</v>
      </c>
      <c r="B934" s="18">
        <v>100000258451</v>
      </c>
      <c r="C934" s="19">
        <v>0</v>
      </c>
      <c r="D934" s="19" t="s">
        <v>702</v>
      </c>
      <c r="E934" s="17" t="s">
        <v>701</v>
      </c>
      <c r="F934" s="20">
        <v>20254.939999999999</v>
      </c>
      <c r="G934" s="20">
        <v>-7396.28</v>
      </c>
      <c r="H934" s="20">
        <v>12858.66</v>
      </c>
      <c r="I934" s="35" t="s">
        <v>303</v>
      </c>
      <c r="J934" s="35" t="s">
        <v>304</v>
      </c>
    </row>
    <row r="935" spans="1:10">
      <c r="A935" s="19">
        <v>17</v>
      </c>
      <c r="B935" s="18">
        <v>100000258452</v>
      </c>
      <c r="C935" s="19">
        <v>0</v>
      </c>
      <c r="D935" s="19" t="s">
        <v>702</v>
      </c>
      <c r="E935" s="17" t="s">
        <v>701</v>
      </c>
      <c r="F935" s="20">
        <v>20254.939999999999</v>
      </c>
      <c r="G935" s="20">
        <v>-7396.28</v>
      </c>
      <c r="H935" s="20">
        <v>12858.66</v>
      </c>
      <c r="I935" s="35" t="s">
        <v>303</v>
      </c>
      <c r="J935" s="35" t="s">
        <v>304</v>
      </c>
    </row>
    <row r="936" spans="1:10">
      <c r="A936" s="19">
        <v>18</v>
      </c>
      <c r="B936" s="18">
        <v>100000258453</v>
      </c>
      <c r="C936" s="19">
        <v>0</v>
      </c>
      <c r="D936" s="19" t="s">
        <v>702</v>
      </c>
      <c r="E936" s="17" t="s">
        <v>701</v>
      </c>
      <c r="F936" s="20">
        <v>20254.939999999999</v>
      </c>
      <c r="G936" s="20">
        <v>-7396.28</v>
      </c>
      <c r="H936" s="20">
        <v>12858.66</v>
      </c>
      <c r="I936" s="35" t="s">
        <v>303</v>
      </c>
      <c r="J936" s="35" t="s">
        <v>304</v>
      </c>
    </row>
    <row r="937" spans="1:10">
      <c r="A937" s="19">
        <v>19</v>
      </c>
      <c r="B937" s="18">
        <v>100000258454</v>
      </c>
      <c r="C937" s="19">
        <v>0</v>
      </c>
      <c r="D937" s="19" t="s">
        <v>702</v>
      </c>
      <c r="E937" s="17" t="s">
        <v>701</v>
      </c>
      <c r="F937" s="20">
        <v>20254.939999999999</v>
      </c>
      <c r="G937" s="20">
        <v>-7396.28</v>
      </c>
      <c r="H937" s="20">
        <v>12858.66</v>
      </c>
      <c r="I937" s="35" t="s">
        <v>303</v>
      </c>
      <c r="J937" s="35" t="s">
        <v>304</v>
      </c>
    </row>
    <row r="938" spans="1:10">
      <c r="A938" s="19">
        <v>20</v>
      </c>
      <c r="B938" s="18">
        <v>100000258455</v>
      </c>
      <c r="C938" s="19">
        <v>0</v>
      </c>
      <c r="D938" s="19" t="s">
        <v>702</v>
      </c>
      <c r="E938" s="17" t="s">
        <v>701</v>
      </c>
      <c r="F938" s="20">
        <v>20254.939999999999</v>
      </c>
      <c r="G938" s="20">
        <v>-7396.28</v>
      </c>
      <c r="H938" s="20">
        <v>12858.66</v>
      </c>
      <c r="I938" s="35" t="s">
        <v>303</v>
      </c>
      <c r="J938" s="35" t="s">
        <v>304</v>
      </c>
    </row>
    <row r="939" spans="1:10">
      <c r="A939" s="19">
        <v>21</v>
      </c>
      <c r="B939" s="18">
        <v>100000258456</v>
      </c>
      <c r="C939" s="19">
        <v>0</v>
      </c>
      <c r="D939" s="19" t="s">
        <v>702</v>
      </c>
      <c r="E939" s="17" t="s">
        <v>701</v>
      </c>
      <c r="F939" s="20">
        <v>20254.939999999999</v>
      </c>
      <c r="G939" s="20">
        <v>-7396.28</v>
      </c>
      <c r="H939" s="20">
        <v>12858.66</v>
      </c>
      <c r="I939" s="35" t="s">
        <v>303</v>
      </c>
      <c r="J939" s="35" t="s">
        <v>304</v>
      </c>
    </row>
    <row r="940" spans="1:10">
      <c r="A940" s="19">
        <v>22</v>
      </c>
      <c r="B940" s="18">
        <v>100000258457</v>
      </c>
      <c r="C940" s="19">
        <v>0</v>
      </c>
      <c r="D940" s="19" t="s">
        <v>702</v>
      </c>
      <c r="E940" s="17" t="s">
        <v>701</v>
      </c>
      <c r="F940" s="20">
        <v>20254.939999999999</v>
      </c>
      <c r="G940" s="20">
        <v>-7396.28</v>
      </c>
      <c r="H940" s="20">
        <v>12858.66</v>
      </c>
      <c r="I940" s="35" t="s">
        <v>303</v>
      </c>
      <c r="J940" s="35" t="s">
        <v>304</v>
      </c>
    </row>
    <row r="941" spans="1:10">
      <c r="A941" s="19">
        <v>23</v>
      </c>
      <c r="B941" s="18">
        <v>100000258458</v>
      </c>
      <c r="C941" s="19">
        <v>0</v>
      </c>
      <c r="D941" s="19" t="s">
        <v>702</v>
      </c>
      <c r="E941" s="17" t="s">
        <v>701</v>
      </c>
      <c r="F941" s="20">
        <v>20254.939999999999</v>
      </c>
      <c r="G941" s="20">
        <v>-7396.28</v>
      </c>
      <c r="H941" s="20">
        <v>12858.66</v>
      </c>
      <c r="I941" s="35" t="s">
        <v>303</v>
      </c>
      <c r="J941" s="35" t="s">
        <v>304</v>
      </c>
    </row>
    <row r="942" spans="1:10">
      <c r="A942" s="19">
        <v>24</v>
      </c>
      <c r="B942" s="18">
        <v>100000258459</v>
      </c>
      <c r="C942" s="19">
        <v>0</v>
      </c>
      <c r="D942" s="19" t="s">
        <v>702</v>
      </c>
      <c r="E942" s="17" t="s">
        <v>701</v>
      </c>
      <c r="F942" s="20">
        <v>20254.939999999999</v>
      </c>
      <c r="G942" s="20">
        <v>-7396.28</v>
      </c>
      <c r="H942" s="20">
        <v>12858.66</v>
      </c>
      <c r="I942" s="35" t="s">
        <v>303</v>
      </c>
      <c r="J942" s="35" t="s">
        <v>304</v>
      </c>
    </row>
    <row r="943" spans="1:10">
      <c r="A943" s="19">
        <v>25</v>
      </c>
      <c r="B943" s="18">
        <v>100000258931</v>
      </c>
      <c r="C943" s="19">
        <v>0</v>
      </c>
      <c r="D943" s="19" t="s">
        <v>702</v>
      </c>
      <c r="E943" s="17" t="s">
        <v>701</v>
      </c>
      <c r="F943" s="20">
        <v>23900</v>
      </c>
      <c r="G943" s="20">
        <v>-11286.95</v>
      </c>
      <c r="H943" s="20">
        <v>12613.05</v>
      </c>
      <c r="I943" s="35" t="s">
        <v>303</v>
      </c>
      <c r="J943" s="35" t="s">
        <v>304</v>
      </c>
    </row>
    <row r="944" spans="1:10">
      <c r="A944" s="19">
        <v>26</v>
      </c>
      <c r="B944" s="18">
        <v>100000258932</v>
      </c>
      <c r="C944" s="19">
        <v>0</v>
      </c>
      <c r="D944" s="19" t="s">
        <v>702</v>
      </c>
      <c r="E944" s="17" t="s">
        <v>701</v>
      </c>
      <c r="F944" s="20">
        <v>23900</v>
      </c>
      <c r="G944" s="20">
        <v>-11286.95</v>
      </c>
      <c r="H944" s="20">
        <v>12613.05</v>
      </c>
      <c r="I944" s="35" t="s">
        <v>303</v>
      </c>
      <c r="J944" s="35" t="s">
        <v>304</v>
      </c>
    </row>
    <row r="945" spans="1:10">
      <c r="A945" s="19">
        <v>27</v>
      </c>
      <c r="B945" s="18">
        <v>100000258933</v>
      </c>
      <c r="C945" s="19">
        <v>0</v>
      </c>
      <c r="D945" s="19" t="s">
        <v>702</v>
      </c>
      <c r="E945" s="17" t="s">
        <v>701</v>
      </c>
      <c r="F945" s="20">
        <v>23900</v>
      </c>
      <c r="G945" s="20">
        <v>-11286.95</v>
      </c>
      <c r="H945" s="20">
        <v>12613.05</v>
      </c>
      <c r="I945" s="35" t="s">
        <v>303</v>
      </c>
      <c r="J945" s="35" t="s">
        <v>304</v>
      </c>
    </row>
    <row r="946" spans="1:10">
      <c r="A946" s="19">
        <v>28</v>
      </c>
      <c r="B946" s="18">
        <v>100000258934</v>
      </c>
      <c r="C946" s="19">
        <v>0</v>
      </c>
      <c r="D946" s="19" t="s">
        <v>702</v>
      </c>
      <c r="E946" s="17" t="s">
        <v>701</v>
      </c>
      <c r="F946" s="20">
        <v>23900</v>
      </c>
      <c r="G946" s="20">
        <v>-11286.94</v>
      </c>
      <c r="H946" s="20">
        <v>12613.06</v>
      </c>
      <c r="I946" s="35" t="s">
        <v>303</v>
      </c>
      <c r="J946" s="35" t="s">
        <v>304</v>
      </c>
    </row>
    <row r="947" spans="1:10">
      <c r="A947" s="19">
        <v>29</v>
      </c>
      <c r="B947" s="18">
        <v>100000258935</v>
      </c>
      <c r="C947" s="19">
        <v>0</v>
      </c>
      <c r="D947" s="19" t="s">
        <v>702</v>
      </c>
      <c r="E947" s="17" t="s">
        <v>701</v>
      </c>
      <c r="F947" s="20">
        <v>23900</v>
      </c>
      <c r="G947" s="20">
        <v>-11286.94</v>
      </c>
      <c r="H947" s="20">
        <v>12613.06</v>
      </c>
      <c r="I947" s="35" t="s">
        <v>303</v>
      </c>
      <c r="J947" s="35" t="s">
        <v>304</v>
      </c>
    </row>
    <row r="948" spans="1:10">
      <c r="A948" s="19">
        <v>30</v>
      </c>
      <c r="B948" s="18">
        <v>100000258936</v>
      </c>
      <c r="C948" s="19">
        <v>0</v>
      </c>
      <c r="D948" s="19" t="s">
        <v>702</v>
      </c>
      <c r="E948" s="17" t="s">
        <v>701</v>
      </c>
      <c r="F948" s="20">
        <v>23900</v>
      </c>
      <c r="G948" s="20">
        <v>-11286.95</v>
      </c>
      <c r="H948" s="20">
        <v>12613.05</v>
      </c>
      <c r="I948" s="35" t="s">
        <v>303</v>
      </c>
      <c r="J948" s="35" t="s">
        <v>304</v>
      </c>
    </row>
    <row r="949" spans="1:10">
      <c r="A949" s="19">
        <v>31</v>
      </c>
      <c r="B949" s="18">
        <v>100000258937</v>
      </c>
      <c r="C949" s="19">
        <v>0</v>
      </c>
      <c r="D949" s="19" t="s">
        <v>702</v>
      </c>
      <c r="E949" s="17" t="s">
        <v>701</v>
      </c>
      <c r="F949" s="20">
        <v>23900</v>
      </c>
      <c r="G949" s="20">
        <v>-11286.95</v>
      </c>
      <c r="H949" s="20">
        <v>12613.05</v>
      </c>
      <c r="I949" s="35" t="s">
        <v>303</v>
      </c>
      <c r="J949" s="35" t="s">
        <v>304</v>
      </c>
    </row>
    <row r="950" spans="1:10">
      <c r="A950" s="19">
        <v>32</v>
      </c>
      <c r="B950" s="18">
        <v>100000258938</v>
      </c>
      <c r="C950" s="19">
        <v>0</v>
      </c>
      <c r="D950" s="19" t="s">
        <v>702</v>
      </c>
      <c r="E950" s="17" t="s">
        <v>701</v>
      </c>
      <c r="F950" s="20">
        <v>23900</v>
      </c>
      <c r="G950" s="20">
        <v>-11286.94</v>
      </c>
      <c r="H950" s="20">
        <v>12613.06</v>
      </c>
      <c r="I950" s="35" t="s">
        <v>303</v>
      </c>
      <c r="J950" s="35" t="s">
        <v>304</v>
      </c>
    </row>
    <row r="951" spans="1:10">
      <c r="A951" s="19">
        <v>33</v>
      </c>
      <c r="B951" s="18">
        <v>100000258939</v>
      </c>
      <c r="C951" s="19">
        <v>0</v>
      </c>
      <c r="D951" s="19" t="s">
        <v>702</v>
      </c>
      <c r="E951" s="17" t="s">
        <v>701</v>
      </c>
      <c r="F951" s="20">
        <v>23900</v>
      </c>
      <c r="G951" s="20">
        <v>-11286.94</v>
      </c>
      <c r="H951" s="20">
        <v>12613.06</v>
      </c>
      <c r="I951" s="35" t="s">
        <v>303</v>
      </c>
      <c r="J951" s="35" t="s">
        <v>304</v>
      </c>
    </row>
    <row r="952" spans="1:10">
      <c r="A952" s="19">
        <v>34</v>
      </c>
      <c r="B952" s="18">
        <v>100000258940</v>
      </c>
      <c r="C952" s="19">
        <v>0</v>
      </c>
      <c r="D952" s="19" t="s">
        <v>702</v>
      </c>
      <c r="E952" s="17" t="s">
        <v>701</v>
      </c>
      <c r="F952" s="20">
        <v>23900</v>
      </c>
      <c r="G952" s="20">
        <v>-11286.95</v>
      </c>
      <c r="H952" s="20">
        <v>12613.05</v>
      </c>
      <c r="I952" s="35" t="s">
        <v>303</v>
      </c>
      <c r="J952" s="35" t="s">
        <v>304</v>
      </c>
    </row>
    <row r="953" spans="1:10">
      <c r="A953" s="19">
        <v>35</v>
      </c>
      <c r="B953" s="18">
        <v>100000258941</v>
      </c>
      <c r="C953" s="19">
        <v>0</v>
      </c>
      <c r="D953" s="19" t="s">
        <v>702</v>
      </c>
      <c r="E953" s="17" t="s">
        <v>701</v>
      </c>
      <c r="F953" s="20">
        <v>23900</v>
      </c>
      <c r="G953" s="20">
        <v>-11286.95</v>
      </c>
      <c r="H953" s="20">
        <v>12613.05</v>
      </c>
      <c r="I953" s="35" t="s">
        <v>303</v>
      </c>
      <c r="J953" s="35" t="s">
        <v>304</v>
      </c>
    </row>
    <row r="954" spans="1:10">
      <c r="A954" s="19">
        <v>36</v>
      </c>
      <c r="B954" s="18">
        <v>100000258942</v>
      </c>
      <c r="C954" s="19">
        <v>0</v>
      </c>
      <c r="D954" s="19" t="s">
        <v>702</v>
      </c>
      <c r="E954" s="17" t="s">
        <v>701</v>
      </c>
      <c r="F954" s="20">
        <v>23900</v>
      </c>
      <c r="G954" s="20">
        <v>-11286.94</v>
      </c>
      <c r="H954" s="20">
        <v>12613.06</v>
      </c>
      <c r="I954" s="35" t="s">
        <v>303</v>
      </c>
      <c r="J954" s="35" t="s">
        <v>304</v>
      </c>
    </row>
    <row r="955" spans="1:10">
      <c r="A955" s="19">
        <v>37</v>
      </c>
      <c r="B955" s="18">
        <v>100000258943</v>
      </c>
      <c r="C955" s="19">
        <v>0</v>
      </c>
      <c r="D955" s="19" t="s">
        <v>702</v>
      </c>
      <c r="E955" s="17" t="s">
        <v>701</v>
      </c>
      <c r="F955" s="20">
        <v>23900</v>
      </c>
      <c r="G955" s="20">
        <v>-11286.94</v>
      </c>
      <c r="H955" s="20">
        <v>12613.06</v>
      </c>
      <c r="I955" s="35" t="s">
        <v>303</v>
      </c>
      <c r="J955" s="35" t="s">
        <v>304</v>
      </c>
    </row>
    <row r="956" spans="1:10">
      <c r="A956" s="19">
        <v>38</v>
      </c>
      <c r="B956" s="18">
        <v>100000259016</v>
      </c>
      <c r="C956" s="19">
        <v>0</v>
      </c>
      <c r="D956" s="19" t="s">
        <v>702</v>
      </c>
      <c r="E956" s="17" t="s">
        <v>701</v>
      </c>
      <c r="F956" s="20">
        <v>23900</v>
      </c>
      <c r="G956" s="20">
        <v>-9716.2800000000007</v>
      </c>
      <c r="H956" s="20">
        <v>14183.72</v>
      </c>
      <c r="I956" s="35" t="s">
        <v>303</v>
      </c>
      <c r="J956" s="35" t="s">
        <v>304</v>
      </c>
    </row>
    <row r="957" spans="1:10">
      <c r="A957" s="19">
        <v>39</v>
      </c>
      <c r="B957" s="18">
        <v>100000259017</v>
      </c>
      <c r="C957" s="19">
        <v>0</v>
      </c>
      <c r="D957" s="19" t="s">
        <v>702</v>
      </c>
      <c r="E957" s="17" t="s">
        <v>701</v>
      </c>
      <c r="F957" s="20">
        <v>23900</v>
      </c>
      <c r="G957" s="20">
        <v>-9716.2800000000007</v>
      </c>
      <c r="H957" s="20">
        <v>14183.72</v>
      </c>
      <c r="I957" s="35" t="s">
        <v>303</v>
      </c>
      <c r="J957" s="35" t="s">
        <v>304</v>
      </c>
    </row>
    <row r="958" spans="1:10">
      <c r="A958" s="19">
        <v>40</v>
      </c>
      <c r="B958" s="18">
        <v>100000259018</v>
      </c>
      <c r="C958" s="19">
        <v>0</v>
      </c>
      <c r="D958" s="19" t="s">
        <v>702</v>
      </c>
      <c r="E958" s="17" t="s">
        <v>701</v>
      </c>
      <c r="F958" s="20">
        <v>23900</v>
      </c>
      <c r="G958" s="20">
        <v>-9716.2800000000007</v>
      </c>
      <c r="H958" s="20">
        <v>14183.72</v>
      </c>
      <c r="I958" s="35" t="s">
        <v>303</v>
      </c>
      <c r="J958" s="35" t="s">
        <v>304</v>
      </c>
    </row>
    <row r="959" spans="1:10">
      <c r="A959" s="19">
        <v>41</v>
      </c>
      <c r="B959" s="18">
        <v>100000259019</v>
      </c>
      <c r="C959" s="19">
        <v>0</v>
      </c>
      <c r="D959" s="19" t="s">
        <v>702</v>
      </c>
      <c r="E959" s="17" t="s">
        <v>701</v>
      </c>
      <c r="F959" s="20">
        <v>23900</v>
      </c>
      <c r="G959" s="20">
        <v>-9716.2800000000007</v>
      </c>
      <c r="H959" s="20">
        <v>14183.72</v>
      </c>
      <c r="I959" s="35" t="s">
        <v>303</v>
      </c>
      <c r="J959" s="35" t="s">
        <v>304</v>
      </c>
    </row>
    <row r="960" spans="1:10">
      <c r="A960" s="19">
        <v>42</v>
      </c>
      <c r="B960" s="18">
        <v>100000259020</v>
      </c>
      <c r="C960" s="19">
        <v>0</v>
      </c>
      <c r="D960" s="19" t="s">
        <v>702</v>
      </c>
      <c r="E960" s="17" t="s">
        <v>701</v>
      </c>
      <c r="F960" s="20">
        <v>23900</v>
      </c>
      <c r="G960" s="20">
        <v>-9716.2800000000007</v>
      </c>
      <c r="H960" s="20">
        <v>14183.72</v>
      </c>
      <c r="I960" s="35" t="s">
        <v>303</v>
      </c>
      <c r="J960" s="35" t="s">
        <v>304</v>
      </c>
    </row>
    <row r="961" spans="1:10">
      <c r="A961" s="19">
        <v>43</v>
      </c>
      <c r="B961" s="18">
        <v>100000259021</v>
      </c>
      <c r="C961" s="19">
        <v>0</v>
      </c>
      <c r="D961" s="19" t="s">
        <v>702</v>
      </c>
      <c r="E961" s="17" t="s">
        <v>701</v>
      </c>
      <c r="F961" s="20">
        <v>23900</v>
      </c>
      <c r="G961" s="20">
        <v>-9716.2800000000007</v>
      </c>
      <c r="H961" s="20">
        <v>14183.72</v>
      </c>
      <c r="I961" s="35" t="s">
        <v>303</v>
      </c>
      <c r="J961" s="35" t="s">
        <v>304</v>
      </c>
    </row>
    <row r="962" spans="1:10">
      <c r="A962" s="19">
        <v>44</v>
      </c>
      <c r="B962" s="18">
        <v>100000259022</v>
      </c>
      <c r="C962" s="19">
        <v>0</v>
      </c>
      <c r="D962" s="19" t="s">
        <v>702</v>
      </c>
      <c r="E962" s="17" t="s">
        <v>701</v>
      </c>
      <c r="F962" s="20">
        <v>23900</v>
      </c>
      <c r="G962" s="20">
        <v>-9716.2800000000007</v>
      </c>
      <c r="H962" s="20">
        <v>14183.72</v>
      </c>
      <c r="I962" s="35" t="s">
        <v>303</v>
      </c>
      <c r="J962" s="35" t="s">
        <v>304</v>
      </c>
    </row>
    <row r="963" spans="1:10">
      <c r="A963" s="19">
        <v>45</v>
      </c>
      <c r="B963" s="18">
        <v>100000259023</v>
      </c>
      <c r="C963" s="19">
        <v>0</v>
      </c>
      <c r="D963" s="19" t="s">
        <v>702</v>
      </c>
      <c r="E963" s="17" t="s">
        <v>701</v>
      </c>
      <c r="F963" s="20">
        <v>23900</v>
      </c>
      <c r="G963" s="20">
        <v>-9716.2800000000007</v>
      </c>
      <c r="H963" s="20">
        <v>14183.72</v>
      </c>
      <c r="I963" s="35" t="s">
        <v>303</v>
      </c>
      <c r="J963" s="35" t="s">
        <v>304</v>
      </c>
    </row>
    <row r="964" spans="1:10">
      <c r="A964" s="19">
        <v>46</v>
      </c>
      <c r="B964" s="18">
        <v>100000259024</v>
      </c>
      <c r="C964" s="19">
        <v>0</v>
      </c>
      <c r="D964" s="19" t="s">
        <v>702</v>
      </c>
      <c r="E964" s="17" t="s">
        <v>701</v>
      </c>
      <c r="F964" s="20">
        <v>23900</v>
      </c>
      <c r="G964" s="20">
        <v>-9716.2800000000007</v>
      </c>
      <c r="H964" s="20">
        <v>14183.72</v>
      </c>
      <c r="I964" s="35" t="s">
        <v>303</v>
      </c>
      <c r="J964" s="35" t="s">
        <v>304</v>
      </c>
    </row>
    <row r="965" spans="1:10">
      <c r="A965" s="19">
        <v>47</v>
      </c>
      <c r="B965" s="18">
        <v>100000259025</v>
      </c>
      <c r="C965" s="19">
        <v>0</v>
      </c>
      <c r="D965" s="19" t="s">
        <v>702</v>
      </c>
      <c r="E965" s="17" t="s">
        <v>701</v>
      </c>
      <c r="F965" s="20">
        <v>23900</v>
      </c>
      <c r="G965" s="20">
        <v>-9716.2800000000007</v>
      </c>
      <c r="H965" s="20">
        <v>14183.72</v>
      </c>
      <c r="I965" s="35" t="s">
        <v>303</v>
      </c>
      <c r="J965" s="35" t="s">
        <v>304</v>
      </c>
    </row>
    <row r="966" spans="1:10">
      <c r="A966" s="19">
        <v>48</v>
      </c>
      <c r="B966" s="18">
        <v>100000401223</v>
      </c>
      <c r="C966" s="19">
        <v>0</v>
      </c>
      <c r="D966" s="19" t="s">
        <v>136</v>
      </c>
      <c r="E966" s="17" t="s">
        <v>1257</v>
      </c>
      <c r="F966" s="20">
        <v>401785</v>
      </c>
      <c r="G966" s="20">
        <v>-99133.119999999995</v>
      </c>
      <c r="H966" s="20">
        <v>302651.88</v>
      </c>
      <c r="I966" s="35" t="s">
        <v>303</v>
      </c>
      <c r="J966" s="35" t="s">
        <v>304</v>
      </c>
    </row>
    <row r="967" spans="1:10">
      <c r="A967" s="19">
        <v>49</v>
      </c>
      <c r="B967" s="18">
        <v>100000401230</v>
      </c>
      <c r="C967" s="19">
        <v>0</v>
      </c>
      <c r="D967" s="19" t="s">
        <v>136</v>
      </c>
      <c r="E967" s="17" t="s">
        <v>241</v>
      </c>
      <c r="F967" s="20">
        <v>292000</v>
      </c>
      <c r="G967" s="20">
        <v>-72547.100000000006</v>
      </c>
      <c r="H967" s="20">
        <v>219452.9</v>
      </c>
      <c r="I967" s="35" t="s">
        <v>303</v>
      </c>
      <c r="J967" s="35" t="s">
        <v>304</v>
      </c>
    </row>
    <row r="968" spans="1:10">
      <c r="A968" s="19">
        <v>50</v>
      </c>
      <c r="B968" s="18">
        <v>100000404468</v>
      </c>
      <c r="C968" s="19">
        <v>0</v>
      </c>
      <c r="D968" s="19" t="s">
        <v>2435</v>
      </c>
      <c r="E968" s="17" t="s">
        <v>2436</v>
      </c>
      <c r="F968" s="20">
        <v>380000</v>
      </c>
      <c r="G968" s="20">
        <v>-37219.18</v>
      </c>
      <c r="H968" s="20">
        <v>342780.82</v>
      </c>
      <c r="I968" s="35" t="s">
        <v>303</v>
      </c>
      <c r="J968" s="35" t="s">
        <v>304</v>
      </c>
    </row>
    <row r="969" spans="1:10">
      <c r="A969" s="19">
        <v>51</v>
      </c>
      <c r="B969" s="18">
        <v>100000413015</v>
      </c>
      <c r="C969" s="19">
        <v>0</v>
      </c>
      <c r="D969" s="19" t="s">
        <v>365</v>
      </c>
      <c r="E969" s="17" t="s">
        <v>1258</v>
      </c>
      <c r="F969" s="20">
        <v>23900</v>
      </c>
      <c r="G969" s="20">
        <v>-7090.33</v>
      </c>
      <c r="H969" s="20">
        <v>16809.669999999998</v>
      </c>
      <c r="I969" s="35" t="s">
        <v>303</v>
      </c>
      <c r="J969" s="35" t="s">
        <v>304</v>
      </c>
    </row>
    <row r="970" spans="1:10">
      <c r="A970" s="19">
        <v>52</v>
      </c>
      <c r="B970" s="18">
        <v>100000413016</v>
      </c>
      <c r="C970" s="19">
        <v>0</v>
      </c>
      <c r="D970" s="19" t="s">
        <v>365</v>
      </c>
      <c r="E970" s="17" t="s">
        <v>1258</v>
      </c>
      <c r="F970" s="20">
        <v>23900</v>
      </c>
      <c r="G970" s="20">
        <v>-7090.33</v>
      </c>
      <c r="H970" s="20">
        <v>16809.669999999998</v>
      </c>
      <c r="I970" s="35" t="s">
        <v>303</v>
      </c>
      <c r="J970" s="35" t="s">
        <v>304</v>
      </c>
    </row>
    <row r="971" spans="1:10">
      <c r="A971" s="19">
        <v>53</v>
      </c>
      <c r="B971" s="18">
        <v>100000413017</v>
      </c>
      <c r="C971" s="19">
        <v>0</v>
      </c>
      <c r="D971" s="19" t="s">
        <v>365</v>
      </c>
      <c r="E971" s="17" t="s">
        <v>1258</v>
      </c>
      <c r="F971" s="20">
        <v>23900</v>
      </c>
      <c r="G971" s="20">
        <v>-7090.33</v>
      </c>
      <c r="H971" s="20">
        <v>16809.669999999998</v>
      </c>
      <c r="I971" s="35" t="s">
        <v>303</v>
      </c>
      <c r="J971" s="35" t="s">
        <v>304</v>
      </c>
    </row>
    <row r="972" spans="1:10">
      <c r="A972" s="19">
        <v>54</v>
      </c>
      <c r="B972" s="18">
        <v>100000413018</v>
      </c>
      <c r="C972" s="19">
        <v>0</v>
      </c>
      <c r="D972" s="19" t="s">
        <v>365</v>
      </c>
      <c r="E972" s="17" t="s">
        <v>1258</v>
      </c>
      <c r="F972" s="20">
        <v>23900</v>
      </c>
      <c r="G972" s="20">
        <v>-7090.33</v>
      </c>
      <c r="H972" s="20">
        <v>16809.669999999998</v>
      </c>
      <c r="I972" s="35" t="s">
        <v>303</v>
      </c>
      <c r="J972" s="35" t="s">
        <v>304</v>
      </c>
    </row>
    <row r="973" spans="1:10">
      <c r="A973" s="19">
        <v>55</v>
      </c>
      <c r="B973" s="18">
        <v>100000413019</v>
      </c>
      <c r="C973" s="19">
        <v>0</v>
      </c>
      <c r="D973" s="19" t="s">
        <v>365</v>
      </c>
      <c r="E973" s="17" t="s">
        <v>1258</v>
      </c>
      <c r="F973" s="20">
        <v>23900</v>
      </c>
      <c r="G973" s="20">
        <v>-7090.33</v>
      </c>
      <c r="H973" s="20">
        <v>16809.669999999998</v>
      </c>
      <c r="I973" s="35" t="s">
        <v>303</v>
      </c>
      <c r="J973" s="35" t="s">
        <v>304</v>
      </c>
    </row>
    <row r="974" spans="1:10">
      <c r="A974" s="19">
        <v>56</v>
      </c>
      <c r="B974" s="18">
        <v>100000413020</v>
      </c>
      <c r="C974" s="19">
        <v>0</v>
      </c>
      <c r="D974" s="19" t="s">
        <v>365</v>
      </c>
      <c r="E974" s="17" t="s">
        <v>1258</v>
      </c>
      <c r="F974" s="20">
        <v>23900</v>
      </c>
      <c r="G974" s="20">
        <v>-7090.33</v>
      </c>
      <c r="H974" s="20">
        <v>16809.669999999998</v>
      </c>
      <c r="I974" s="35" t="s">
        <v>303</v>
      </c>
      <c r="J974" s="35" t="s">
        <v>304</v>
      </c>
    </row>
    <row r="975" spans="1:10">
      <c r="A975" s="19">
        <v>57</v>
      </c>
      <c r="B975" s="18">
        <v>100000413021</v>
      </c>
      <c r="C975" s="19">
        <v>0</v>
      </c>
      <c r="D975" s="19" t="s">
        <v>365</v>
      </c>
      <c r="E975" s="17" t="s">
        <v>1258</v>
      </c>
      <c r="F975" s="20">
        <v>23900</v>
      </c>
      <c r="G975" s="20">
        <v>-7090.33</v>
      </c>
      <c r="H975" s="20">
        <v>16809.669999999998</v>
      </c>
      <c r="I975" s="35" t="s">
        <v>303</v>
      </c>
      <c r="J975" s="35" t="s">
        <v>304</v>
      </c>
    </row>
    <row r="976" spans="1:10">
      <c r="A976" s="19">
        <v>58</v>
      </c>
      <c r="B976" s="18">
        <v>100000413022</v>
      </c>
      <c r="C976" s="19">
        <v>0</v>
      </c>
      <c r="D976" s="19" t="s">
        <v>365</v>
      </c>
      <c r="E976" s="17" t="s">
        <v>1258</v>
      </c>
      <c r="F976" s="20">
        <v>23900</v>
      </c>
      <c r="G976" s="20">
        <v>-7090.33</v>
      </c>
      <c r="H976" s="20">
        <v>16809.669999999998</v>
      </c>
      <c r="I976" s="35" t="s">
        <v>303</v>
      </c>
      <c r="J976" s="35" t="s">
        <v>304</v>
      </c>
    </row>
    <row r="977" spans="1:10">
      <c r="A977" s="19">
        <v>59</v>
      </c>
      <c r="B977" s="18">
        <v>100000413023</v>
      </c>
      <c r="C977" s="19">
        <v>0</v>
      </c>
      <c r="D977" s="19" t="s">
        <v>365</v>
      </c>
      <c r="E977" s="17" t="s">
        <v>1258</v>
      </c>
      <c r="F977" s="20">
        <v>23900</v>
      </c>
      <c r="G977" s="20">
        <v>-7090.33</v>
      </c>
      <c r="H977" s="20">
        <v>16809.669999999998</v>
      </c>
      <c r="I977" s="35" t="s">
        <v>303</v>
      </c>
      <c r="J977" s="35" t="s">
        <v>304</v>
      </c>
    </row>
    <row r="978" spans="1:10">
      <c r="A978" s="19">
        <v>60</v>
      </c>
      <c r="B978" s="18">
        <v>100000413024</v>
      </c>
      <c r="C978" s="19">
        <v>0</v>
      </c>
      <c r="D978" s="19" t="s">
        <v>365</v>
      </c>
      <c r="E978" s="17" t="s">
        <v>1258</v>
      </c>
      <c r="F978" s="20">
        <v>23900</v>
      </c>
      <c r="G978" s="20">
        <v>-7090.33</v>
      </c>
      <c r="H978" s="20">
        <v>16809.669999999998</v>
      </c>
      <c r="I978" s="35" t="s">
        <v>303</v>
      </c>
      <c r="J978" s="35" t="s">
        <v>304</v>
      </c>
    </row>
    <row r="979" spans="1:10">
      <c r="A979" s="19">
        <v>61</v>
      </c>
      <c r="B979" s="18">
        <v>100000413025</v>
      </c>
      <c r="C979" s="19">
        <v>0</v>
      </c>
      <c r="D979" s="19" t="s">
        <v>365</v>
      </c>
      <c r="E979" s="17" t="s">
        <v>1258</v>
      </c>
      <c r="F979" s="20">
        <v>23900</v>
      </c>
      <c r="G979" s="20">
        <v>-7090.33</v>
      </c>
      <c r="H979" s="20">
        <v>16809.669999999998</v>
      </c>
      <c r="I979" s="35" t="s">
        <v>303</v>
      </c>
      <c r="J979" s="35" t="s">
        <v>304</v>
      </c>
    </row>
    <row r="980" spans="1:10">
      <c r="A980" s="19">
        <v>62</v>
      </c>
      <c r="B980" s="18">
        <v>100000413026</v>
      </c>
      <c r="C980" s="19">
        <v>0</v>
      </c>
      <c r="D980" s="19" t="s">
        <v>365</v>
      </c>
      <c r="E980" s="17" t="s">
        <v>1258</v>
      </c>
      <c r="F980" s="20">
        <v>23900</v>
      </c>
      <c r="G980" s="20">
        <v>-7090.33</v>
      </c>
      <c r="H980" s="20">
        <v>16809.669999999998</v>
      </c>
      <c r="I980" s="35" t="s">
        <v>303</v>
      </c>
      <c r="J980" s="35" t="s">
        <v>304</v>
      </c>
    </row>
    <row r="981" spans="1:10">
      <c r="A981" s="19">
        <v>63</v>
      </c>
      <c r="B981" s="18">
        <v>100000413027</v>
      </c>
      <c r="C981" s="19">
        <v>0</v>
      </c>
      <c r="D981" s="19" t="s">
        <v>365</v>
      </c>
      <c r="E981" s="17" t="s">
        <v>1258</v>
      </c>
      <c r="F981" s="20">
        <v>23900</v>
      </c>
      <c r="G981" s="20">
        <v>-7090.33</v>
      </c>
      <c r="H981" s="20">
        <v>16809.669999999998</v>
      </c>
      <c r="I981" s="35" t="s">
        <v>303</v>
      </c>
      <c r="J981" s="35" t="s">
        <v>304</v>
      </c>
    </row>
    <row r="982" spans="1:10">
      <c r="A982" s="19">
        <v>64</v>
      </c>
      <c r="B982" s="18">
        <v>100000413028</v>
      </c>
      <c r="C982" s="19">
        <v>0</v>
      </c>
      <c r="D982" s="19" t="s">
        <v>365</v>
      </c>
      <c r="E982" s="17" t="s">
        <v>1258</v>
      </c>
      <c r="F982" s="20">
        <v>23900</v>
      </c>
      <c r="G982" s="20">
        <v>-7090.33</v>
      </c>
      <c r="H982" s="20">
        <v>16809.669999999998</v>
      </c>
      <c r="I982" s="35" t="s">
        <v>303</v>
      </c>
      <c r="J982" s="35" t="s">
        <v>304</v>
      </c>
    </row>
    <row r="983" spans="1:10">
      <c r="A983" s="19">
        <v>65</v>
      </c>
      <c r="B983" s="18">
        <v>100000413029</v>
      </c>
      <c r="C983" s="19">
        <v>0</v>
      </c>
      <c r="D983" s="19" t="s">
        <v>365</v>
      </c>
      <c r="E983" s="17" t="s">
        <v>1258</v>
      </c>
      <c r="F983" s="20">
        <v>23900</v>
      </c>
      <c r="G983" s="20">
        <v>-7090.33</v>
      </c>
      <c r="H983" s="20">
        <v>16809.669999999998</v>
      </c>
      <c r="I983" s="35" t="s">
        <v>303</v>
      </c>
      <c r="J983" s="35" t="s">
        <v>304</v>
      </c>
    </row>
    <row r="984" spans="1:10">
      <c r="A984" s="19">
        <v>66</v>
      </c>
      <c r="B984" s="18">
        <v>100000413030</v>
      </c>
      <c r="C984" s="19">
        <v>0</v>
      </c>
      <c r="D984" s="19" t="s">
        <v>365</v>
      </c>
      <c r="E984" s="17" t="s">
        <v>1258</v>
      </c>
      <c r="F984" s="20">
        <v>23900</v>
      </c>
      <c r="G984" s="20">
        <v>-7090.33</v>
      </c>
      <c r="H984" s="20">
        <v>16809.669999999998</v>
      </c>
      <c r="I984" s="35" t="s">
        <v>303</v>
      </c>
      <c r="J984" s="35" t="s">
        <v>304</v>
      </c>
    </row>
    <row r="985" spans="1:10">
      <c r="A985" s="19">
        <v>67</v>
      </c>
      <c r="B985" s="18">
        <v>100000413031</v>
      </c>
      <c r="C985" s="19">
        <v>0</v>
      </c>
      <c r="D985" s="19" t="s">
        <v>365</v>
      </c>
      <c r="E985" s="17" t="s">
        <v>1258</v>
      </c>
      <c r="F985" s="20">
        <v>23900</v>
      </c>
      <c r="G985" s="20">
        <v>-7090.33</v>
      </c>
      <c r="H985" s="20">
        <v>16809.669999999998</v>
      </c>
      <c r="I985" s="35" t="s">
        <v>303</v>
      </c>
      <c r="J985" s="35" t="s">
        <v>304</v>
      </c>
    </row>
    <row r="986" spans="1:10">
      <c r="A986" s="19">
        <v>68</v>
      </c>
      <c r="B986" s="18">
        <v>100000413032</v>
      </c>
      <c r="C986" s="19">
        <v>0</v>
      </c>
      <c r="D986" s="19" t="s">
        <v>365</v>
      </c>
      <c r="E986" s="17" t="s">
        <v>1258</v>
      </c>
      <c r="F986" s="20">
        <v>23900</v>
      </c>
      <c r="G986" s="20">
        <v>-7090.33</v>
      </c>
      <c r="H986" s="20">
        <v>16809.669999999998</v>
      </c>
      <c r="I986" s="35" t="s">
        <v>303</v>
      </c>
      <c r="J986" s="35" t="s">
        <v>304</v>
      </c>
    </row>
    <row r="987" spans="1:10">
      <c r="A987" s="19">
        <v>69</v>
      </c>
      <c r="B987" s="18">
        <v>100000413033</v>
      </c>
      <c r="C987" s="19">
        <v>0</v>
      </c>
      <c r="D987" s="19" t="s">
        <v>365</v>
      </c>
      <c r="E987" s="17" t="s">
        <v>1258</v>
      </c>
      <c r="F987" s="20">
        <v>23900</v>
      </c>
      <c r="G987" s="20">
        <v>-7090.33</v>
      </c>
      <c r="H987" s="20">
        <v>16809.669999999998</v>
      </c>
      <c r="I987" s="35" t="s">
        <v>303</v>
      </c>
      <c r="J987" s="35" t="s">
        <v>304</v>
      </c>
    </row>
    <row r="988" spans="1:10">
      <c r="A988" s="19">
        <v>70</v>
      </c>
      <c r="B988" s="18">
        <v>100000413034</v>
      </c>
      <c r="C988" s="19">
        <v>0</v>
      </c>
      <c r="D988" s="19" t="s">
        <v>365</v>
      </c>
      <c r="E988" s="17" t="s">
        <v>1258</v>
      </c>
      <c r="F988" s="20">
        <v>23900</v>
      </c>
      <c r="G988" s="20">
        <v>-7090.33</v>
      </c>
      <c r="H988" s="20">
        <v>16809.669999999998</v>
      </c>
      <c r="I988" s="35" t="s">
        <v>303</v>
      </c>
      <c r="J988" s="35" t="s">
        <v>304</v>
      </c>
    </row>
    <row r="989" spans="1:10">
      <c r="A989" s="19">
        <v>71</v>
      </c>
      <c r="B989" s="18">
        <v>100000413035</v>
      </c>
      <c r="C989" s="19">
        <v>0</v>
      </c>
      <c r="D989" s="19" t="s">
        <v>365</v>
      </c>
      <c r="E989" s="17" t="s">
        <v>1258</v>
      </c>
      <c r="F989" s="20">
        <v>23900</v>
      </c>
      <c r="G989" s="20">
        <v>-7090.33</v>
      </c>
      <c r="H989" s="20">
        <v>16809.669999999998</v>
      </c>
      <c r="I989" s="35" t="s">
        <v>303</v>
      </c>
      <c r="J989" s="35" t="s">
        <v>304</v>
      </c>
    </row>
    <row r="990" spans="1:10">
      <c r="A990" s="19">
        <v>72</v>
      </c>
      <c r="B990" s="18">
        <v>100000413036</v>
      </c>
      <c r="C990" s="19">
        <v>0</v>
      </c>
      <c r="D990" s="19" t="s">
        <v>365</v>
      </c>
      <c r="E990" s="17" t="s">
        <v>1258</v>
      </c>
      <c r="F990" s="20">
        <v>23900</v>
      </c>
      <c r="G990" s="20">
        <v>-7090.33</v>
      </c>
      <c r="H990" s="20">
        <v>16809.669999999998</v>
      </c>
      <c r="I990" s="35" t="s">
        <v>303</v>
      </c>
      <c r="J990" s="35" t="s">
        <v>304</v>
      </c>
    </row>
    <row r="991" spans="1:10">
      <c r="A991" s="19">
        <v>73</v>
      </c>
      <c r="B991" s="18">
        <v>100000413037</v>
      </c>
      <c r="C991" s="19">
        <v>0</v>
      </c>
      <c r="D991" s="19" t="s">
        <v>365</v>
      </c>
      <c r="E991" s="17" t="s">
        <v>1258</v>
      </c>
      <c r="F991" s="20">
        <v>23900</v>
      </c>
      <c r="G991" s="20">
        <v>-7090.33</v>
      </c>
      <c r="H991" s="20">
        <v>16809.669999999998</v>
      </c>
      <c r="I991" s="35" t="s">
        <v>303</v>
      </c>
      <c r="J991" s="35" t="s">
        <v>304</v>
      </c>
    </row>
    <row r="992" spans="1:10">
      <c r="A992" s="19">
        <v>74</v>
      </c>
      <c r="B992" s="18">
        <v>100000413038</v>
      </c>
      <c r="C992" s="19">
        <v>0</v>
      </c>
      <c r="D992" s="19" t="s">
        <v>365</v>
      </c>
      <c r="E992" s="17" t="s">
        <v>1258</v>
      </c>
      <c r="F992" s="20">
        <v>23900</v>
      </c>
      <c r="G992" s="20">
        <v>-7090.33</v>
      </c>
      <c r="H992" s="20">
        <v>16809.669999999998</v>
      </c>
      <c r="I992" s="35" t="s">
        <v>303</v>
      </c>
      <c r="J992" s="35" t="s">
        <v>304</v>
      </c>
    </row>
    <row r="993" spans="1:10">
      <c r="A993" s="19">
        <v>75</v>
      </c>
      <c r="B993" s="18">
        <v>100000413039</v>
      </c>
      <c r="C993" s="19">
        <v>0</v>
      </c>
      <c r="D993" s="19" t="s">
        <v>365</v>
      </c>
      <c r="E993" s="17" t="s">
        <v>1258</v>
      </c>
      <c r="F993" s="20">
        <v>23900</v>
      </c>
      <c r="G993" s="20">
        <v>-7090.33</v>
      </c>
      <c r="H993" s="20">
        <v>16809.669999999998</v>
      </c>
      <c r="I993" s="35" t="s">
        <v>303</v>
      </c>
      <c r="J993" s="35" t="s">
        <v>304</v>
      </c>
    </row>
    <row r="994" spans="1:10">
      <c r="A994" s="19">
        <v>76</v>
      </c>
      <c r="B994" s="18">
        <v>100000413040</v>
      </c>
      <c r="C994" s="19">
        <v>0</v>
      </c>
      <c r="D994" s="19" t="s">
        <v>365</v>
      </c>
      <c r="E994" s="17" t="s">
        <v>1258</v>
      </c>
      <c r="F994" s="20">
        <v>23900</v>
      </c>
      <c r="G994" s="20">
        <v>-7090.33</v>
      </c>
      <c r="H994" s="20">
        <v>16809.669999999998</v>
      </c>
      <c r="I994" s="35" t="s">
        <v>303</v>
      </c>
      <c r="J994" s="35" t="s">
        <v>304</v>
      </c>
    </row>
    <row r="995" spans="1:10">
      <c r="A995" s="19">
        <v>77</v>
      </c>
      <c r="B995" s="18">
        <v>100000413041</v>
      </c>
      <c r="C995" s="19">
        <v>0</v>
      </c>
      <c r="D995" s="19" t="s">
        <v>365</v>
      </c>
      <c r="E995" s="17" t="s">
        <v>1258</v>
      </c>
      <c r="F995" s="20">
        <v>23900</v>
      </c>
      <c r="G995" s="20">
        <v>-7090.33</v>
      </c>
      <c r="H995" s="20">
        <v>16809.669999999998</v>
      </c>
      <c r="I995" s="35" t="s">
        <v>303</v>
      </c>
      <c r="J995" s="35" t="s">
        <v>304</v>
      </c>
    </row>
    <row r="996" spans="1:10">
      <c r="A996" s="19">
        <v>78</v>
      </c>
      <c r="B996" s="18">
        <v>100000413042</v>
      </c>
      <c r="C996" s="19">
        <v>0</v>
      </c>
      <c r="D996" s="19" t="s">
        <v>365</v>
      </c>
      <c r="E996" s="17" t="s">
        <v>1258</v>
      </c>
      <c r="F996" s="20">
        <v>23900</v>
      </c>
      <c r="G996" s="20">
        <v>-7090.33</v>
      </c>
      <c r="H996" s="20">
        <v>16809.669999999998</v>
      </c>
      <c r="I996" s="35" t="s">
        <v>303</v>
      </c>
      <c r="J996" s="35" t="s">
        <v>304</v>
      </c>
    </row>
    <row r="997" spans="1:10">
      <c r="A997" s="19">
        <v>79</v>
      </c>
      <c r="B997" s="18">
        <v>100000413043</v>
      </c>
      <c r="C997" s="19">
        <v>0</v>
      </c>
      <c r="D997" s="19" t="s">
        <v>365</v>
      </c>
      <c r="E997" s="17" t="s">
        <v>1258</v>
      </c>
      <c r="F997" s="20">
        <v>23900</v>
      </c>
      <c r="G997" s="20">
        <v>-7090.33</v>
      </c>
      <c r="H997" s="20">
        <v>16809.669999999998</v>
      </c>
      <c r="I997" s="35" t="s">
        <v>303</v>
      </c>
      <c r="J997" s="35" t="s">
        <v>304</v>
      </c>
    </row>
    <row r="998" spans="1:10">
      <c r="A998" s="19">
        <v>80</v>
      </c>
      <c r="B998" s="18">
        <v>100000413044</v>
      </c>
      <c r="C998" s="19">
        <v>0</v>
      </c>
      <c r="D998" s="19" t="s">
        <v>365</v>
      </c>
      <c r="E998" s="17" t="s">
        <v>1258</v>
      </c>
      <c r="F998" s="20">
        <v>23900</v>
      </c>
      <c r="G998" s="20">
        <v>-7090.33</v>
      </c>
      <c r="H998" s="20">
        <v>16809.669999999998</v>
      </c>
      <c r="I998" s="35" t="s">
        <v>303</v>
      </c>
      <c r="J998" s="35" t="s">
        <v>304</v>
      </c>
    </row>
    <row r="999" spans="1:10">
      <c r="A999" s="19">
        <v>81</v>
      </c>
      <c r="B999" s="18">
        <v>100000413045</v>
      </c>
      <c r="C999" s="19">
        <v>0</v>
      </c>
      <c r="D999" s="19" t="s">
        <v>365</v>
      </c>
      <c r="E999" s="17" t="s">
        <v>1258</v>
      </c>
      <c r="F999" s="20">
        <v>23900</v>
      </c>
      <c r="G999" s="20">
        <v>-7090.33</v>
      </c>
      <c r="H999" s="20">
        <v>16809.669999999998</v>
      </c>
      <c r="I999" s="35" t="s">
        <v>303</v>
      </c>
      <c r="J999" s="35" t="s">
        <v>304</v>
      </c>
    </row>
    <row r="1000" spans="1:10">
      <c r="A1000" s="19">
        <v>82</v>
      </c>
      <c r="B1000" s="18">
        <v>100000413046</v>
      </c>
      <c r="C1000" s="19">
        <v>0</v>
      </c>
      <c r="D1000" s="19" t="s">
        <v>365</v>
      </c>
      <c r="E1000" s="17" t="s">
        <v>1258</v>
      </c>
      <c r="F1000" s="20">
        <v>23900</v>
      </c>
      <c r="G1000" s="20">
        <v>-7090.33</v>
      </c>
      <c r="H1000" s="20">
        <v>16809.669999999998</v>
      </c>
      <c r="I1000" s="35" t="s">
        <v>303</v>
      </c>
      <c r="J1000" s="35" t="s">
        <v>304</v>
      </c>
    </row>
    <row r="1001" spans="1:10">
      <c r="A1001" s="19">
        <v>83</v>
      </c>
      <c r="B1001" s="18">
        <v>100000413047</v>
      </c>
      <c r="C1001" s="19">
        <v>0</v>
      </c>
      <c r="D1001" s="19" t="s">
        <v>365</v>
      </c>
      <c r="E1001" s="17" t="s">
        <v>1258</v>
      </c>
      <c r="F1001" s="20">
        <v>23900</v>
      </c>
      <c r="G1001" s="20">
        <v>-7090.33</v>
      </c>
      <c r="H1001" s="20">
        <v>16809.669999999998</v>
      </c>
      <c r="I1001" s="35" t="s">
        <v>303</v>
      </c>
      <c r="J1001" s="35" t="s">
        <v>304</v>
      </c>
    </row>
    <row r="1002" spans="1:10">
      <c r="A1002" s="19">
        <v>84</v>
      </c>
      <c r="B1002" s="18">
        <v>100000413048</v>
      </c>
      <c r="C1002" s="19">
        <v>0</v>
      </c>
      <c r="D1002" s="19" t="s">
        <v>365</v>
      </c>
      <c r="E1002" s="17" t="s">
        <v>1258</v>
      </c>
      <c r="F1002" s="20">
        <v>23900</v>
      </c>
      <c r="G1002" s="20">
        <v>-7090.33</v>
      </c>
      <c r="H1002" s="20">
        <v>16809.669999999998</v>
      </c>
      <c r="I1002" s="35" t="s">
        <v>303</v>
      </c>
      <c r="J1002" s="35" t="s">
        <v>304</v>
      </c>
    </row>
    <row r="1003" spans="1:10">
      <c r="A1003" s="19">
        <v>85</v>
      </c>
      <c r="B1003" s="18">
        <v>100000413049</v>
      </c>
      <c r="C1003" s="19">
        <v>0</v>
      </c>
      <c r="D1003" s="19" t="s">
        <v>365</v>
      </c>
      <c r="E1003" s="17" t="s">
        <v>1258</v>
      </c>
      <c r="F1003" s="20">
        <v>23900</v>
      </c>
      <c r="G1003" s="20">
        <v>-7090.33</v>
      </c>
      <c r="H1003" s="20">
        <v>16809.669999999998</v>
      </c>
      <c r="I1003" s="35" t="s">
        <v>303</v>
      </c>
      <c r="J1003" s="35" t="s">
        <v>304</v>
      </c>
    </row>
    <row r="1004" spans="1:10">
      <c r="A1004" s="19">
        <v>86</v>
      </c>
      <c r="B1004" s="18">
        <v>100000413050</v>
      </c>
      <c r="C1004" s="19">
        <v>0</v>
      </c>
      <c r="D1004" s="19" t="s">
        <v>365</v>
      </c>
      <c r="E1004" s="17" t="s">
        <v>1258</v>
      </c>
      <c r="F1004" s="20">
        <v>23900</v>
      </c>
      <c r="G1004" s="20">
        <v>-7090.33</v>
      </c>
      <c r="H1004" s="20">
        <v>16809.669999999998</v>
      </c>
      <c r="I1004" s="35" t="s">
        <v>303</v>
      </c>
      <c r="J1004" s="35" t="s">
        <v>304</v>
      </c>
    </row>
    <row r="1005" spans="1:10">
      <c r="A1005" s="19">
        <v>87</v>
      </c>
      <c r="B1005" s="18">
        <v>100000413051</v>
      </c>
      <c r="C1005" s="19">
        <v>0</v>
      </c>
      <c r="D1005" s="19" t="s">
        <v>365</v>
      </c>
      <c r="E1005" s="17" t="s">
        <v>1258</v>
      </c>
      <c r="F1005" s="20">
        <v>23900</v>
      </c>
      <c r="G1005" s="20">
        <v>-7090.33</v>
      </c>
      <c r="H1005" s="20">
        <v>16809.669999999998</v>
      </c>
      <c r="I1005" s="35" t="s">
        <v>303</v>
      </c>
      <c r="J1005" s="35" t="s">
        <v>304</v>
      </c>
    </row>
    <row r="1006" spans="1:10">
      <c r="A1006" s="19">
        <v>88</v>
      </c>
      <c r="B1006" s="18">
        <v>100000413052</v>
      </c>
      <c r="C1006" s="19">
        <v>0</v>
      </c>
      <c r="D1006" s="19" t="s">
        <v>365</v>
      </c>
      <c r="E1006" s="17" t="s">
        <v>1258</v>
      </c>
      <c r="F1006" s="20">
        <v>23900</v>
      </c>
      <c r="G1006" s="20">
        <v>-7090.33</v>
      </c>
      <c r="H1006" s="20">
        <v>16809.669999999998</v>
      </c>
      <c r="I1006" s="35" t="s">
        <v>303</v>
      </c>
      <c r="J1006" s="35" t="s">
        <v>304</v>
      </c>
    </row>
    <row r="1007" spans="1:10">
      <c r="A1007" s="19">
        <v>89</v>
      </c>
      <c r="B1007" s="18">
        <v>100000413053</v>
      </c>
      <c r="C1007" s="19">
        <v>0</v>
      </c>
      <c r="D1007" s="19" t="s">
        <v>365</v>
      </c>
      <c r="E1007" s="17" t="s">
        <v>1258</v>
      </c>
      <c r="F1007" s="20">
        <v>23900</v>
      </c>
      <c r="G1007" s="20">
        <v>-7090.33</v>
      </c>
      <c r="H1007" s="20">
        <v>16809.669999999998</v>
      </c>
      <c r="I1007" s="35" t="s">
        <v>303</v>
      </c>
      <c r="J1007" s="35" t="s">
        <v>304</v>
      </c>
    </row>
    <row r="1008" spans="1:10">
      <c r="A1008" s="19">
        <v>90</v>
      </c>
      <c r="B1008" s="18">
        <v>100000413054</v>
      </c>
      <c r="C1008" s="19">
        <v>0</v>
      </c>
      <c r="D1008" s="19" t="s">
        <v>365</v>
      </c>
      <c r="E1008" s="17" t="s">
        <v>1258</v>
      </c>
      <c r="F1008" s="20">
        <v>23900</v>
      </c>
      <c r="G1008" s="20">
        <v>-7090.33</v>
      </c>
      <c r="H1008" s="20">
        <v>16809.669999999998</v>
      </c>
      <c r="I1008" s="35" t="s">
        <v>303</v>
      </c>
      <c r="J1008" s="35" t="s">
        <v>304</v>
      </c>
    </row>
    <row r="1009" spans="1:10">
      <c r="A1009" s="19">
        <v>91</v>
      </c>
      <c r="B1009" s="18">
        <v>100000413468</v>
      </c>
      <c r="C1009" s="19">
        <v>0</v>
      </c>
      <c r="D1009" s="19" t="s">
        <v>365</v>
      </c>
      <c r="E1009" s="17" t="s">
        <v>2437</v>
      </c>
      <c r="F1009" s="20">
        <v>6445840</v>
      </c>
      <c r="G1009" s="20">
        <v>-1467986.08</v>
      </c>
      <c r="H1009" s="20">
        <v>4977853.92</v>
      </c>
      <c r="I1009" s="35" t="s">
        <v>303</v>
      </c>
      <c r="J1009" s="35" t="s">
        <v>304</v>
      </c>
    </row>
    <row r="1010" spans="1:10">
      <c r="A1010" s="19">
        <v>92</v>
      </c>
      <c r="B1010" s="18">
        <v>100000413581</v>
      </c>
      <c r="C1010" s="19">
        <v>0</v>
      </c>
      <c r="D1010" s="19" t="s">
        <v>365</v>
      </c>
      <c r="E1010" s="17" t="s">
        <v>1260</v>
      </c>
      <c r="F1010" s="20">
        <v>21500</v>
      </c>
      <c r="G1010" s="20">
        <v>-4684.1000000000004</v>
      </c>
      <c r="H1010" s="20">
        <v>16815.900000000001</v>
      </c>
      <c r="I1010" s="35" t="s">
        <v>303</v>
      </c>
      <c r="J1010" s="35" t="s">
        <v>304</v>
      </c>
    </row>
    <row r="1011" spans="1:10">
      <c r="A1011" s="19">
        <v>93</v>
      </c>
      <c r="B1011" s="18">
        <v>100000413582</v>
      </c>
      <c r="C1011" s="19">
        <v>0</v>
      </c>
      <c r="D1011" s="19" t="s">
        <v>365</v>
      </c>
      <c r="E1011" s="17" t="s">
        <v>1260</v>
      </c>
      <c r="F1011" s="20">
        <v>21500</v>
      </c>
      <c r="G1011" s="20">
        <v>-4684.1000000000004</v>
      </c>
      <c r="H1011" s="20">
        <v>16815.900000000001</v>
      </c>
      <c r="I1011" s="35" t="s">
        <v>303</v>
      </c>
      <c r="J1011" s="35" t="s">
        <v>304</v>
      </c>
    </row>
    <row r="1012" spans="1:10">
      <c r="A1012" s="19">
        <v>94</v>
      </c>
      <c r="B1012" s="18">
        <v>100000413583</v>
      </c>
      <c r="C1012" s="19">
        <v>0</v>
      </c>
      <c r="D1012" s="19" t="s">
        <v>365</v>
      </c>
      <c r="E1012" s="17" t="s">
        <v>1260</v>
      </c>
      <c r="F1012" s="20">
        <v>21500</v>
      </c>
      <c r="G1012" s="20">
        <v>-4684.1000000000004</v>
      </c>
      <c r="H1012" s="20">
        <v>16815.900000000001</v>
      </c>
      <c r="I1012" s="35" t="s">
        <v>303</v>
      </c>
      <c r="J1012" s="35" t="s">
        <v>304</v>
      </c>
    </row>
    <row r="1013" spans="1:10">
      <c r="A1013" s="19">
        <v>95</v>
      </c>
      <c r="B1013" s="18">
        <v>100000413584</v>
      </c>
      <c r="C1013" s="19">
        <v>0</v>
      </c>
      <c r="D1013" s="19" t="s">
        <v>365</v>
      </c>
      <c r="E1013" s="17" t="s">
        <v>1260</v>
      </c>
      <c r="F1013" s="20">
        <v>21500</v>
      </c>
      <c r="G1013" s="20">
        <v>-4684.1000000000004</v>
      </c>
      <c r="H1013" s="20">
        <v>16815.900000000001</v>
      </c>
      <c r="I1013" s="35" t="s">
        <v>303</v>
      </c>
      <c r="J1013" s="35" t="s">
        <v>304</v>
      </c>
    </row>
    <row r="1014" spans="1:10">
      <c r="A1014" s="19">
        <v>96</v>
      </c>
      <c r="B1014" s="18">
        <v>100000413585</v>
      </c>
      <c r="C1014" s="19">
        <v>0</v>
      </c>
      <c r="D1014" s="19" t="s">
        <v>365</v>
      </c>
      <c r="E1014" s="17" t="s">
        <v>1260</v>
      </c>
      <c r="F1014" s="20">
        <v>21500</v>
      </c>
      <c r="G1014" s="20">
        <v>-4684.1000000000004</v>
      </c>
      <c r="H1014" s="20">
        <v>16815.900000000001</v>
      </c>
      <c r="I1014" s="35" t="s">
        <v>303</v>
      </c>
      <c r="J1014" s="35" t="s">
        <v>304</v>
      </c>
    </row>
    <row r="1015" spans="1:10">
      <c r="A1015" s="19">
        <v>97</v>
      </c>
      <c r="B1015" s="18">
        <v>100000413586</v>
      </c>
      <c r="C1015" s="19">
        <v>0</v>
      </c>
      <c r="D1015" s="19" t="s">
        <v>365</v>
      </c>
      <c r="E1015" s="17" t="s">
        <v>1260</v>
      </c>
      <c r="F1015" s="20">
        <v>21500</v>
      </c>
      <c r="G1015" s="20">
        <v>-4684.1000000000004</v>
      </c>
      <c r="H1015" s="20">
        <v>16815.900000000001</v>
      </c>
      <c r="I1015" s="35" t="s">
        <v>303</v>
      </c>
      <c r="J1015" s="35" t="s">
        <v>304</v>
      </c>
    </row>
    <row r="1016" spans="1:10">
      <c r="A1016" s="19">
        <v>98</v>
      </c>
      <c r="B1016" s="18">
        <v>100000413587</v>
      </c>
      <c r="C1016" s="19">
        <v>0</v>
      </c>
      <c r="D1016" s="19" t="s">
        <v>365</v>
      </c>
      <c r="E1016" s="17" t="s">
        <v>1260</v>
      </c>
      <c r="F1016" s="20">
        <v>21500</v>
      </c>
      <c r="G1016" s="20">
        <v>-4684.1000000000004</v>
      </c>
      <c r="H1016" s="20">
        <v>16815.900000000001</v>
      </c>
      <c r="I1016" s="35" t="s">
        <v>303</v>
      </c>
      <c r="J1016" s="35" t="s">
        <v>304</v>
      </c>
    </row>
    <row r="1017" spans="1:10">
      <c r="A1017" s="19">
        <v>99</v>
      </c>
      <c r="B1017" s="18">
        <v>100000413588</v>
      </c>
      <c r="C1017" s="19">
        <v>0</v>
      </c>
      <c r="D1017" s="19" t="s">
        <v>365</v>
      </c>
      <c r="E1017" s="17" t="s">
        <v>1260</v>
      </c>
      <c r="F1017" s="20">
        <v>21500</v>
      </c>
      <c r="G1017" s="20">
        <v>-4684.1000000000004</v>
      </c>
      <c r="H1017" s="20">
        <v>16815.900000000001</v>
      </c>
      <c r="I1017" s="35" t="s">
        <v>303</v>
      </c>
      <c r="J1017" s="35" t="s">
        <v>304</v>
      </c>
    </row>
    <row r="1018" spans="1:10">
      <c r="A1018" s="19">
        <v>100</v>
      </c>
      <c r="B1018" s="18">
        <v>100000413589</v>
      </c>
      <c r="C1018" s="19">
        <v>0</v>
      </c>
      <c r="D1018" s="19" t="s">
        <v>365</v>
      </c>
      <c r="E1018" s="17" t="s">
        <v>1260</v>
      </c>
      <c r="F1018" s="20">
        <v>21500</v>
      </c>
      <c r="G1018" s="20">
        <v>-4684.1000000000004</v>
      </c>
      <c r="H1018" s="20">
        <v>16815.900000000001</v>
      </c>
      <c r="I1018" s="35" t="s">
        <v>303</v>
      </c>
      <c r="J1018" s="35" t="s">
        <v>304</v>
      </c>
    </row>
    <row r="1019" spans="1:10">
      <c r="A1019" s="19">
        <v>101</v>
      </c>
      <c r="B1019" s="18">
        <v>100000413590</v>
      </c>
      <c r="C1019" s="19">
        <v>0</v>
      </c>
      <c r="D1019" s="19" t="s">
        <v>365</v>
      </c>
      <c r="E1019" s="17" t="s">
        <v>1260</v>
      </c>
      <c r="F1019" s="20">
        <v>21500</v>
      </c>
      <c r="G1019" s="20">
        <v>-4684.1000000000004</v>
      </c>
      <c r="H1019" s="20">
        <v>16815.900000000001</v>
      </c>
      <c r="I1019" s="35" t="s">
        <v>303</v>
      </c>
      <c r="J1019" s="35" t="s">
        <v>304</v>
      </c>
    </row>
    <row r="1020" spans="1:10">
      <c r="A1020" s="19">
        <v>102</v>
      </c>
      <c r="B1020" s="18">
        <v>100000413591</v>
      </c>
      <c r="C1020" s="19">
        <v>0</v>
      </c>
      <c r="D1020" s="19" t="s">
        <v>365</v>
      </c>
      <c r="E1020" s="17" t="s">
        <v>1260</v>
      </c>
      <c r="F1020" s="20">
        <v>21500</v>
      </c>
      <c r="G1020" s="20">
        <v>-4684.1000000000004</v>
      </c>
      <c r="H1020" s="20">
        <v>16815.900000000001</v>
      </c>
      <c r="I1020" s="35" t="s">
        <v>303</v>
      </c>
      <c r="J1020" s="35" t="s">
        <v>304</v>
      </c>
    </row>
    <row r="1021" spans="1:10">
      <c r="A1021" s="19">
        <v>103</v>
      </c>
      <c r="B1021" s="18">
        <v>100000413592</v>
      </c>
      <c r="C1021" s="19">
        <v>0</v>
      </c>
      <c r="D1021" s="19" t="s">
        <v>365</v>
      </c>
      <c r="E1021" s="17" t="s">
        <v>1260</v>
      </c>
      <c r="F1021" s="20">
        <v>21500</v>
      </c>
      <c r="G1021" s="20">
        <v>-4684.1000000000004</v>
      </c>
      <c r="H1021" s="20">
        <v>16815.900000000001</v>
      </c>
      <c r="I1021" s="35" t="s">
        <v>303</v>
      </c>
      <c r="J1021" s="35" t="s">
        <v>304</v>
      </c>
    </row>
    <row r="1022" spans="1:10">
      <c r="A1022" s="19">
        <v>104</v>
      </c>
      <c r="B1022" s="18">
        <v>100000413593</v>
      </c>
      <c r="C1022" s="19">
        <v>0</v>
      </c>
      <c r="D1022" s="19" t="s">
        <v>365</v>
      </c>
      <c r="E1022" s="17" t="s">
        <v>1260</v>
      </c>
      <c r="F1022" s="20">
        <v>21500</v>
      </c>
      <c r="G1022" s="20">
        <v>-4684.1000000000004</v>
      </c>
      <c r="H1022" s="20">
        <v>16815.900000000001</v>
      </c>
      <c r="I1022" s="35" t="s">
        <v>303</v>
      </c>
      <c r="J1022" s="35" t="s">
        <v>304</v>
      </c>
    </row>
    <row r="1023" spans="1:10">
      <c r="A1023" s="19">
        <v>105</v>
      </c>
      <c r="B1023" s="18">
        <v>100000413594</v>
      </c>
      <c r="C1023" s="19">
        <v>0</v>
      </c>
      <c r="D1023" s="19" t="s">
        <v>365</v>
      </c>
      <c r="E1023" s="17" t="s">
        <v>1260</v>
      </c>
      <c r="F1023" s="20">
        <v>21500</v>
      </c>
      <c r="G1023" s="20">
        <v>-4684.1000000000004</v>
      </c>
      <c r="H1023" s="20">
        <v>16815.900000000001</v>
      </c>
      <c r="I1023" s="35" t="s">
        <v>303</v>
      </c>
      <c r="J1023" s="35" t="s">
        <v>304</v>
      </c>
    </row>
    <row r="1024" spans="1:10">
      <c r="A1024" s="19">
        <v>106</v>
      </c>
      <c r="B1024" s="18">
        <v>100000413595</v>
      </c>
      <c r="C1024" s="19">
        <v>0</v>
      </c>
      <c r="D1024" s="19" t="s">
        <v>365</v>
      </c>
      <c r="E1024" s="17" t="s">
        <v>1260</v>
      </c>
      <c r="F1024" s="20">
        <v>21500</v>
      </c>
      <c r="G1024" s="20">
        <v>-4684.1000000000004</v>
      </c>
      <c r="H1024" s="20">
        <v>16815.900000000001</v>
      </c>
      <c r="I1024" s="35" t="s">
        <v>303</v>
      </c>
      <c r="J1024" s="35" t="s">
        <v>304</v>
      </c>
    </row>
    <row r="1025" spans="1:10">
      <c r="A1025" s="19">
        <v>107</v>
      </c>
      <c r="B1025" s="18">
        <v>100000413596</v>
      </c>
      <c r="C1025" s="19">
        <v>0</v>
      </c>
      <c r="D1025" s="19" t="s">
        <v>365</v>
      </c>
      <c r="E1025" s="17" t="s">
        <v>1260</v>
      </c>
      <c r="F1025" s="20">
        <v>21500</v>
      </c>
      <c r="G1025" s="20">
        <v>-4684.1000000000004</v>
      </c>
      <c r="H1025" s="20">
        <v>16815.900000000001</v>
      </c>
      <c r="I1025" s="35" t="s">
        <v>303</v>
      </c>
      <c r="J1025" s="35" t="s">
        <v>304</v>
      </c>
    </row>
    <row r="1026" spans="1:10">
      <c r="A1026" s="19">
        <v>108</v>
      </c>
      <c r="B1026" s="18">
        <v>100000413597</v>
      </c>
      <c r="C1026" s="19">
        <v>0</v>
      </c>
      <c r="D1026" s="19" t="s">
        <v>365</v>
      </c>
      <c r="E1026" s="17" t="s">
        <v>1260</v>
      </c>
      <c r="F1026" s="20">
        <v>21500</v>
      </c>
      <c r="G1026" s="20">
        <v>-4684.1000000000004</v>
      </c>
      <c r="H1026" s="20">
        <v>16815.900000000001</v>
      </c>
      <c r="I1026" s="35" t="s">
        <v>303</v>
      </c>
      <c r="J1026" s="35" t="s">
        <v>304</v>
      </c>
    </row>
    <row r="1027" spans="1:10">
      <c r="A1027" s="19">
        <v>109</v>
      </c>
      <c r="B1027" s="18">
        <v>100000413598</v>
      </c>
      <c r="C1027" s="19">
        <v>0</v>
      </c>
      <c r="D1027" s="19" t="s">
        <v>365</v>
      </c>
      <c r="E1027" s="17" t="s">
        <v>1260</v>
      </c>
      <c r="F1027" s="20">
        <v>21500</v>
      </c>
      <c r="G1027" s="20">
        <v>-4684.1000000000004</v>
      </c>
      <c r="H1027" s="20">
        <v>16815.900000000001</v>
      </c>
      <c r="I1027" s="35" t="s">
        <v>303</v>
      </c>
      <c r="J1027" s="35" t="s">
        <v>304</v>
      </c>
    </row>
    <row r="1028" spans="1:10">
      <c r="A1028" s="19">
        <v>110</v>
      </c>
      <c r="B1028" s="18">
        <v>100000413599</v>
      </c>
      <c r="C1028" s="19">
        <v>0</v>
      </c>
      <c r="D1028" s="19" t="s">
        <v>365</v>
      </c>
      <c r="E1028" s="17" t="s">
        <v>1260</v>
      </c>
      <c r="F1028" s="20">
        <v>21500</v>
      </c>
      <c r="G1028" s="20">
        <v>-4684.1000000000004</v>
      </c>
      <c r="H1028" s="20">
        <v>16815.900000000001</v>
      </c>
      <c r="I1028" s="35" t="s">
        <v>303</v>
      </c>
      <c r="J1028" s="35" t="s">
        <v>304</v>
      </c>
    </row>
    <row r="1029" spans="1:10">
      <c r="A1029" s="19">
        <v>111</v>
      </c>
      <c r="B1029" s="18">
        <v>100000413600</v>
      </c>
      <c r="C1029" s="19">
        <v>0</v>
      </c>
      <c r="D1029" s="19" t="s">
        <v>365</v>
      </c>
      <c r="E1029" s="17" t="s">
        <v>1260</v>
      </c>
      <c r="F1029" s="20">
        <v>21500</v>
      </c>
      <c r="G1029" s="20">
        <v>-4684.1000000000004</v>
      </c>
      <c r="H1029" s="20">
        <v>16815.900000000001</v>
      </c>
      <c r="I1029" s="35" t="s">
        <v>303</v>
      </c>
      <c r="J1029" s="35" t="s">
        <v>304</v>
      </c>
    </row>
    <row r="1030" spans="1:10">
      <c r="A1030" s="19">
        <v>112</v>
      </c>
      <c r="B1030" s="18">
        <v>100000413601</v>
      </c>
      <c r="C1030" s="19">
        <v>0</v>
      </c>
      <c r="D1030" s="19" t="s">
        <v>365</v>
      </c>
      <c r="E1030" s="17" t="s">
        <v>1260</v>
      </c>
      <c r="F1030" s="20">
        <v>21500</v>
      </c>
      <c r="G1030" s="20">
        <v>-4684.1000000000004</v>
      </c>
      <c r="H1030" s="20">
        <v>16815.900000000001</v>
      </c>
      <c r="I1030" s="35" t="s">
        <v>303</v>
      </c>
      <c r="J1030" s="35" t="s">
        <v>304</v>
      </c>
    </row>
    <row r="1031" spans="1:10">
      <c r="A1031" s="19">
        <v>113</v>
      </c>
      <c r="B1031" s="18">
        <v>100000413602</v>
      </c>
      <c r="C1031" s="19">
        <v>0</v>
      </c>
      <c r="D1031" s="19" t="s">
        <v>365</v>
      </c>
      <c r="E1031" s="17" t="s">
        <v>1260</v>
      </c>
      <c r="F1031" s="20">
        <v>21500</v>
      </c>
      <c r="G1031" s="20">
        <v>-4684.1000000000004</v>
      </c>
      <c r="H1031" s="20">
        <v>16815.900000000001</v>
      </c>
      <c r="I1031" s="35" t="s">
        <v>303</v>
      </c>
      <c r="J1031" s="35" t="s">
        <v>304</v>
      </c>
    </row>
    <row r="1032" spans="1:10">
      <c r="A1032" s="19">
        <v>114</v>
      </c>
      <c r="B1032" s="18">
        <v>100000413603</v>
      </c>
      <c r="C1032" s="19">
        <v>0</v>
      </c>
      <c r="D1032" s="19" t="s">
        <v>365</v>
      </c>
      <c r="E1032" s="17" t="s">
        <v>1260</v>
      </c>
      <c r="F1032" s="20">
        <v>21500</v>
      </c>
      <c r="G1032" s="20">
        <v>-4684.1000000000004</v>
      </c>
      <c r="H1032" s="20">
        <v>16815.900000000001</v>
      </c>
      <c r="I1032" s="35" t="s">
        <v>303</v>
      </c>
      <c r="J1032" s="35" t="s">
        <v>304</v>
      </c>
    </row>
    <row r="1033" spans="1:10">
      <c r="A1033" s="19">
        <v>115</v>
      </c>
      <c r="B1033" s="18">
        <v>100000413604</v>
      </c>
      <c r="C1033" s="19">
        <v>0</v>
      </c>
      <c r="D1033" s="19" t="s">
        <v>365</v>
      </c>
      <c r="E1033" s="17" t="s">
        <v>1260</v>
      </c>
      <c r="F1033" s="20">
        <v>21500</v>
      </c>
      <c r="G1033" s="20">
        <v>-4684.1000000000004</v>
      </c>
      <c r="H1033" s="20">
        <v>16815.900000000001</v>
      </c>
      <c r="I1033" s="35" t="s">
        <v>303</v>
      </c>
      <c r="J1033" s="35" t="s">
        <v>304</v>
      </c>
    </row>
    <row r="1034" spans="1:10">
      <c r="A1034" s="19">
        <v>116</v>
      </c>
      <c r="B1034" s="18">
        <v>100000413605</v>
      </c>
      <c r="C1034" s="19">
        <v>0</v>
      </c>
      <c r="D1034" s="19" t="s">
        <v>365</v>
      </c>
      <c r="E1034" s="17" t="s">
        <v>1260</v>
      </c>
      <c r="F1034" s="20">
        <v>21500</v>
      </c>
      <c r="G1034" s="20">
        <v>-4684.1000000000004</v>
      </c>
      <c r="H1034" s="20">
        <v>16815.900000000001</v>
      </c>
      <c r="I1034" s="35" t="s">
        <v>303</v>
      </c>
      <c r="J1034" s="35" t="s">
        <v>304</v>
      </c>
    </row>
    <row r="1035" spans="1:10">
      <c r="A1035" s="19">
        <v>117</v>
      </c>
      <c r="B1035" s="18">
        <v>100000413606</v>
      </c>
      <c r="C1035" s="19">
        <v>0</v>
      </c>
      <c r="D1035" s="19" t="s">
        <v>365</v>
      </c>
      <c r="E1035" s="17" t="s">
        <v>1260</v>
      </c>
      <c r="F1035" s="20">
        <v>21500</v>
      </c>
      <c r="G1035" s="20">
        <v>-4684.1000000000004</v>
      </c>
      <c r="H1035" s="20">
        <v>16815.900000000001</v>
      </c>
      <c r="I1035" s="35" t="s">
        <v>303</v>
      </c>
      <c r="J1035" s="35" t="s">
        <v>304</v>
      </c>
    </row>
    <row r="1036" spans="1:10">
      <c r="A1036" s="19">
        <v>118</v>
      </c>
      <c r="B1036" s="18">
        <v>100000413607</v>
      </c>
      <c r="C1036" s="19">
        <v>0</v>
      </c>
      <c r="D1036" s="19" t="s">
        <v>365</v>
      </c>
      <c r="E1036" s="17" t="s">
        <v>1260</v>
      </c>
      <c r="F1036" s="20">
        <v>21500</v>
      </c>
      <c r="G1036" s="20">
        <v>-4684.1000000000004</v>
      </c>
      <c r="H1036" s="20">
        <v>16815.900000000001</v>
      </c>
      <c r="I1036" s="35" t="s">
        <v>303</v>
      </c>
      <c r="J1036" s="35" t="s">
        <v>304</v>
      </c>
    </row>
    <row r="1037" spans="1:10">
      <c r="A1037" s="19">
        <v>119</v>
      </c>
      <c r="B1037" s="18">
        <v>100000413608</v>
      </c>
      <c r="C1037" s="19">
        <v>0</v>
      </c>
      <c r="D1037" s="19" t="s">
        <v>365</v>
      </c>
      <c r="E1037" s="17" t="s">
        <v>1260</v>
      </c>
      <c r="F1037" s="20">
        <v>21500</v>
      </c>
      <c r="G1037" s="20">
        <v>-4684.1000000000004</v>
      </c>
      <c r="H1037" s="20">
        <v>16815.900000000001</v>
      </c>
      <c r="I1037" s="35" t="s">
        <v>303</v>
      </c>
      <c r="J1037" s="35" t="s">
        <v>304</v>
      </c>
    </row>
    <row r="1038" spans="1:10">
      <c r="A1038" s="19">
        <v>120</v>
      </c>
      <c r="B1038" s="18">
        <v>100000413609</v>
      </c>
      <c r="C1038" s="19">
        <v>0</v>
      </c>
      <c r="D1038" s="19" t="s">
        <v>365</v>
      </c>
      <c r="E1038" s="17" t="s">
        <v>1260</v>
      </c>
      <c r="F1038" s="20">
        <v>21500</v>
      </c>
      <c r="G1038" s="20">
        <v>-4684.1000000000004</v>
      </c>
      <c r="H1038" s="20">
        <v>16815.900000000001</v>
      </c>
      <c r="I1038" s="35" t="s">
        <v>303</v>
      </c>
      <c r="J1038" s="35" t="s">
        <v>304</v>
      </c>
    </row>
    <row r="1039" spans="1:10">
      <c r="A1039" s="19">
        <v>121</v>
      </c>
      <c r="B1039" s="18">
        <v>100000413610</v>
      </c>
      <c r="C1039" s="19">
        <v>0</v>
      </c>
      <c r="D1039" s="19" t="s">
        <v>365</v>
      </c>
      <c r="E1039" s="17" t="s">
        <v>1260</v>
      </c>
      <c r="F1039" s="20">
        <v>21500</v>
      </c>
      <c r="G1039" s="20">
        <v>-4684.1000000000004</v>
      </c>
      <c r="H1039" s="20">
        <v>16815.900000000001</v>
      </c>
      <c r="I1039" s="35" t="s">
        <v>303</v>
      </c>
      <c r="J1039" s="35" t="s">
        <v>304</v>
      </c>
    </row>
    <row r="1040" spans="1:10">
      <c r="A1040" s="19">
        <v>122</v>
      </c>
      <c r="B1040" s="18">
        <v>100000413611</v>
      </c>
      <c r="C1040" s="19">
        <v>0</v>
      </c>
      <c r="D1040" s="19" t="s">
        <v>365</v>
      </c>
      <c r="E1040" s="17" t="s">
        <v>1260</v>
      </c>
      <c r="F1040" s="20">
        <v>21500</v>
      </c>
      <c r="G1040" s="20">
        <v>-4684.1000000000004</v>
      </c>
      <c r="H1040" s="20">
        <v>16815.900000000001</v>
      </c>
      <c r="I1040" s="35" t="s">
        <v>303</v>
      </c>
      <c r="J1040" s="35" t="s">
        <v>304</v>
      </c>
    </row>
    <row r="1041" spans="1:10">
      <c r="A1041" s="19">
        <v>123</v>
      </c>
      <c r="B1041" s="18">
        <v>100000413612</v>
      </c>
      <c r="C1041" s="19">
        <v>0</v>
      </c>
      <c r="D1041" s="19" t="s">
        <v>365</v>
      </c>
      <c r="E1041" s="17" t="s">
        <v>1260</v>
      </c>
      <c r="F1041" s="20">
        <v>21500</v>
      </c>
      <c r="G1041" s="20">
        <v>-4684.1000000000004</v>
      </c>
      <c r="H1041" s="20">
        <v>16815.900000000001</v>
      </c>
      <c r="I1041" s="35" t="s">
        <v>303</v>
      </c>
      <c r="J1041" s="35" t="s">
        <v>304</v>
      </c>
    </row>
    <row r="1042" spans="1:10">
      <c r="A1042" s="19">
        <v>124</v>
      </c>
      <c r="B1042" s="18">
        <v>100000413613</v>
      </c>
      <c r="C1042" s="19">
        <v>0</v>
      </c>
      <c r="D1042" s="19" t="s">
        <v>365</v>
      </c>
      <c r="E1042" s="17" t="s">
        <v>1260</v>
      </c>
      <c r="F1042" s="20">
        <v>21500</v>
      </c>
      <c r="G1042" s="20">
        <v>-4684.1000000000004</v>
      </c>
      <c r="H1042" s="20">
        <v>16815.900000000001</v>
      </c>
      <c r="I1042" s="35" t="s">
        <v>303</v>
      </c>
      <c r="J1042" s="35" t="s">
        <v>304</v>
      </c>
    </row>
    <row r="1043" spans="1:10">
      <c r="A1043" s="19">
        <v>125</v>
      </c>
      <c r="B1043" s="18">
        <v>100000413614</v>
      </c>
      <c r="C1043" s="19">
        <v>0</v>
      </c>
      <c r="D1043" s="19" t="s">
        <v>365</v>
      </c>
      <c r="E1043" s="17" t="s">
        <v>1260</v>
      </c>
      <c r="F1043" s="20">
        <v>21500</v>
      </c>
      <c r="G1043" s="20">
        <v>-4684.1000000000004</v>
      </c>
      <c r="H1043" s="20">
        <v>16815.900000000001</v>
      </c>
      <c r="I1043" s="35" t="s">
        <v>303</v>
      </c>
      <c r="J1043" s="35" t="s">
        <v>304</v>
      </c>
    </row>
    <row r="1044" spans="1:10">
      <c r="A1044" s="19">
        <v>126</v>
      </c>
      <c r="B1044" s="18">
        <v>100000413615</v>
      </c>
      <c r="C1044" s="19">
        <v>0</v>
      </c>
      <c r="D1044" s="19" t="s">
        <v>365</v>
      </c>
      <c r="E1044" s="17" t="s">
        <v>1260</v>
      </c>
      <c r="F1044" s="20">
        <v>21500</v>
      </c>
      <c r="G1044" s="20">
        <v>-4684.1000000000004</v>
      </c>
      <c r="H1044" s="20">
        <v>16815.900000000001</v>
      </c>
      <c r="I1044" s="35" t="s">
        <v>303</v>
      </c>
      <c r="J1044" s="35" t="s">
        <v>304</v>
      </c>
    </row>
    <row r="1045" spans="1:10">
      <c r="A1045" s="19">
        <v>127</v>
      </c>
      <c r="B1045" s="18">
        <v>100000413616</v>
      </c>
      <c r="C1045" s="19">
        <v>0</v>
      </c>
      <c r="D1045" s="19" t="s">
        <v>365</v>
      </c>
      <c r="E1045" s="17" t="s">
        <v>1260</v>
      </c>
      <c r="F1045" s="20">
        <v>21500</v>
      </c>
      <c r="G1045" s="20">
        <v>-4684.1000000000004</v>
      </c>
      <c r="H1045" s="20">
        <v>16815.900000000001</v>
      </c>
      <c r="I1045" s="35" t="s">
        <v>303</v>
      </c>
      <c r="J1045" s="35" t="s">
        <v>304</v>
      </c>
    </row>
    <row r="1046" spans="1:10">
      <c r="A1046" s="19">
        <v>128</v>
      </c>
      <c r="B1046" s="18">
        <v>100000413617</v>
      </c>
      <c r="C1046" s="19">
        <v>0</v>
      </c>
      <c r="D1046" s="19" t="s">
        <v>365</v>
      </c>
      <c r="E1046" s="17" t="s">
        <v>1260</v>
      </c>
      <c r="F1046" s="20">
        <v>21500</v>
      </c>
      <c r="G1046" s="20">
        <v>-4684.1000000000004</v>
      </c>
      <c r="H1046" s="20">
        <v>16815.900000000001</v>
      </c>
      <c r="I1046" s="35" t="s">
        <v>303</v>
      </c>
      <c r="J1046" s="35" t="s">
        <v>304</v>
      </c>
    </row>
    <row r="1047" spans="1:10">
      <c r="A1047" s="19">
        <v>129</v>
      </c>
      <c r="B1047" s="18">
        <v>100000413618</v>
      </c>
      <c r="C1047" s="19">
        <v>0</v>
      </c>
      <c r="D1047" s="19" t="s">
        <v>365</v>
      </c>
      <c r="E1047" s="17" t="s">
        <v>1260</v>
      </c>
      <c r="F1047" s="20">
        <v>21500</v>
      </c>
      <c r="G1047" s="20">
        <v>-4684.1000000000004</v>
      </c>
      <c r="H1047" s="20">
        <v>16815.900000000001</v>
      </c>
      <c r="I1047" s="35" t="s">
        <v>303</v>
      </c>
      <c r="J1047" s="35" t="s">
        <v>304</v>
      </c>
    </row>
    <row r="1048" spans="1:10">
      <c r="A1048" s="19">
        <v>130</v>
      </c>
      <c r="B1048" s="18">
        <v>100000413619</v>
      </c>
      <c r="C1048" s="19">
        <v>0</v>
      </c>
      <c r="D1048" s="19" t="s">
        <v>365</v>
      </c>
      <c r="E1048" s="17" t="s">
        <v>1260</v>
      </c>
      <c r="F1048" s="20">
        <v>21500</v>
      </c>
      <c r="G1048" s="20">
        <v>-4684.1000000000004</v>
      </c>
      <c r="H1048" s="20">
        <v>16815.900000000001</v>
      </c>
      <c r="I1048" s="35" t="s">
        <v>303</v>
      </c>
      <c r="J1048" s="35" t="s">
        <v>304</v>
      </c>
    </row>
    <row r="1049" spans="1:10">
      <c r="A1049" s="19">
        <v>131</v>
      </c>
      <c r="B1049" s="18">
        <v>100000413620</v>
      </c>
      <c r="C1049" s="19">
        <v>0</v>
      </c>
      <c r="D1049" s="19" t="s">
        <v>365</v>
      </c>
      <c r="E1049" s="17" t="s">
        <v>1260</v>
      </c>
      <c r="F1049" s="20">
        <v>21500</v>
      </c>
      <c r="G1049" s="20">
        <v>-4684.1000000000004</v>
      </c>
      <c r="H1049" s="20">
        <v>16815.900000000001</v>
      </c>
      <c r="I1049" s="35" t="s">
        <v>303</v>
      </c>
      <c r="J1049" s="35" t="s">
        <v>304</v>
      </c>
    </row>
    <row r="1050" spans="1:10">
      <c r="A1050" s="19">
        <v>132</v>
      </c>
      <c r="B1050" s="18">
        <v>100000413621</v>
      </c>
      <c r="C1050" s="19">
        <v>0</v>
      </c>
      <c r="D1050" s="19" t="s">
        <v>365</v>
      </c>
      <c r="E1050" s="17" t="s">
        <v>1260</v>
      </c>
      <c r="F1050" s="20">
        <v>21500</v>
      </c>
      <c r="G1050" s="20">
        <v>-4684.1000000000004</v>
      </c>
      <c r="H1050" s="20">
        <v>16815.900000000001</v>
      </c>
      <c r="I1050" s="35" t="s">
        <v>303</v>
      </c>
      <c r="J1050" s="35" t="s">
        <v>304</v>
      </c>
    </row>
    <row r="1051" spans="1:10">
      <c r="A1051" s="19">
        <v>133</v>
      </c>
      <c r="B1051" s="18">
        <v>100000413622</v>
      </c>
      <c r="C1051" s="19">
        <v>0</v>
      </c>
      <c r="D1051" s="19" t="s">
        <v>365</v>
      </c>
      <c r="E1051" s="17" t="s">
        <v>1260</v>
      </c>
      <c r="F1051" s="20">
        <v>21500</v>
      </c>
      <c r="G1051" s="20">
        <v>-4684.1000000000004</v>
      </c>
      <c r="H1051" s="20">
        <v>16815.900000000001</v>
      </c>
      <c r="I1051" s="35" t="s">
        <v>303</v>
      </c>
      <c r="J1051" s="35" t="s">
        <v>304</v>
      </c>
    </row>
    <row r="1052" spans="1:10">
      <c r="A1052" s="19">
        <v>134</v>
      </c>
      <c r="B1052" s="18">
        <v>100000413623</v>
      </c>
      <c r="C1052" s="19">
        <v>0</v>
      </c>
      <c r="D1052" s="19" t="s">
        <v>365</v>
      </c>
      <c r="E1052" s="17" t="s">
        <v>1260</v>
      </c>
      <c r="F1052" s="20">
        <v>21500</v>
      </c>
      <c r="G1052" s="20">
        <v>-4684.1000000000004</v>
      </c>
      <c r="H1052" s="20">
        <v>16815.900000000001</v>
      </c>
      <c r="I1052" s="35" t="s">
        <v>303</v>
      </c>
      <c r="J1052" s="35" t="s">
        <v>304</v>
      </c>
    </row>
    <row r="1053" spans="1:10">
      <c r="A1053" s="19">
        <v>135</v>
      </c>
      <c r="B1053" s="18">
        <v>100000413624</v>
      </c>
      <c r="C1053" s="19">
        <v>0</v>
      </c>
      <c r="D1053" s="19" t="s">
        <v>365</v>
      </c>
      <c r="E1053" s="17" t="s">
        <v>1260</v>
      </c>
      <c r="F1053" s="20">
        <v>21500</v>
      </c>
      <c r="G1053" s="20">
        <v>-4684.1000000000004</v>
      </c>
      <c r="H1053" s="20">
        <v>16815.900000000001</v>
      </c>
      <c r="I1053" s="35" t="s">
        <v>303</v>
      </c>
      <c r="J1053" s="35" t="s">
        <v>304</v>
      </c>
    </row>
    <row r="1054" spans="1:10">
      <c r="A1054" s="19">
        <v>136</v>
      </c>
      <c r="B1054" s="18">
        <v>100000413625</v>
      </c>
      <c r="C1054" s="19">
        <v>0</v>
      </c>
      <c r="D1054" s="19" t="s">
        <v>365</v>
      </c>
      <c r="E1054" s="17" t="s">
        <v>1260</v>
      </c>
      <c r="F1054" s="20">
        <v>21500</v>
      </c>
      <c r="G1054" s="20">
        <v>-4684.1000000000004</v>
      </c>
      <c r="H1054" s="20">
        <v>16815.900000000001</v>
      </c>
      <c r="I1054" s="35" t="s">
        <v>303</v>
      </c>
      <c r="J1054" s="35" t="s">
        <v>304</v>
      </c>
    </row>
    <row r="1055" spans="1:10">
      <c r="A1055" s="19">
        <v>137</v>
      </c>
      <c r="B1055" s="18">
        <v>100000413626</v>
      </c>
      <c r="C1055" s="19">
        <v>0</v>
      </c>
      <c r="D1055" s="19" t="s">
        <v>365</v>
      </c>
      <c r="E1055" s="17" t="s">
        <v>1260</v>
      </c>
      <c r="F1055" s="20">
        <v>21500</v>
      </c>
      <c r="G1055" s="20">
        <v>-4684.1000000000004</v>
      </c>
      <c r="H1055" s="20">
        <v>16815.900000000001</v>
      </c>
      <c r="I1055" s="35" t="s">
        <v>303</v>
      </c>
      <c r="J1055" s="35" t="s">
        <v>304</v>
      </c>
    </row>
    <row r="1056" spans="1:10">
      <c r="A1056" s="19">
        <v>138</v>
      </c>
      <c r="B1056" s="18">
        <v>100000413627</v>
      </c>
      <c r="C1056" s="19">
        <v>0</v>
      </c>
      <c r="D1056" s="19" t="s">
        <v>365</v>
      </c>
      <c r="E1056" s="17" t="s">
        <v>1260</v>
      </c>
      <c r="F1056" s="20">
        <v>21500</v>
      </c>
      <c r="G1056" s="20">
        <v>-4684.1000000000004</v>
      </c>
      <c r="H1056" s="20">
        <v>16815.900000000001</v>
      </c>
      <c r="I1056" s="35" t="s">
        <v>303</v>
      </c>
      <c r="J1056" s="35" t="s">
        <v>304</v>
      </c>
    </row>
    <row r="1057" spans="1:12">
      <c r="A1057" s="19">
        <v>139</v>
      </c>
      <c r="B1057" s="18">
        <v>100000413628</v>
      </c>
      <c r="C1057" s="19">
        <v>0</v>
      </c>
      <c r="D1057" s="19" t="s">
        <v>365</v>
      </c>
      <c r="E1057" s="17" t="s">
        <v>1260</v>
      </c>
      <c r="F1057" s="20">
        <v>21500</v>
      </c>
      <c r="G1057" s="20">
        <v>-4684.1000000000004</v>
      </c>
      <c r="H1057" s="20">
        <v>16815.900000000001</v>
      </c>
      <c r="I1057" s="35" t="s">
        <v>303</v>
      </c>
      <c r="J1057" s="35" t="s">
        <v>304</v>
      </c>
    </row>
    <row r="1058" spans="1:12">
      <c r="A1058" s="19">
        <v>140</v>
      </c>
      <c r="B1058" s="18">
        <v>100000413629</v>
      </c>
      <c r="C1058" s="19">
        <v>0</v>
      </c>
      <c r="D1058" s="19" t="s">
        <v>365</v>
      </c>
      <c r="E1058" s="17" t="s">
        <v>1260</v>
      </c>
      <c r="F1058" s="20">
        <v>21500</v>
      </c>
      <c r="G1058" s="20">
        <v>-4684.1000000000004</v>
      </c>
      <c r="H1058" s="20">
        <v>16815.900000000001</v>
      </c>
      <c r="I1058" s="35" t="s">
        <v>303</v>
      </c>
      <c r="J1058" s="35" t="s">
        <v>304</v>
      </c>
    </row>
    <row r="1059" spans="1:12">
      <c r="A1059" s="19">
        <v>141</v>
      </c>
      <c r="B1059" s="18">
        <v>100000413630</v>
      </c>
      <c r="C1059" s="19">
        <v>0</v>
      </c>
      <c r="D1059" s="19" t="s">
        <v>365</v>
      </c>
      <c r="E1059" s="17" t="s">
        <v>1260</v>
      </c>
      <c r="F1059" s="20">
        <v>21500</v>
      </c>
      <c r="G1059" s="20">
        <v>-4684.1000000000004</v>
      </c>
      <c r="H1059" s="20">
        <v>16815.900000000001</v>
      </c>
      <c r="I1059" s="35" t="s">
        <v>303</v>
      </c>
      <c r="J1059" s="35" t="s">
        <v>304</v>
      </c>
    </row>
    <row r="1060" spans="1:12">
      <c r="A1060" s="19">
        <v>142</v>
      </c>
      <c r="B1060" s="18">
        <v>100000413631</v>
      </c>
      <c r="C1060" s="19">
        <v>0</v>
      </c>
      <c r="D1060" s="19" t="s">
        <v>365</v>
      </c>
      <c r="E1060" s="17" t="s">
        <v>1260</v>
      </c>
      <c r="F1060" s="20">
        <v>21500</v>
      </c>
      <c r="G1060" s="20">
        <v>-4684.1000000000004</v>
      </c>
      <c r="H1060" s="20">
        <v>16815.900000000001</v>
      </c>
      <c r="I1060" s="35" t="s">
        <v>303</v>
      </c>
      <c r="J1060" s="35" t="s">
        <v>304</v>
      </c>
    </row>
    <row r="1061" spans="1:12">
      <c r="A1061" s="19">
        <v>143</v>
      </c>
      <c r="B1061" s="18">
        <v>100000413632</v>
      </c>
      <c r="C1061" s="19">
        <v>0</v>
      </c>
      <c r="D1061" s="19" t="s">
        <v>365</v>
      </c>
      <c r="E1061" s="17" t="s">
        <v>1260</v>
      </c>
      <c r="F1061" s="20">
        <v>21500</v>
      </c>
      <c r="G1061" s="20">
        <v>-4684.1000000000004</v>
      </c>
      <c r="H1061" s="20">
        <v>16815.900000000001</v>
      </c>
      <c r="I1061" s="35" t="s">
        <v>303</v>
      </c>
      <c r="J1061" s="35" t="s">
        <v>304</v>
      </c>
    </row>
    <row r="1062" spans="1:12">
      <c r="A1062" s="19">
        <v>144</v>
      </c>
      <c r="B1062" s="18">
        <v>100000413633</v>
      </c>
      <c r="C1062" s="19">
        <v>0</v>
      </c>
      <c r="D1062" s="19" t="s">
        <v>365</v>
      </c>
      <c r="E1062" s="17" t="s">
        <v>1260</v>
      </c>
      <c r="F1062" s="20">
        <v>21500</v>
      </c>
      <c r="G1062" s="20">
        <v>-4684.1000000000004</v>
      </c>
      <c r="H1062" s="20">
        <v>16815.900000000001</v>
      </c>
      <c r="I1062" s="35" t="s">
        <v>303</v>
      </c>
      <c r="J1062" s="35" t="s">
        <v>304</v>
      </c>
    </row>
    <row r="1063" spans="1:12">
      <c r="A1063" s="19">
        <v>145</v>
      </c>
      <c r="B1063" s="18">
        <v>100000413634</v>
      </c>
      <c r="C1063" s="19">
        <v>0</v>
      </c>
      <c r="D1063" s="19" t="s">
        <v>365</v>
      </c>
      <c r="E1063" s="17" t="s">
        <v>1260</v>
      </c>
      <c r="F1063" s="20">
        <v>21500</v>
      </c>
      <c r="G1063" s="20">
        <v>-4684.1000000000004</v>
      </c>
      <c r="H1063" s="20">
        <v>16815.900000000001</v>
      </c>
      <c r="I1063" s="35" t="s">
        <v>303</v>
      </c>
      <c r="J1063" s="35" t="s">
        <v>304</v>
      </c>
    </row>
    <row r="1064" spans="1:12">
      <c r="A1064" s="19">
        <v>146</v>
      </c>
      <c r="B1064" s="18">
        <v>100000413635</v>
      </c>
      <c r="C1064" s="19">
        <v>0</v>
      </c>
      <c r="D1064" s="19" t="s">
        <v>365</v>
      </c>
      <c r="E1064" s="17" t="s">
        <v>1260</v>
      </c>
      <c r="F1064" s="20">
        <v>21500</v>
      </c>
      <c r="G1064" s="20">
        <v>-4684.1000000000004</v>
      </c>
      <c r="H1064" s="20">
        <v>16815.900000000001</v>
      </c>
      <c r="I1064" s="35" t="s">
        <v>303</v>
      </c>
      <c r="J1064" s="35" t="s">
        <v>304</v>
      </c>
    </row>
    <row r="1065" spans="1:12">
      <c r="A1065" s="19">
        <v>147</v>
      </c>
      <c r="B1065" s="18">
        <v>100000413636</v>
      </c>
      <c r="C1065" s="19">
        <v>0</v>
      </c>
      <c r="D1065" s="19" t="s">
        <v>365</v>
      </c>
      <c r="E1065" s="17" t="s">
        <v>1260</v>
      </c>
      <c r="F1065" s="20">
        <v>21500</v>
      </c>
      <c r="G1065" s="20">
        <v>-4684.1000000000004</v>
      </c>
      <c r="H1065" s="20">
        <v>16815.900000000001</v>
      </c>
      <c r="I1065" s="35" t="s">
        <v>303</v>
      </c>
      <c r="J1065" s="35" t="s">
        <v>304</v>
      </c>
    </row>
    <row r="1066" spans="1:12">
      <c r="A1066" s="19">
        <v>148</v>
      </c>
      <c r="B1066" s="18">
        <v>100000413637</v>
      </c>
      <c r="C1066" s="19">
        <v>0</v>
      </c>
      <c r="D1066" s="19" t="s">
        <v>365</v>
      </c>
      <c r="E1066" s="17" t="s">
        <v>1260</v>
      </c>
      <c r="F1066" s="20">
        <v>21500</v>
      </c>
      <c r="G1066" s="20">
        <v>-4684.1000000000004</v>
      </c>
      <c r="H1066" s="20">
        <v>16815.900000000001</v>
      </c>
      <c r="I1066" s="35" t="s">
        <v>303</v>
      </c>
      <c r="J1066" s="35" t="s">
        <v>304</v>
      </c>
    </row>
    <row r="1067" spans="1:12" s="6" customFormat="1">
      <c r="A1067" s="21"/>
      <c r="B1067" s="22" t="s">
        <v>245</v>
      </c>
      <c r="C1067" s="15"/>
      <c r="D1067" s="15"/>
      <c r="E1067" s="21"/>
      <c r="F1067" s="23">
        <v>10837829.34</v>
      </c>
      <c r="G1067" s="23">
        <v>-2846046.16</v>
      </c>
      <c r="H1067" s="23">
        <v>7991783.1799999997</v>
      </c>
      <c r="I1067" s="36"/>
      <c r="J1067" s="36"/>
      <c r="K1067" s="12"/>
      <c r="L1067" s="12"/>
    </row>
    <row r="1068" spans="1:12" s="8" customFormat="1">
      <c r="A1068" s="43" t="s">
        <v>276</v>
      </c>
      <c r="B1068" s="44"/>
      <c r="C1068" s="44"/>
      <c r="D1068" s="44"/>
      <c r="E1068" s="45"/>
      <c r="F1068" s="7">
        <f>F1067</f>
        <v>10837829.34</v>
      </c>
      <c r="G1068" s="7">
        <f t="shared" ref="G1068:H1068" si="24">G1067</f>
        <v>-2846046.16</v>
      </c>
      <c r="H1068" s="7">
        <f t="shared" si="24"/>
        <v>7991783.1799999997</v>
      </c>
      <c r="I1068" s="39"/>
      <c r="J1068" s="40"/>
    </row>
    <row r="1069" spans="1:12" s="6" customFormat="1">
      <c r="A1069" s="3"/>
      <c r="B1069" s="4" t="s">
        <v>246</v>
      </c>
      <c r="C1069" s="64"/>
      <c r="D1069" s="64"/>
      <c r="E1069" s="3"/>
      <c r="F1069" s="5">
        <v>10837829.34</v>
      </c>
      <c r="G1069" s="5">
        <v>-2846046.16</v>
      </c>
      <c r="H1069" s="5">
        <v>7991783.1799999997</v>
      </c>
      <c r="I1069" s="35"/>
      <c r="J1069" s="35"/>
      <c r="K1069" s="3"/>
      <c r="L1069" s="3"/>
    </row>
    <row r="1070" spans="1:12" s="6" customFormat="1">
      <c r="A1070" s="3"/>
      <c r="B1070" s="4"/>
      <c r="C1070" s="64"/>
      <c r="D1070" s="64"/>
      <c r="E1070" s="3"/>
      <c r="F1070" s="5"/>
      <c r="G1070" s="5"/>
      <c r="H1070" s="5"/>
      <c r="I1070" s="35"/>
      <c r="J1070" s="35"/>
      <c r="K1070" s="3"/>
      <c r="L1070" s="3"/>
    </row>
    <row r="1071" spans="1:12" s="6" customFormat="1">
      <c r="A1071" s="13" t="s">
        <v>267</v>
      </c>
      <c r="B1071" s="4"/>
      <c r="C1071" s="64"/>
      <c r="D1071" s="64"/>
      <c r="E1071" s="3"/>
      <c r="F1071" s="5"/>
      <c r="G1071" s="5"/>
      <c r="H1071" s="5"/>
      <c r="I1071" s="35"/>
      <c r="J1071" s="35"/>
      <c r="K1071" s="3"/>
      <c r="L1071" s="3"/>
    </row>
    <row r="1072" spans="1:12" s="12" customFormat="1">
      <c r="A1072" s="15" t="s">
        <v>273</v>
      </c>
      <c r="B1072" s="16" t="s">
        <v>1</v>
      </c>
      <c r="C1072" s="15" t="s">
        <v>2</v>
      </c>
      <c r="D1072" s="15" t="s">
        <v>274</v>
      </c>
      <c r="E1072" s="15" t="s">
        <v>3</v>
      </c>
      <c r="F1072" s="15" t="s">
        <v>4</v>
      </c>
      <c r="G1072" s="15" t="s">
        <v>307</v>
      </c>
      <c r="H1072" s="15" t="s">
        <v>6</v>
      </c>
      <c r="I1072" s="34"/>
      <c r="J1072" s="34"/>
      <c r="K1072" s="6"/>
      <c r="L1072" s="6"/>
    </row>
    <row r="1073" spans="1:12" s="6" customFormat="1">
      <c r="A1073" s="19">
        <v>1</v>
      </c>
      <c r="B1073" s="18">
        <v>800000028409</v>
      </c>
      <c r="C1073" s="19">
        <v>0</v>
      </c>
      <c r="D1073" s="19" t="s">
        <v>2438</v>
      </c>
      <c r="E1073" s="17" t="s">
        <v>2439</v>
      </c>
      <c r="F1073" s="20">
        <v>1384200</v>
      </c>
      <c r="G1073" s="17">
        <v>0</v>
      </c>
      <c r="H1073" s="20">
        <v>1384200</v>
      </c>
      <c r="I1073" s="35"/>
      <c r="J1073" s="35"/>
      <c r="K1073" s="3"/>
      <c r="L1073" s="3"/>
    </row>
    <row r="1074" spans="1:12" s="6" customFormat="1">
      <c r="A1074" s="19">
        <v>2</v>
      </c>
      <c r="B1074" s="18">
        <v>800000028513</v>
      </c>
      <c r="C1074" s="19">
        <v>0</v>
      </c>
      <c r="D1074" s="19" t="s">
        <v>2440</v>
      </c>
      <c r="E1074" s="17" t="s">
        <v>2441</v>
      </c>
      <c r="F1074" s="20">
        <v>1230400</v>
      </c>
      <c r="G1074" s="17">
        <v>0</v>
      </c>
      <c r="H1074" s="20">
        <v>1230400</v>
      </c>
      <c r="I1074" s="35"/>
      <c r="J1074" s="35"/>
      <c r="K1074" s="3"/>
      <c r="L1074" s="3"/>
    </row>
    <row r="1075" spans="1:12" s="6" customFormat="1">
      <c r="A1075" s="19">
        <v>3</v>
      </c>
      <c r="B1075" s="18">
        <v>800000028901</v>
      </c>
      <c r="C1075" s="19">
        <v>0</v>
      </c>
      <c r="D1075" s="19" t="s">
        <v>2442</v>
      </c>
      <c r="E1075" s="17" t="s">
        <v>2443</v>
      </c>
      <c r="F1075" s="20">
        <v>1076600</v>
      </c>
      <c r="G1075" s="17">
        <v>0</v>
      </c>
      <c r="H1075" s="20">
        <v>1076600</v>
      </c>
      <c r="I1075" s="35"/>
      <c r="J1075" s="35"/>
      <c r="K1075" s="3"/>
      <c r="L1075" s="3"/>
    </row>
    <row r="1076" spans="1:12" s="6" customFormat="1">
      <c r="A1076" s="19">
        <v>4</v>
      </c>
      <c r="B1076" s="18">
        <v>800000029095</v>
      </c>
      <c r="C1076" s="19">
        <v>0</v>
      </c>
      <c r="D1076" s="19" t="s">
        <v>2444</v>
      </c>
      <c r="E1076" s="17" t="s">
        <v>2445</v>
      </c>
      <c r="F1076" s="20">
        <v>1076600</v>
      </c>
      <c r="G1076" s="17">
        <v>0</v>
      </c>
      <c r="H1076" s="20">
        <v>1076600</v>
      </c>
      <c r="I1076" s="35"/>
      <c r="J1076" s="35"/>
      <c r="K1076" s="3"/>
      <c r="L1076" s="3"/>
    </row>
    <row r="1077" spans="1:12" s="6" customFormat="1">
      <c r="A1077" s="19">
        <v>5</v>
      </c>
      <c r="B1077" s="18">
        <v>800000029321</v>
      </c>
      <c r="C1077" s="19">
        <v>0</v>
      </c>
      <c r="D1077" s="19" t="s">
        <v>2446</v>
      </c>
      <c r="E1077" s="17" t="s">
        <v>2447</v>
      </c>
      <c r="F1077" s="20">
        <v>1230400</v>
      </c>
      <c r="G1077" s="17">
        <v>0</v>
      </c>
      <c r="H1077" s="20">
        <v>1230400</v>
      </c>
      <c r="I1077" s="35"/>
      <c r="J1077" s="35"/>
      <c r="K1077" s="3"/>
      <c r="L1077" s="3"/>
    </row>
    <row r="1078" spans="1:12" s="6" customFormat="1">
      <c r="A1078" s="19">
        <v>6</v>
      </c>
      <c r="B1078" s="18">
        <v>800000029671</v>
      </c>
      <c r="C1078" s="19">
        <v>0</v>
      </c>
      <c r="D1078" s="19" t="s">
        <v>2448</v>
      </c>
      <c r="E1078" s="17" t="s">
        <v>2449</v>
      </c>
      <c r="F1078" s="20">
        <v>1845600</v>
      </c>
      <c r="G1078" s="17">
        <v>0</v>
      </c>
      <c r="H1078" s="20">
        <v>1845600</v>
      </c>
      <c r="I1078" s="35"/>
      <c r="J1078" s="35"/>
      <c r="K1078" s="3"/>
      <c r="L1078" s="3"/>
    </row>
    <row r="1079" spans="1:12" s="6" customFormat="1">
      <c r="A1079" s="21"/>
      <c r="B1079" s="22" t="s">
        <v>267</v>
      </c>
      <c r="C1079" s="15"/>
      <c r="D1079" s="15"/>
      <c r="E1079" s="21"/>
      <c r="F1079" s="23">
        <v>7843800</v>
      </c>
      <c r="G1079" s="21">
        <v>0</v>
      </c>
      <c r="H1079" s="23">
        <v>7843800</v>
      </c>
      <c r="I1079" s="36"/>
      <c r="J1079" s="36"/>
      <c r="K1079" s="12"/>
      <c r="L1079" s="12"/>
    </row>
    <row r="1080" spans="1:12" s="8" customFormat="1">
      <c r="A1080" s="43" t="s">
        <v>276</v>
      </c>
      <c r="B1080" s="44"/>
      <c r="C1080" s="44"/>
      <c r="D1080" s="44"/>
      <c r="E1080" s="45"/>
      <c r="F1080" s="7">
        <f>F1079</f>
        <v>7843800</v>
      </c>
      <c r="G1080" s="7">
        <f t="shared" ref="G1080:H1080" si="25">G1079</f>
        <v>0</v>
      </c>
      <c r="H1080" s="7">
        <f t="shared" si="25"/>
        <v>7843800</v>
      </c>
      <c r="I1080" s="39"/>
      <c r="J1080" s="40"/>
    </row>
    <row r="1081" spans="1:12" s="6" customFormat="1">
      <c r="A1081" s="3"/>
      <c r="B1081" s="4" t="s">
        <v>268</v>
      </c>
      <c r="C1081" s="64"/>
      <c r="D1081" s="64"/>
      <c r="E1081" s="3"/>
      <c r="F1081" s="5">
        <v>7843800</v>
      </c>
      <c r="G1081" s="3">
        <v>0</v>
      </c>
      <c r="H1081" s="5">
        <v>7843800</v>
      </c>
      <c r="I1081" s="35"/>
      <c r="J1081" s="35"/>
      <c r="K1081" s="3"/>
      <c r="L1081" s="3"/>
    </row>
    <row r="1082" spans="1:12" s="66" customFormat="1">
      <c r="A1082" s="41"/>
      <c r="B1082" s="29" t="s">
        <v>1303</v>
      </c>
      <c r="E1082" s="41"/>
      <c r="F1082" s="42">
        <f>F49+F70+F77+F130+F561+F689+F711+F719+F732+F767+F899+F911+F1068+F1080</f>
        <v>402945274.82999998</v>
      </c>
      <c r="G1082" s="42">
        <f t="shared" ref="G1082:H1082" si="26">G49+G70+G77+G130+G561+G689+G711+G719+G732+G767+G899+G911+G1068+G1080</f>
        <v>-155213143.48000011</v>
      </c>
      <c r="H1082" s="42">
        <f t="shared" si="26"/>
        <v>247732131.34999996</v>
      </c>
      <c r="I1082" s="69"/>
      <c r="J1082" s="69"/>
      <c r="K1082" s="41"/>
      <c r="L1082" s="41"/>
    </row>
    <row r="1083" spans="1:12" s="6" customFormat="1">
      <c r="A1083" s="3"/>
      <c r="B1083" s="4" t="s">
        <v>269</v>
      </c>
      <c r="C1083" s="64"/>
      <c r="D1083" s="64"/>
      <c r="E1083" s="3"/>
      <c r="F1083" s="5">
        <v>402945274.82999998</v>
      </c>
      <c r="G1083" s="5">
        <v>-155213143.47999999</v>
      </c>
      <c r="H1083" s="5">
        <v>247732131.34999999</v>
      </c>
      <c r="I1083" s="35"/>
      <c r="J1083" s="35"/>
      <c r="K1083" s="3"/>
      <c r="L1083" s="3"/>
    </row>
    <row r="1084" spans="1:12" s="6" customFormat="1">
      <c r="A1084" s="3"/>
      <c r="B1084" s="4" t="s">
        <v>2450</v>
      </c>
      <c r="C1084" s="64"/>
      <c r="D1084" s="64"/>
      <c r="E1084" s="3"/>
      <c r="F1084" s="5">
        <v>402945274.82999998</v>
      </c>
      <c r="G1084" s="5">
        <v>-155213143.47999999</v>
      </c>
      <c r="H1084" s="5">
        <v>247732131.34999999</v>
      </c>
      <c r="I1084" s="35"/>
      <c r="J1084" s="35"/>
      <c r="K1084" s="3"/>
      <c r="L1084" s="3"/>
    </row>
    <row r="1085" spans="1:12" s="6" customFormat="1">
      <c r="A1085" s="3"/>
      <c r="B1085" s="4" t="s">
        <v>271</v>
      </c>
      <c r="C1085" s="64"/>
      <c r="D1085" s="64"/>
      <c r="E1085" s="3"/>
      <c r="F1085" s="5">
        <v>402945274.82999998</v>
      </c>
      <c r="G1085" s="5">
        <v>-155213143.47999999</v>
      </c>
      <c r="H1085" s="5">
        <v>247732131.34999999</v>
      </c>
      <c r="I1085" s="35"/>
      <c r="J1085" s="35"/>
      <c r="K1085" s="3"/>
      <c r="L1085" s="3"/>
    </row>
  </sheetData>
  <mergeCells count="14">
    <mergeCell ref="A1068:E1068"/>
    <mergeCell ref="A1080:E1080"/>
    <mergeCell ref="A711:E711"/>
    <mergeCell ref="A719:E719"/>
    <mergeCell ref="A732:E732"/>
    <mergeCell ref="A767:E767"/>
    <mergeCell ref="A899:E899"/>
    <mergeCell ref="A911:E911"/>
    <mergeCell ref="A49:E49"/>
    <mergeCell ref="A70:E70"/>
    <mergeCell ref="A77:E77"/>
    <mergeCell ref="A130:E130"/>
    <mergeCell ref="A561:E561"/>
    <mergeCell ref="A689:E6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8"/>
  <sheetViews>
    <sheetView workbookViewId="0">
      <selection activeCell="I1" sqref="I1:J1048576"/>
    </sheetView>
  </sheetViews>
  <sheetFormatPr defaultColWidth="9" defaultRowHeight="23.25"/>
  <cols>
    <col min="1" max="1" width="9" style="3"/>
    <col min="2" max="2" width="13.5703125" style="4" bestFit="1" customWidth="1"/>
    <col min="3" max="3" width="9.140625" style="64" bestFit="1" customWidth="1"/>
    <col min="4" max="4" width="9" style="64"/>
    <col min="5" max="5" width="44.5703125" style="3" bestFit="1" customWidth="1"/>
    <col min="6" max="6" width="11.5703125" style="3" bestFit="1" customWidth="1"/>
    <col min="7" max="7" width="12.28515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1" s="2" customFormat="1">
      <c r="A1" s="1" t="s">
        <v>2451</v>
      </c>
      <c r="I1" s="32"/>
      <c r="J1" s="32"/>
    </row>
    <row r="2" spans="1:11" s="49" customFormat="1">
      <c r="A2" s="13" t="s">
        <v>23</v>
      </c>
      <c r="I2" s="68"/>
      <c r="J2" s="68"/>
    </row>
    <row r="3" spans="1:11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  <c r="I3" s="34"/>
      <c r="J3" s="34"/>
      <c r="K3" s="6"/>
    </row>
    <row r="4" spans="1:11" s="12" customFormat="1">
      <c r="A4" s="19">
        <v>1</v>
      </c>
      <c r="B4" s="18">
        <v>100000008592</v>
      </c>
      <c r="C4" s="19">
        <v>0</v>
      </c>
      <c r="D4" s="19" t="s">
        <v>2452</v>
      </c>
      <c r="E4" s="17" t="s">
        <v>2453</v>
      </c>
      <c r="F4" s="20">
        <v>382000</v>
      </c>
      <c r="G4" s="20">
        <v>-251976.62</v>
      </c>
      <c r="H4" s="20">
        <v>130023.38</v>
      </c>
      <c r="I4" s="35"/>
      <c r="J4" s="35"/>
      <c r="K4" s="3"/>
    </row>
    <row r="5" spans="1:11" s="12" customFormat="1">
      <c r="A5" s="19">
        <v>2</v>
      </c>
      <c r="B5" s="18">
        <v>100000008594</v>
      </c>
      <c r="C5" s="19">
        <v>0</v>
      </c>
      <c r="D5" s="19" t="s">
        <v>2452</v>
      </c>
      <c r="E5" s="17" t="s">
        <v>2454</v>
      </c>
      <c r="F5" s="20">
        <v>306000</v>
      </c>
      <c r="G5" s="20">
        <v>-201845.1</v>
      </c>
      <c r="H5" s="20">
        <v>104154.9</v>
      </c>
      <c r="I5" s="35"/>
      <c r="J5" s="35"/>
      <c r="K5" s="3"/>
    </row>
    <row r="6" spans="1:11" s="12" customFormat="1">
      <c r="A6" s="19">
        <v>3</v>
      </c>
      <c r="B6" s="18">
        <v>100000008596</v>
      </c>
      <c r="C6" s="19">
        <v>0</v>
      </c>
      <c r="D6" s="19" t="s">
        <v>2455</v>
      </c>
      <c r="E6" s="17" t="s">
        <v>2456</v>
      </c>
      <c r="F6" s="20">
        <v>806400</v>
      </c>
      <c r="G6" s="20">
        <v>-493933.59</v>
      </c>
      <c r="H6" s="20">
        <v>312466.40999999997</v>
      </c>
      <c r="I6" s="35"/>
      <c r="J6" s="35"/>
      <c r="K6" s="3"/>
    </row>
    <row r="7" spans="1:11" s="12" customFormat="1">
      <c r="A7" s="19">
        <v>4</v>
      </c>
      <c r="B7" s="18">
        <v>100000008598</v>
      </c>
      <c r="C7" s="19">
        <v>0</v>
      </c>
      <c r="D7" s="19" t="s">
        <v>2457</v>
      </c>
      <c r="E7" s="17" t="s">
        <v>2458</v>
      </c>
      <c r="F7" s="20">
        <v>520000</v>
      </c>
      <c r="G7" s="20">
        <v>-325000</v>
      </c>
      <c r="H7" s="20">
        <v>195000</v>
      </c>
      <c r="I7" s="35"/>
      <c r="J7" s="35"/>
      <c r="K7" s="3"/>
    </row>
    <row r="8" spans="1:11" s="12" customFormat="1">
      <c r="A8" s="19">
        <v>5</v>
      </c>
      <c r="B8" s="18">
        <v>100000008600</v>
      </c>
      <c r="C8" s="19">
        <v>0</v>
      </c>
      <c r="D8" s="19" t="s">
        <v>2459</v>
      </c>
      <c r="E8" s="17" t="s">
        <v>2460</v>
      </c>
      <c r="F8" s="20">
        <v>460000</v>
      </c>
      <c r="G8" s="20">
        <v>-285283.61</v>
      </c>
      <c r="H8" s="20">
        <v>174716.39</v>
      </c>
      <c r="I8" s="35"/>
      <c r="J8" s="35"/>
      <c r="K8" s="3"/>
    </row>
    <row r="9" spans="1:11" s="12" customFormat="1">
      <c r="A9" s="19">
        <v>6</v>
      </c>
      <c r="B9" s="18">
        <v>100000008602</v>
      </c>
      <c r="C9" s="19">
        <v>0</v>
      </c>
      <c r="D9" s="19" t="s">
        <v>2461</v>
      </c>
      <c r="E9" s="17" t="s">
        <v>2462</v>
      </c>
      <c r="F9" s="20">
        <v>520000</v>
      </c>
      <c r="G9" s="20">
        <v>-323569.52</v>
      </c>
      <c r="H9" s="20">
        <v>196430.48</v>
      </c>
      <c r="I9" s="35"/>
      <c r="J9" s="35"/>
      <c r="K9" s="3"/>
    </row>
    <row r="10" spans="1:11" s="12" customFormat="1">
      <c r="A10" s="19">
        <v>7</v>
      </c>
      <c r="B10" s="18">
        <v>100000008606</v>
      </c>
      <c r="C10" s="19">
        <v>0</v>
      </c>
      <c r="D10" s="19" t="s">
        <v>2463</v>
      </c>
      <c r="E10" s="17" t="s">
        <v>2464</v>
      </c>
      <c r="F10" s="20">
        <v>460000</v>
      </c>
      <c r="G10" s="20">
        <v>-257616.62</v>
      </c>
      <c r="H10" s="20">
        <v>202383.38</v>
      </c>
      <c r="I10" s="35"/>
      <c r="J10" s="35"/>
      <c r="K10" s="3"/>
    </row>
    <row r="11" spans="1:11" s="12" customFormat="1">
      <c r="A11" s="19">
        <v>8</v>
      </c>
      <c r="B11" s="18">
        <v>100000008612</v>
      </c>
      <c r="C11" s="19">
        <v>0</v>
      </c>
      <c r="D11" s="19" t="s">
        <v>2465</v>
      </c>
      <c r="E11" s="17" t="s">
        <v>2466</v>
      </c>
      <c r="F11" s="20">
        <v>403200</v>
      </c>
      <c r="G11" s="20">
        <v>-225667.07</v>
      </c>
      <c r="H11" s="20">
        <v>177532.93</v>
      </c>
      <c r="I11" s="35"/>
      <c r="J11" s="35"/>
      <c r="K11" s="3"/>
    </row>
    <row r="12" spans="1:11" s="12" customFormat="1">
      <c r="A12" s="19">
        <v>9</v>
      </c>
      <c r="B12" s="18">
        <v>100000008616</v>
      </c>
      <c r="C12" s="19">
        <v>0</v>
      </c>
      <c r="D12" s="19" t="s">
        <v>2467</v>
      </c>
      <c r="E12" s="17" t="s">
        <v>2468</v>
      </c>
      <c r="F12" s="20">
        <v>403200</v>
      </c>
      <c r="G12" s="20">
        <v>-386357.74</v>
      </c>
      <c r="H12" s="20">
        <v>16842.259999999998</v>
      </c>
      <c r="I12" s="35"/>
      <c r="J12" s="35"/>
      <c r="K12" s="3"/>
    </row>
    <row r="13" spans="1:11" s="12" customFormat="1">
      <c r="A13" s="19">
        <v>10</v>
      </c>
      <c r="B13" s="18">
        <v>100000008622</v>
      </c>
      <c r="C13" s="19">
        <v>0</v>
      </c>
      <c r="D13" s="19" t="s">
        <v>2467</v>
      </c>
      <c r="E13" s="17" t="s">
        <v>2469</v>
      </c>
      <c r="F13" s="20">
        <v>806400</v>
      </c>
      <c r="G13" s="20">
        <v>-772715.48</v>
      </c>
      <c r="H13" s="20">
        <v>33684.519999999997</v>
      </c>
      <c r="I13" s="35"/>
      <c r="J13" s="35"/>
      <c r="K13" s="3"/>
    </row>
    <row r="14" spans="1:11">
      <c r="A14" s="19">
        <v>11</v>
      </c>
      <c r="B14" s="18">
        <v>100000008636</v>
      </c>
      <c r="C14" s="19">
        <v>0</v>
      </c>
      <c r="D14" s="19" t="s">
        <v>2470</v>
      </c>
      <c r="E14" s="17" t="s">
        <v>2471</v>
      </c>
      <c r="F14" s="20">
        <v>2360000</v>
      </c>
      <c r="G14" s="20">
        <v>-1465153.3</v>
      </c>
      <c r="H14" s="20">
        <v>894846.7</v>
      </c>
    </row>
    <row r="15" spans="1:11">
      <c r="A15" s="19">
        <v>12</v>
      </c>
      <c r="B15" s="18">
        <v>100000008641</v>
      </c>
      <c r="C15" s="19">
        <v>0</v>
      </c>
      <c r="D15" s="19" t="s">
        <v>2472</v>
      </c>
      <c r="E15" s="17" t="s">
        <v>2473</v>
      </c>
      <c r="F15" s="20">
        <v>1983000</v>
      </c>
      <c r="G15" s="20">
        <v>-908504.8</v>
      </c>
      <c r="H15" s="20">
        <v>1074495.2</v>
      </c>
    </row>
    <row r="16" spans="1:11">
      <c r="A16" s="19">
        <v>13</v>
      </c>
      <c r="B16" s="18">
        <v>100000008644</v>
      </c>
      <c r="C16" s="19">
        <v>0</v>
      </c>
      <c r="D16" s="19" t="s">
        <v>2474</v>
      </c>
      <c r="E16" s="17" t="s">
        <v>2475</v>
      </c>
      <c r="F16" s="20">
        <v>1017000</v>
      </c>
      <c r="G16" s="20">
        <v>-811500.13</v>
      </c>
      <c r="H16" s="20">
        <v>205499.87</v>
      </c>
    </row>
    <row r="17" spans="1:8">
      <c r="A17" s="19">
        <v>14</v>
      </c>
      <c r="B17" s="18">
        <v>100000008647</v>
      </c>
      <c r="C17" s="19">
        <v>0</v>
      </c>
      <c r="D17" s="19" t="s">
        <v>2476</v>
      </c>
      <c r="E17" s="17" t="s">
        <v>2477</v>
      </c>
      <c r="F17" s="20">
        <v>1017000</v>
      </c>
      <c r="G17" s="20">
        <v>-735182.85</v>
      </c>
      <c r="H17" s="20">
        <v>281817.15000000002</v>
      </c>
    </row>
    <row r="18" spans="1:8">
      <c r="A18" s="19">
        <v>15</v>
      </c>
      <c r="B18" s="18">
        <v>100000008648</v>
      </c>
      <c r="C18" s="19">
        <v>0</v>
      </c>
      <c r="D18" s="19" t="s">
        <v>2478</v>
      </c>
      <c r="E18" s="17" t="s">
        <v>2477</v>
      </c>
      <c r="F18" s="20">
        <v>2348000</v>
      </c>
      <c r="G18" s="20">
        <v>-1514669.47</v>
      </c>
      <c r="H18" s="20">
        <v>833330.53</v>
      </c>
    </row>
    <row r="19" spans="1:8">
      <c r="A19" s="19">
        <v>16</v>
      </c>
      <c r="B19" s="18">
        <v>100000008649</v>
      </c>
      <c r="C19" s="19">
        <v>0</v>
      </c>
      <c r="D19" s="19" t="s">
        <v>2479</v>
      </c>
      <c r="E19" s="17" t="s">
        <v>2477</v>
      </c>
      <c r="F19" s="20">
        <v>2019370</v>
      </c>
      <c r="G19" s="20">
        <v>-1202797.71</v>
      </c>
      <c r="H19" s="20">
        <v>816572.29</v>
      </c>
    </row>
    <row r="20" spans="1:8">
      <c r="A20" s="19">
        <v>17</v>
      </c>
      <c r="B20" s="18">
        <v>100000008651</v>
      </c>
      <c r="C20" s="19">
        <v>0</v>
      </c>
      <c r="D20" s="19" t="s">
        <v>2480</v>
      </c>
      <c r="E20" s="17" t="s">
        <v>2481</v>
      </c>
      <c r="F20" s="20">
        <v>1006740</v>
      </c>
      <c r="G20" s="20">
        <v>-779183.02</v>
      </c>
      <c r="H20" s="20">
        <v>227556.98</v>
      </c>
    </row>
    <row r="21" spans="1:8">
      <c r="A21" s="19">
        <v>18</v>
      </c>
      <c r="B21" s="18">
        <v>100000008653</v>
      </c>
      <c r="C21" s="19">
        <v>0</v>
      </c>
      <c r="D21" s="19" t="s">
        <v>2482</v>
      </c>
      <c r="E21" s="17" t="s">
        <v>2481</v>
      </c>
      <c r="F21" s="20">
        <v>1271700</v>
      </c>
      <c r="G21" s="20">
        <v>-1139112.51</v>
      </c>
      <c r="H21" s="20">
        <v>132587.49</v>
      </c>
    </row>
    <row r="22" spans="1:8">
      <c r="A22" s="19">
        <v>19</v>
      </c>
      <c r="B22" s="18">
        <v>100000008655</v>
      </c>
      <c r="C22" s="19">
        <v>0</v>
      </c>
      <c r="D22" s="19" t="s">
        <v>2470</v>
      </c>
      <c r="E22" s="17" t="s">
        <v>2483</v>
      </c>
      <c r="F22" s="20">
        <v>2355000</v>
      </c>
      <c r="G22" s="20">
        <v>-1462049.15</v>
      </c>
      <c r="H22" s="20">
        <v>892950.85</v>
      </c>
    </row>
    <row r="23" spans="1:8">
      <c r="A23" s="19">
        <v>20</v>
      </c>
      <c r="B23" s="18">
        <v>100000008659</v>
      </c>
      <c r="C23" s="19">
        <v>0</v>
      </c>
      <c r="D23" s="19" t="s">
        <v>2484</v>
      </c>
      <c r="E23" s="17" t="s">
        <v>2481</v>
      </c>
      <c r="F23" s="20">
        <v>1200000</v>
      </c>
      <c r="G23" s="20">
        <v>-1106294.04</v>
      </c>
      <c r="H23" s="20">
        <v>93705.96</v>
      </c>
    </row>
    <row r="24" spans="1:8">
      <c r="A24" s="19">
        <v>21</v>
      </c>
      <c r="B24" s="18">
        <v>100000008662</v>
      </c>
      <c r="C24" s="19">
        <v>0</v>
      </c>
      <c r="D24" s="19" t="s">
        <v>2485</v>
      </c>
      <c r="E24" s="17" t="s">
        <v>2486</v>
      </c>
      <c r="F24" s="20">
        <v>1500000</v>
      </c>
      <c r="G24" s="20">
        <v>-915671.2</v>
      </c>
      <c r="H24" s="20">
        <v>584328.80000000005</v>
      </c>
    </row>
    <row r="25" spans="1:8">
      <c r="A25" s="19">
        <v>22</v>
      </c>
      <c r="B25" s="18">
        <v>100000008665</v>
      </c>
      <c r="C25" s="19">
        <v>0</v>
      </c>
      <c r="D25" s="19" t="s">
        <v>2487</v>
      </c>
      <c r="E25" s="17" t="s">
        <v>2488</v>
      </c>
      <c r="F25" s="20">
        <v>1271700</v>
      </c>
      <c r="G25" s="20">
        <v>-887126.93</v>
      </c>
      <c r="H25" s="20">
        <v>384573.07</v>
      </c>
    </row>
    <row r="26" spans="1:8">
      <c r="A26" s="19">
        <v>23</v>
      </c>
      <c r="B26" s="18">
        <v>100000008678</v>
      </c>
      <c r="C26" s="19">
        <v>0</v>
      </c>
      <c r="D26" s="19" t="s">
        <v>2465</v>
      </c>
      <c r="E26" s="17" t="s">
        <v>2489</v>
      </c>
      <c r="F26" s="20">
        <v>1271700</v>
      </c>
      <c r="G26" s="20">
        <v>-711758.03</v>
      </c>
      <c r="H26" s="20">
        <v>559941.97</v>
      </c>
    </row>
    <row r="27" spans="1:8">
      <c r="A27" s="19">
        <v>24</v>
      </c>
      <c r="B27" s="18">
        <v>100000008685</v>
      </c>
      <c r="C27" s="19">
        <v>0</v>
      </c>
      <c r="D27" s="19" t="s">
        <v>2452</v>
      </c>
      <c r="E27" s="17" t="s">
        <v>2473</v>
      </c>
      <c r="F27" s="20">
        <v>2010000</v>
      </c>
      <c r="G27" s="20">
        <v>-1325845.3999999999</v>
      </c>
      <c r="H27" s="20">
        <v>684154.6</v>
      </c>
    </row>
    <row r="28" spans="1:8">
      <c r="A28" s="19">
        <v>25</v>
      </c>
      <c r="B28" s="18">
        <v>100000008690</v>
      </c>
      <c r="C28" s="19">
        <v>0</v>
      </c>
      <c r="D28" s="19" t="s">
        <v>2490</v>
      </c>
      <c r="E28" s="17" t="s">
        <v>2491</v>
      </c>
      <c r="F28" s="20">
        <v>1038000</v>
      </c>
      <c r="G28" s="20">
        <v>-959386.24</v>
      </c>
      <c r="H28" s="20">
        <v>78613.759999999995</v>
      </c>
    </row>
    <row r="29" spans="1:8">
      <c r="A29" s="19">
        <v>26</v>
      </c>
      <c r="B29" s="18">
        <v>100000008694</v>
      </c>
      <c r="C29" s="19">
        <v>0</v>
      </c>
      <c r="D29" s="19" t="s">
        <v>2492</v>
      </c>
      <c r="E29" s="17" t="s">
        <v>2486</v>
      </c>
      <c r="F29" s="20">
        <v>902461</v>
      </c>
      <c r="G29" s="20">
        <v>-716338.4</v>
      </c>
      <c r="H29" s="20">
        <v>186122.6</v>
      </c>
    </row>
    <row r="30" spans="1:8">
      <c r="A30" s="19">
        <v>27</v>
      </c>
      <c r="B30" s="18">
        <v>100000008696</v>
      </c>
      <c r="C30" s="19">
        <v>0</v>
      </c>
      <c r="D30" s="19" t="s">
        <v>2493</v>
      </c>
      <c r="E30" s="17" t="s">
        <v>2486</v>
      </c>
      <c r="F30" s="20">
        <v>902461</v>
      </c>
      <c r="G30" s="20">
        <v>-693738.21</v>
      </c>
      <c r="H30" s="20">
        <v>208722.79</v>
      </c>
    </row>
    <row r="31" spans="1:8">
      <c r="A31" s="19">
        <v>28</v>
      </c>
      <c r="B31" s="18">
        <v>100000008698</v>
      </c>
      <c r="C31" s="19">
        <v>0</v>
      </c>
      <c r="D31" s="19" t="s">
        <v>2494</v>
      </c>
      <c r="E31" s="17" t="s">
        <v>2495</v>
      </c>
      <c r="F31" s="20">
        <v>902461</v>
      </c>
      <c r="G31" s="20">
        <v>-618592.64</v>
      </c>
      <c r="H31" s="20">
        <v>283868.36</v>
      </c>
    </row>
    <row r="32" spans="1:8">
      <c r="A32" s="19">
        <v>29</v>
      </c>
      <c r="B32" s="18">
        <v>100000008701</v>
      </c>
      <c r="C32" s="19">
        <v>0</v>
      </c>
      <c r="D32" s="19" t="s">
        <v>2496</v>
      </c>
      <c r="E32" s="17" t="s">
        <v>2495</v>
      </c>
      <c r="F32" s="20">
        <v>2010000</v>
      </c>
      <c r="G32" s="20">
        <v>-1339902.8</v>
      </c>
      <c r="H32" s="20">
        <v>670097.19999999995</v>
      </c>
    </row>
    <row r="33" spans="1:8">
      <c r="A33" s="19">
        <v>30</v>
      </c>
      <c r="B33" s="18">
        <v>100000008704</v>
      </c>
      <c r="C33" s="19">
        <v>0</v>
      </c>
      <c r="D33" s="19" t="s">
        <v>2497</v>
      </c>
      <c r="E33" s="17" t="s">
        <v>2498</v>
      </c>
      <c r="F33" s="20">
        <v>5290000</v>
      </c>
      <c r="G33" s="20">
        <v>-3471704.26</v>
      </c>
      <c r="H33" s="20">
        <v>1818295.74</v>
      </c>
    </row>
    <row r="34" spans="1:8">
      <c r="A34" s="19">
        <v>31</v>
      </c>
      <c r="B34" s="18">
        <v>100000008708</v>
      </c>
      <c r="C34" s="19">
        <v>0</v>
      </c>
      <c r="D34" s="19" t="s">
        <v>2499</v>
      </c>
      <c r="E34" s="17" t="s">
        <v>2464</v>
      </c>
      <c r="F34" s="20">
        <v>440000</v>
      </c>
      <c r="G34" s="20">
        <v>-179612.1</v>
      </c>
      <c r="H34" s="20">
        <v>260387.9</v>
      </c>
    </row>
    <row r="35" spans="1:8">
      <c r="A35" s="19">
        <v>32</v>
      </c>
      <c r="B35" s="18">
        <v>100000008712</v>
      </c>
      <c r="C35" s="19">
        <v>0</v>
      </c>
      <c r="D35" s="19" t="s">
        <v>2500</v>
      </c>
      <c r="E35" s="17" t="s">
        <v>2501</v>
      </c>
      <c r="F35" s="20">
        <v>1884978</v>
      </c>
      <c r="G35" s="20">
        <v>-760807.88</v>
      </c>
      <c r="H35" s="20">
        <v>1124170.1200000001</v>
      </c>
    </row>
    <row r="36" spans="1:8">
      <c r="A36" s="19">
        <v>33</v>
      </c>
      <c r="B36" s="18">
        <v>100000083232</v>
      </c>
      <c r="C36" s="19">
        <v>0</v>
      </c>
      <c r="D36" s="19" t="s">
        <v>2502</v>
      </c>
      <c r="E36" s="17" t="s">
        <v>2503</v>
      </c>
      <c r="F36" s="20">
        <v>700000</v>
      </c>
      <c r="G36" s="20">
        <v>-205611.14</v>
      </c>
      <c r="H36" s="20">
        <v>494388.86</v>
      </c>
    </row>
    <row r="37" spans="1:8">
      <c r="A37" s="19">
        <v>34</v>
      </c>
      <c r="B37" s="18">
        <v>100000083236</v>
      </c>
      <c r="C37" s="19">
        <v>0</v>
      </c>
      <c r="D37" s="19" t="s">
        <v>2504</v>
      </c>
      <c r="E37" s="17" t="s">
        <v>2505</v>
      </c>
      <c r="F37" s="20">
        <v>2795000</v>
      </c>
      <c r="G37" s="20">
        <v>-815817.23</v>
      </c>
      <c r="H37" s="20">
        <v>1979182.77</v>
      </c>
    </row>
    <row r="38" spans="1:8">
      <c r="A38" s="19">
        <v>35</v>
      </c>
      <c r="B38" s="18">
        <v>100000083238</v>
      </c>
      <c r="C38" s="19">
        <v>0</v>
      </c>
      <c r="D38" s="19" t="s">
        <v>2506</v>
      </c>
      <c r="E38" s="17" t="s">
        <v>2507</v>
      </c>
      <c r="F38" s="20">
        <v>669744</v>
      </c>
      <c r="G38" s="20">
        <v>-195579.43</v>
      </c>
      <c r="H38" s="20">
        <v>474164.57</v>
      </c>
    </row>
    <row r="39" spans="1:8">
      <c r="A39" s="19">
        <v>36</v>
      </c>
      <c r="B39" s="18">
        <v>100000083239</v>
      </c>
      <c r="C39" s="19">
        <v>0</v>
      </c>
      <c r="D39" s="19" t="s">
        <v>2504</v>
      </c>
      <c r="E39" s="17" t="s">
        <v>2508</v>
      </c>
      <c r="F39" s="20">
        <v>700000</v>
      </c>
      <c r="G39" s="20">
        <v>-204319.12</v>
      </c>
      <c r="H39" s="20">
        <v>495680.88</v>
      </c>
    </row>
    <row r="40" spans="1:8">
      <c r="A40" s="19">
        <v>37</v>
      </c>
      <c r="B40" s="18">
        <v>100000083240</v>
      </c>
      <c r="C40" s="19">
        <v>0</v>
      </c>
      <c r="D40" s="19" t="s">
        <v>2509</v>
      </c>
      <c r="E40" s="17" t="s">
        <v>2510</v>
      </c>
      <c r="F40" s="20">
        <v>2800000</v>
      </c>
      <c r="G40" s="20">
        <v>-799476</v>
      </c>
      <c r="H40" s="20">
        <v>2000524</v>
      </c>
    </row>
    <row r="41" spans="1:8">
      <c r="A41" s="19">
        <v>38</v>
      </c>
      <c r="B41" s="18">
        <v>100000083241</v>
      </c>
      <c r="C41" s="19">
        <v>0</v>
      </c>
      <c r="D41" s="19" t="s">
        <v>2511</v>
      </c>
      <c r="E41" s="17" t="s">
        <v>2512</v>
      </c>
      <c r="F41" s="20">
        <v>2440000</v>
      </c>
      <c r="G41" s="20">
        <v>-693016.72</v>
      </c>
      <c r="H41" s="20">
        <v>1746983.28</v>
      </c>
    </row>
    <row r="42" spans="1:8">
      <c r="A42" s="19">
        <v>39</v>
      </c>
      <c r="B42" s="18">
        <v>100000089662</v>
      </c>
      <c r="C42" s="19">
        <v>0</v>
      </c>
      <c r="D42" s="19" t="s">
        <v>2513</v>
      </c>
      <c r="E42" s="17" t="s">
        <v>2514</v>
      </c>
      <c r="F42" s="20">
        <v>929771</v>
      </c>
      <c r="G42" s="20">
        <v>-238301.58</v>
      </c>
      <c r="H42" s="20">
        <v>691469.42</v>
      </c>
    </row>
    <row r="43" spans="1:8">
      <c r="A43" s="19">
        <v>40</v>
      </c>
      <c r="B43" s="18">
        <v>100000090504</v>
      </c>
      <c r="C43" s="19">
        <v>0</v>
      </c>
      <c r="D43" s="19" t="s">
        <v>2515</v>
      </c>
      <c r="E43" s="17" t="s">
        <v>2516</v>
      </c>
      <c r="F43" s="20">
        <v>929771</v>
      </c>
      <c r="G43" s="20">
        <v>-238174.22</v>
      </c>
      <c r="H43" s="20">
        <v>691596.78</v>
      </c>
    </row>
    <row r="44" spans="1:8">
      <c r="A44" s="19">
        <v>41</v>
      </c>
      <c r="B44" s="18">
        <v>100000091291</v>
      </c>
      <c r="C44" s="19">
        <v>0</v>
      </c>
      <c r="D44" s="19" t="s">
        <v>2517</v>
      </c>
      <c r="E44" s="17" t="s">
        <v>2518</v>
      </c>
      <c r="F44" s="20">
        <v>929771</v>
      </c>
      <c r="G44" s="20">
        <v>-238237.9</v>
      </c>
      <c r="H44" s="20">
        <v>691533.1</v>
      </c>
    </row>
    <row r="45" spans="1:8">
      <c r="A45" s="19">
        <v>42</v>
      </c>
      <c r="B45" s="18">
        <v>100000093149</v>
      </c>
      <c r="C45" s="19">
        <v>0</v>
      </c>
      <c r="D45" s="19" t="s">
        <v>95</v>
      </c>
      <c r="E45" s="17" t="s">
        <v>2519</v>
      </c>
      <c r="F45" s="20">
        <v>3045000</v>
      </c>
      <c r="G45" s="20">
        <v>-761250</v>
      </c>
      <c r="H45" s="20">
        <v>2283750</v>
      </c>
    </row>
    <row r="46" spans="1:8">
      <c r="A46" s="19">
        <v>43</v>
      </c>
      <c r="B46" s="18">
        <v>100000093150</v>
      </c>
      <c r="C46" s="19">
        <v>0</v>
      </c>
      <c r="D46" s="19" t="s">
        <v>95</v>
      </c>
      <c r="E46" s="17" t="s">
        <v>2520</v>
      </c>
      <c r="F46" s="20">
        <v>3045000</v>
      </c>
      <c r="G46" s="20">
        <v>-761250</v>
      </c>
      <c r="H46" s="20">
        <v>2283750</v>
      </c>
    </row>
    <row r="47" spans="1:8">
      <c r="A47" s="19">
        <v>44</v>
      </c>
      <c r="B47" s="18">
        <v>100000095817</v>
      </c>
      <c r="C47" s="19">
        <v>0</v>
      </c>
      <c r="D47" s="19" t="s">
        <v>95</v>
      </c>
      <c r="E47" s="17" t="s">
        <v>2521</v>
      </c>
      <c r="F47" s="20">
        <v>3000000</v>
      </c>
      <c r="G47" s="20">
        <v>-750000</v>
      </c>
      <c r="H47" s="20">
        <v>2250000</v>
      </c>
    </row>
    <row r="48" spans="1:8">
      <c r="A48" s="19">
        <v>45</v>
      </c>
      <c r="B48" s="18">
        <v>100000095818</v>
      </c>
      <c r="C48" s="19">
        <v>0</v>
      </c>
      <c r="D48" s="19" t="s">
        <v>2522</v>
      </c>
      <c r="E48" s="17" t="s">
        <v>2523</v>
      </c>
      <c r="F48" s="20">
        <v>3000000</v>
      </c>
      <c r="G48" s="20">
        <v>-746095.89</v>
      </c>
      <c r="H48" s="20">
        <v>2253904.11</v>
      </c>
    </row>
    <row r="49" spans="1:11">
      <c r="A49" s="19">
        <v>46</v>
      </c>
      <c r="B49" s="18">
        <v>100000214853</v>
      </c>
      <c r="C49" s="19">
        <v>0</v>
      </c>
      <c r="D49" s="19" t="s">
        <v>691</v>
      </c>
      <c r="E49" s="17" t="s">
        <v>2524</v>
      </c>
      <c r="F49" s="20">
        <v>67520000</v>
      </c>
      <c r="G49" s="20">
        <v>-6946235.6200000001</v>
      </c>
      <c r="H49" s="20">
        <v>60573764.380000003</v>
      </c>
    </row>
    <row r="50" spans="1:11">
      <c r="A50" s="19">
        <v>47</v>
      </c>
      <c r="B50" s="18">
        <v>100000259765</v>
      </c>
      <c r="C50" s="19">
        <v>0</v>
      </c>
      <c r="D50" s="19" t="s">
        <v>702</v>
      </c>
      <c r="E50" s="17" t="s">
        <v>2525</v>
      </c>
      <c r="F50" s="20">
        <v>54900000</v>
      </c>
      <c r="G50" s="20">
        <v>-12857312.84</v>
      </c>
      <c r="H50" s="20">
        <v>42042687.159999996</v>
      </c>
    </row>
    <row r="51" spans="1:11">
      <c r="A51" s="19">
        <v>48</v>
      </c>
      <c r="B51" s="18">
        <v>100000279528</v>
      </c>
      <c r="C51" s="19">
        <v>0</v>
      </c>
      <c r="D51" s="19" t="s">
        <v>10</v>
      </c>
      <c r="E51" s="17" t="s">
        <v>2526</v>
      </c>
      <c r="F51" s="20">
        <v>18439433</v>
      </c>
      <c r="G51" s="20">
        <v>-4015965.72</v>
      </c>
      <c r="H51" s="20">
        <v>14423467.279999999</v>
      </c>
    </row>
    <row r="52" spans="1:11">
      <c r="A52" s="19">
        <v>49</v>
      </c>
      <c r="B52" s="18">
        <v>100000363325</v>
      </c>
      <c r="C52" s="19">
        <v>0</v>
      </c>
      <c r="D52" s="19" t="s">
        <v>2085</v>
      </c>
      <c r="E52" s="17" t="s">
        <v>2527</v>
      </c>
      <c r="F52" s="20">
        <v>19550000</v>
      </c>
      <c r="G52" s="20">
        <v>-822171.23</v>
      </c>
      <c r="H52" s="20">
        <v>18727828.77</v>
      </c>
    </row>
    <row r="53" spans="1:11">
      <c r="A53" s="19">
        <v>50</v>
      </c>
      <c r="B53" s="18">
        <v>100000436161</v>
      </c>
      <c r="C53" s="19">
        <v>0</v>
      </c>
      <c r="D53" s="19" t="s">
        <v>89</v>
      </c>
      <c r="E53" s="17" t="s">
        <v>2528</v>
      </c>
      <c r="F53" s="20">
        <v>122160000</v>
      </c>
      <c r="G53" s="20">
        <v>-3106065.53</v>
      </c>
      <c r="H53" s="20">
        <v>119053934.47</v>
      </c>
    </row>
    <row r="54" spans="1:11">
      <c r="A54" s="19">
        <v>51</v>
      </c>
      <c r="B54" s="18">
        <v>100000438712</v>
      </c>
      <c r="C54" s="19">
        <v>0</v>
      </c>
      <c r="D54" s="19" t="s">
        <v>89</v>
      </c>
      <c r="E54" s="17" t="s">
        <v>2529</v>
      </c>
      <c r="F54" s="20">
        <v>1711276.22</v>
      </c>
      <c r="G54" s="20">
        <v>-18472.22</v>
      </c>
      <c r="H54" s="20">
        <v>1692804</v>
      </c>
    </row>
    <row r="55" spans="1:11">
      <c r="A55" s="17"/>
      <c r="B55" s="18">
        <v>100000438712</v>
      </c>
      <c r="C55" s="19">
        <v>1</v>
      </c>
      <c r="D55" s="19" t="s">
        <v>89</v>
      </c>
      <c r="E55" s="17" t="s">
        <v>2529</v>
      </c>
      <c r="F55" s="20">
        <v>51411.78</v>
      </c>
      <c r="G55" s="20">
        <v>-51410.78</v>
      </c>
      <c r="H55" s="17">
        <v>1</v>
      </c>
    </row>
    <row r="56" spans="1:11">
      <c r="A56" s="21"/>
      <c r="B56" s="22" t="s">
        <v>23</v>
      </c>
      <c r="C56" s="15"/>
      <c r="D56" s="15"/>
      <c r="E56" s="21"/>
      <c r="F56" s="23">
        <f>SUM(F4:F55)</f>
        <v>350384949</v>
      </c>
      <c r="G56" s="23">
        <f t="shared" ref="G56:H56" si="0">SUM(G4:G55)</f>
        <v>-61693659.589999981</v>
      </c>
      <c r="H56" s="23">
        <f t="shared" si="0"/>
        <v>288691289.40999997</v>
      </c>
      <c r="I56" s="36"/>
      <c r="J56" s="36"/>
      <c r="K56" s="12"/>
    </row>
    <row r="57" spans="1:11">
      <c r="A57" s="28"/>
      <c r="B57" s="25"/>
      <c r="C57" s="65"/>
      <c r="D57" s="65"/>
      <c r="E57" s="28"/>
      <c r="F57" s="27"/>
      <c r="G57" s="27"/>
      <c r="H57" s="27"/>
      <c r="I57" s="36"/>
      <c r="J57" s="36"/>
      <c r="K57" s="12"/>
    </row>
    <row r="58" spans="1:11">
      <c r="A58" s="13" t="s">
        <v>2530</v>
      </c>
      <c r="B58" s="13"/>
      <c r="C58" s="6"/>
      <c r="D58" s="6"/>
      <c r="E58" s="12"/>
      <c r="F58" s="14"/>
      <c r="G58" s="14"/>
      <c r="H58" s="14"/>
      <c r="I58" s="36"/>
      <c r="J58" s="36"/>
      <c r="K58" s="12"/>
    </row>
    <row r="59" spans="1:11" s="12" customFormat="1">
      <c r="A59" s="15" t="s">
        <v>273</v>
      </c>
      <c r="B59" s="16" t="s">
        <v>1</v>
      </c>
      <c r="C59" s="15" t="s">
        <v>2</v>
      </c>
      <c r="D59" s="15" t="s">
        <v>274</v>
      </c>
      <c r="E59" s="15" t="s">
        <v>3</v>
      </c>
      <c r="F59" s="15" t="s">
        <v>4</v>
      </c>
      <c r="G59" s="15" t="s">
        <v>307</v>
      </c>
      <c r="H59" s="15" t="s">
        <v>6</v>
      </c>
      <c r="I59" s="34"/>
      <c r="J59" s="34"/>
      <c r="K59" s="6"/>
    </row>
    <row r="60" spans="1:11" s="12" customFormat="1">
      <c r="A60" s="19">
        <v>1</v>
      </c>
      <c r="B60" s="18">
        <v>100000008588</v>
      </c>
      <c r="C60" s="19">
        <v>0</v>
      </c>
      <c r="D60" s="19" t="s">
        <v>2531</v>
      </c>
      <c r="E60" s="17" t="s">
        <v>2532</v>
      </c>
      <c r="F60" s="20">
        <v>165000</v>
      </c>
      <c r="G60" s="20">
        <v>-164999</v>
      </c>
      <c r="H60" s="17">
        <v>1</v>
      </c>
      <c r="I60" s="35"/>
      <c r="J60" s="35"/>
      <c r="K60" s="3"/>
    </row>
    <row r="61" spans="1:11" s="12" customFormat="1">
      <c r="A61" s="19">
        <v>2</v>
      </c>
      <c r="B61" s="18">
        <v>100000008590</v>
      </c>
      <c r="C61" s="19">
        <v>0</v>
      </c>
      <c r="D61" s="19" t="s">
        <v>2531</v>
      </c>
      <c r="E61" s="17" t="s">
        <v>2533</v>
      </c>
      <c r="F61" s="20">
        <v>278000</v>
      </c>
      <c r="G61" s="20">
        <v>-277999</v>
      </c>
      <c r="H61" s="17">
        <v>1</v>
      </c>
      <c r="I61" s="35"/>
      <c r="J61" s="35"/>
      <c r="K61" s="3"/>
    </row>
    <row r="62" spans="1:11" s="12" customFormat="1">
      <c r="A62" s="19">
        <v>3</v>
      </c>
      <c r="B62" s="18">
        <v>100000008604</v>
      </c>
      <c r="C62" s="19">
        <v>0</v>
      </c>
      <c r="D62" s="19" t="s">
        <v>2534</v>
      </c>
      <c r="E62" s="17" t="s">
        <v>2535</v>
      </c>
      <c r="F62" s="20">
        <v>199000</v>
      </c>
      <c r="G62" s="20">
        <v>-198999</v>
      </c>
      <c r="H62" s="17">
        <v>1</v>
      </c>
      <c r="I62" s="35"/>
      <c r="J62" s="35"/>
      <c r="K62" s="3"/>
    </row>
    <row r="63" spans="1:11" s="12" customFormat="1">
      <c r="A63" s="19">
        <v>4</v>
      </c>
      <c r="B63" s="18">
        <v>100000008608</v>
      </c>
      <c r="C63" s="19">
        <v>0</v>
      </c>
      <c r="D63" s="19" t="s">
        <v>2536</v>
      </c>
      <c r="E63" s="17" t="s">
        <v>2537</v>
      </c>
      <c r="F63" s="20">
        <v>215391.6</v>
      </c>
      <c r="G63" s="20">
        <v>-215390.6</v>
      </c>
      <c r="H63" s="17">
        <v>1</v>
      </c>
      <c r="I63" s="35"/>
      <c r="J63" s="35"/>
      <c r="K63" s="3"/>
    </row>
    <row r="64" spans="1:11" s="12" customFormat="1">
      <c r="A64" s="17"/>
      <c r="B64" s="22" t="s">
        <v>2530</v>
      </c>
      <c r="C64" s="19"/>
      <c r="D64" s="19"/>
      <c r="E64" s="17"/>
      <c r="F64" s="23">
        <f>SUM(F60:F63)</f>
        <v>857391.6</v>
      </c>
      <c r="G64" s="23">
        <f t="shared" ref="G64:H64" si="1">SUM(G60:G63)</f>
        <v>-857387.6</v>
      </c>
      <c r="H64" s="23">
        <f t="shared" si="1"/>
        <v>4</v>
      </c>
      <c r="I64" s="35"/>
      <c r="J64" s="35"/>
      <c r="K64" s="3"/>
    </row>
    <row r="65" spans="1:11" s="8" customFormat="1">
      <c r="A65" s="43" t="s">
        <v>276</v>
      </c>
      <c r="B65" s="44"/>
      <c r="C65" s="44"/>
      <c r="D65" s="44"/>
      <c r="E65" s="45"/>
      <c r="F65" s="7">
        <f>F64+F56</f>
        <v>351242340.60000002</v>
      </c>
      <c r="G65" s="7">
        <f t="shared" ref="G65:H65" si="2">G64+G56</f>
        <v>-62551047.189999983</v>
      </c>
      <c r="H65" s="7">
        <f t="shared" si="2"/>
        <v>288691293.40999997</v>
      </c>
      <c r="I65" s="39"/>
      <c r="J65" s="40"/>
    </row>
    <row r="66" spans="1:11">
      <c r="B66" s="4" t="s">
        <v>24</v>
      </c>
      <c r="F66" s="5">
        <v>351242340.60000002</v>
      </c>
      <c r="G66" s="5">
        <v>-62551047.189999998</v>
      </c>
      <c r="H66" s="5">
        <v>288691293.41000003</v>
      </c>
    </row>
    <row r="67" spans="1:11">
      <c r="F67" s="5"/>
      <c r="G67" s="5"/>
      <c r="H67" s="5"/>
    </row>
    <row r="68" spans="1:11">
      <c r="A68" s="13" t="s">
        <v>32</v>
      </c>
      <c r="F68" s="5"/>
      <c r="G68" s="5"/>
      <c r="H68" s="5"/>
    </row>
    <row r="69" spans="1:11">
      <c r="A69" s="15" t="s">
        <v>273</v>
      </c>
      <c r="B69" s="16" t="s">
        <v>1</v>
      </c>
      <c r="C69" s="15" t="s">
        <v>2</v>
      </c>
      <c r="D69" s="15" t="s">
        <v>274</v>
      </c>
      <c r="E69" s="15" t="s">
        <v>3</v>
      </c>
      <c r="F69" s="15" t="s">
        <v>4</v>
      </c>
      <c r="G69" s="15" t="s">
        <v>307</v>
      </c>
      <c r="H69" s="15" t="s">
        <v>6</v>
      </c>
      <c r="I69" s="34"/>
      <c r="J69" s="34"/>
      <c r="K69" s="6"/>
    </row>
    <row r="70" spans="1:11">
      <c r="A70" s="19">
        <v>1</v>
      </c>
      <c r="B70" s="18">
        <v>100000008715</v>
      </c>
      <c r="C70" s="19">
        <v>0</v>
      </c>
      <c r="D70" s="19" t="s">
        <v>2538</v>
      </c>
      <c r="E70" s="17" t="s">
        <v>2539</v>
      </c>
      <c r="F70" s="20">
        <v>3000000</v>
      </c>
      <c r="G70" s="20">
        <v>-1800000</v>
      </c>
      <c r="H70" s="20">
        <v>1200000</v>
      </c>
    </row>
    <row r="71" spans="1:11">
      <c r="A71" s="19">
        <v>2</v>
      </c>
      <c r="B71" s="18">
        <v>100000008718</v>
      </c>
      <c r="C71" s="19">
        <v>0</v>
      </c>
      <c r="D71" s="19" t="s">
        <v>2540</v>
      </c>
      <c r="E71" s="17" t="s">
        <v>2541</v>
      </c>
      <c r="F71" s="20">
        <v>1800000</v>
      </c>
      <c r="G71" s="20">
        <v>-1711199.78</v>
      </c>
      <c r="H71" s="20">
        <v>88800.22</v>
      </c>
    </row>
    <row r="72" spans="1:11">
      <c r="A72" s="19">
        <v>3</v>
      </c>
      <c r="B72" s="18">
        <v>100000008721</v>
      </c>
      <c r="C72" s="19">
        <v>0</v>
      </c>
      <c r="D72" s="19" t="s">
        <v>2542</v>
      </c>
      <c r="E72" s="17" t="s">
        <v>2543</v>
      </c>
      <c r="F72" s="20">
        <v>2095000</v>
      </c>
      <c r="G72" s="20">
        <v>-1732698.65</v>
      </c>
      <c r="H72" s="20">
        <v>362301.35</v>
      </c>
    </row>
    <row r="73" spans="1:11">
      <c r="A73" s="19">
        <v>4</v>
      </c>
      <c r="B73" s="18">
        <v>100000008725</v>
      </c>
      <c r="C73" s="19">
        <v>0</v>
      </c>
      <c r="D73" s="19" t="s">
        <v>2452</v>
      </c>
      <c r="E73" s="17" t="s">
        <v>2544</v>
      </c>
      <c r="F73" s="20">
        <v>1000000</v>
      </c>
      <c r="G73" s="20">
        <v>-824147.03</v>
      </c>
      <c r="H73" s="20">
        <v>175852.97</v>
      </c>
    </row>
    <row r="74" spans="1:11">
      <c r="A74" s="19">
        <v>5</v>
      </c>
      <c r="B74" s="18">
        <v>100000008729</v>
      </c>
      <c r="C74" s="19">
        <v>0</v>
      </c>
      <c r="D74" s="19" t="s">
        <v>2545</v>
      </c>
      <c r="E74" s="17" t="s">
        <v>2546</v>
      </c>
      <c r="F74" s="20">
        <v>3233322</v>
      </c>
      <c r="G74" s="20">
        <v>-1859160.15</v>
      </c>
      <c r="H74" s="20">
        <v>1374161.85</v>
      </c>
    </row>
    <row r="75" spans="1:11">
      <c r="A75" s="19">
        <v>6</v>
      </c>
      <c r="B75" s="18">
        <v>100000008732</v>
      </c>
      <c r="C75" s="19">
        <v>0</v>
      </c>
      <c r="D75" s="19" t="s">
        <v>2547</v>
      </c>
      <c r="E75" s="17" t="s">
        <v>2548</v>
      </c>
      <c r="F75" s="20">
        <v>6343600</v>
      </c>
      <c r="G75" s="20">
        <v>-3487795.6</v>
      </c>
      <c r="H75" s="20">
        <v>2855804.4</v>
      </c>
    </row>
    <row r="76" spans="1:11">
      <c r="A76" s="19">
        <v>7</v>
      </c>
      <c r="B76" s="18">
        <v>100000008737</v>
      </c>
      <c r="C76" s="19">
        <v>0</v>
      </c>
      <c r="D76" s="19" t="s">
        <v>2549</v>
      </c>
      <c r="E76" s="17" t="s">
        <v>2548</v>
      </c>
      <c r="F76" s="20">
        <v>7914000</v>
      </c>
      <c r="G76" s="20">
        <v>-5221685.9000000004</v>
      </c>
      <c r="H76" s="20">
        <v>2692314.1</v>
      </c>
    </row>
    <row r="77" spans="1:11">
      <c r="A77" s="19">
        <v>8</v>
      </c>
      <c r="B77" s="18">
        <v>100000008738</v>
      </c>
      <c r="C77" s="19">
        <v>0</v>
      </c>
      <c r="D77" s="19" t="s">
        <v>2492</v>
      </c>
      <c r="E77" s="17" t="s">
        <v>2550</v>
      </c>
      <c r="F77" s="20">
        <v>557000</v>
      </c>
      <c r="G77" s="20">
        <v>-552660.16</v>
      </c>
      <c r="H77" s="20">
        <v>4339.84</v>
      </c>
    </row>
    <row r="78" spans="1:11">
      <c r="A78" s="19">
        <v>9</v>
      </c>
      <c r="B78" s="18">
        <v>100000008740</v>
      </c>
      <c r="C78" s="19">
        <v>0</v>
      </c>
      <c r="D78" s="19" t="s">
        <v>2551</v>
      </c>
      <c r="E78" s="17" t="s">
        <v>2552</v>
      </c>
      <c r="F78" s="20">
        <v>922000</v>
      </c>
      <c r="G78" s="20">
        <v>-610808.35</v>
      </c>
      <c r="H78" s="20">
        <v>311191.65000000002</v>
      </c>
    </row>
    <row r="79" spans="1:11">
      <c r="A79" s="19">
        <v>10</v>
      </c>
      <c r="B79" s="18">
        <v>100000008741</v>
      </c>
      <c r="C79" s="19">
        <v>0</v>
      </c>
      <c r="D79" s="19" t="s">
        <v>2553</v>
      </c>
      <c r="E79" s="17" t="s">
        <v>2554</v>
      </c>
      <c r="F79" s="20">
        <v>9900000</v>
      </c>
      <c r="G79" s="20">
        <v>-4042061.65</v>
      </c>
      <c r="H79" s="20">
        <v>5857938.3499999996</v>
      </c>
    </row>
    <row r="80" spans="1:11">
      <c r="A80" s="19">
        <v>11</v>
      </c>
      <c r="B80" s="18">
        <v>100000083327</v>
      </c>
      <c r="C80" s="19">
        <v>0</v>
      </c>
      <c r="D80" s="19" t="s">
        <v>2555</v>
      </c>
      <c r="E80" s="17" t="s">
        <v>2556</v>
      </c>
      <c r="F80" s="20">
        <v>11099000</v>
      </c>
      <c r="G80" s="20">
        <v>-3021816.8</v>
      </c>
      <c r="H80" s="20">
        <v>8077183.2000000002</v>
      </c>
    </row>
    <row r="81" spans="1:11">
      <c r="A81" s="19">
        <v>12</v>
      </c>
      <c r="B81" s="18">
        <v>100000105605</v>
      </c>
      <c r="C81" s="19">
        <v>0</v>
      </c>
      <c r="D81" s="19" t="s">
        <v>2557</v>
      </c>
      <c r="E81" s="17" t="s">
        <v>2558</v>
      </c>
      <c r="F81" s="20">
        <v>9345000</v>
      </c>
      <c r="G81" s="20">
        <v>-2256881.5099999998</v>
      </c>
      <c r="H81" s="20">
        <v>7088118.4900000002</v>
      </c>
    </row>
    <row r="82" spans="1:11">
      <c r="A82" s="19">
        <v>13</v>
      </c>
      <c r="B82" s="18">
        <v>100000108114</v>
      </c>
      <c r="C82" s="19">
        <v>0</v>
      </c>
      <c r="D82" s="19" t="s">
        <v>2559</v>
      </c>
      <c r="E82" s="17" t="s">
        <v>2560</v>
      </c>
      <c r="F82" s="20">
        <v>9160000</v>
      </c>
      <c r="G82" s="20">
        <v>-2180205.4900000002</v>
      </c>
      <c r="H82" s="20">
        <v>6979794.5099999998</v>
      </c>
    </row>
    <row r="83" spans="1:11">
      <c r="A83" s="19">
        <v>14</v>
      </c>
      <c r="B83" s="18">
        <v>100000215007</v>
      </c>
      <c r="C83" s="19">
        <v>0</v>
      </c>
      <c r="D83" s="19" t="s">
        <v>2561</v>
      </c>
      <c r="E83" s="17" t="s">
        <v>2562</v>
      </c>
      <c r="F83" s="20">
        <v>37002464</v>
      </c>
      <c r="G83" s="20">
        <v>-3720521.72</v>
      </c>
      <c r="H83" s="20">
        <v>33281942.280000001</v>
      </c>
    </row>
    <row r="84" spans="1:11">
      <c r="A84" s="21"/>
      <c r="B84" s="22" t="s">
        <v>32</v>
      </c>
      <c r="C84" s="15"/>
      <c r="D84" s="15"/>
      <c r="E84" s="21"/>
      <c r="F84" s="23">
        <f>SUM(F70:F83)</f>
        <v>103371386</v>
      </c>
      <c r="G84" s="23">
        <f t="shared" ref="G84:H84" si="3">SUM(G70:G83)</f>
        <v>-33021642.789999999</v>
      </c>
      <c r="H84" s="23">
        <f t="shared" si="3"/>
        <v>70349743.210000008</v>
      </c>
      <c r="I84" s="36"/>
      <c r="J84" s="36"/>
      <c r="K84" s="12"/>
    </row>
    <row r="85" spans="1:11">
      <c r="A85" s="28"/>
      <c r="B85" s="25"/>
      <c r="C85" s="65"/>
      <c r="D85" s="65"/>
      <c r="E85" s="28"/>
      <c r="F85" s="27"/>
      <c r="G85" s="27"/>
      <c r="H85" s="27"/>
      <c r="I85" s="36"/>
      <c r="J85" s="36"/>
      <c r="K85" s="12"/>
    </row>
    <row r="86" spans="1:11">
      <c r="A86" s="13" t="s">
        <v>2563</v>
      </c>
      <c r="B86" s="13"/>
      <c r="C86" s="6"/>
      <c r="D86" s="6"/>
      <c r="E86" s="12"/>
      <c r="F86" s="14"/>
      <c r="G86" s="14"/>
      <c r="H86" s="14"/>
      <c r="I86" s="36"/>
      <c r="J86" s="36"/>
      <c r="K86" s="12"/>
    </row>
    <row r="87" spans="1:11">
      <c r="A87" s="15" t="s">
        <v>273</v>
      </c>
      <c r="B87" s="16" t="s">
        <v>1</v>
      </c>
      <c r="C87" s="15" t="s">
        <v>2</v>
      </c>
      <c r="D87" s="15" t="s">
        <v>274</v>
      </c>
      <c r="E87" s="15" t="s">
        <v>3</v>
      </c>
      <c r="F87" s="15" t="s">
        <v>4</v>
      </c>
      <c r="G87" s="15" t="s">
        <v>307</v>
      </c>
      <c r="H87" s="15" t="s">
        <v>6</v>
      </c>
      <c r="I87" s="34"/>
      <c r="J87" s="34"/>
      <c r="K87" s="6"/>
    </row>
    <row r="88" spans="1:11">
      <c r="A88" s="19">
        <v>1</v>
      </c>
      <c r="B88" s="18">
        <v>100000145490</v>
      </c>
      <c r="C88" s="19">
        <v>0</v>
      </c>
      <c r="D88" s="19" t="s">
        <v>2564</v>
      </c>
      <c r="E88" s="17" t="s">
        <v>2565</v>
      </c>
      <c r="F88" s="20">
        <v>6850000</v>
      </c>
      <c r="G88" s="20">
        <v>-6849999</v>
      </c>
      <c r="H88" s="17">
        <v>1</v>
      </c>
    </row>
    <row r="89" spans="1:11">
      <c r="A89" s="17"/>
      <c r="B89" s="22" t="s">
        <v>2563</v>
      </c>
      <c r="C89" s="19"/>
      <c r="D89" s="19"/>
      <c r="E89" s="17"/>
      <c r="F89" s="23">
        <f>SUM(F88)</f>
        <v>6850000</v>
      </c>
      <c r="G89" s="23">
        <f t="shared" ref="G89:H89" si="4">SUM(G88)</f>
        <v>-6849999</v>
      </c>
      <c r="H89" s="23">
        <f t="shared" si="4"/>
        <v>1</v>
      </c>
    </row>
    <row r="90" spans="1:11" s="8" customFormat="1">
      <c r="A90" s="43" t="s">
        <v>276</v>
      </c>
      <c r="B90" s="44"/>
      <c r="C90" s="44"/>
      <c r="D90" s="44"/>
      <c r="E90" s="45"/>
      <c r="F90" s="7">
        <f>F89+F84</f>
        <v>110221386</v>
      </c>
      <c r="G90" s="7">
        <f t="shared" ref="G90:H90" si="5">G89+G84</f>
        <v>-39871641.789999999</v>
      </c>
      <c r="H90" s="7">
        <f t="shared" si="5"/>
        <v>70349744.210000008</v>
      </c>
      <c r="I90" s="39"/>
      <c r="J90" s="40"/>
    </row>
    <row r="91" spans="1:11">
      <c r="B91" s="4" t="s">
        <v>33</v>
      </c>
      <c r="F91" s="5">
        <v>110221386</v>
      </c>
      <c r="G91" s="5">
        <v>-39871641.789999999</v>
      </c>
      <c r="H91" s="5">
        <v>70349744.209999993</v>
      </c>
    </row>
    <row r="92" spans="1:11">
      <c r="F92" s="5"/>
      <c r="G92" s="5"/>
      <c r="H92" s="5"/>
    </row>
    <row r="93" spans="1:11">
      <c r="A93" s="13" t="s">
        <v>43</v>
      </c>
      <c r="F93" s="5"/>
      <c r="G93" s="5"/>
      <c r="H93" s="5"/>
    </row>
    <row r="94" spans="1:11">
      <c r="A94" s="15" t="s">
        <v>273</v>
      </c>
      <c r="B94" s="16" t="s">
        <v>1</v>
      </c>
      <c r="C94" s="15" t="s">
        <v>2</v>
      </c>
      <c r="D94" s="15" t="s">
        <v>274</v>
      </c>
      <c r="E94" s="15" t="s">
        <v>3</v>
      </c>
      <c r="F94" s="15" t="s">
        <v>4</v>
      </c>
      <c r="G94" s="15" t="s">
        <v>307</v>
      </c>
      <c r="H94" s="15" t="s">
        <v>6</v>
      </c>
      <c r="I94" s="34"/>
      <c r="J94" s="34"/>
      <c r="K94" s="6"/>
    </row>
    <row r="95" spans="1:11">
      <c r="A95" s="19">
        <v>1</v>
      </c>
      <c r="B95" s="18">
        <v>100000008742</v>
      </c>
      <c r="C95" s="19">
        <v>0</v>
      </c>
      <c r="D95" s="19" t="s">
        <v>2566</v>
      </c>
      <c r="E95" s="17" t="s">
        <v>2567</v>
      </c>
      <c r="F95" s="20">
        <v>1334400</v>
      </c>
      <c r="G95" s="20">
        <v>-1139482.1499999999</v>
      </c>
      <c r="H95" s="20">
        <v>194917.85</v>
      </c>
    </row>
    <row r="96" spans="1:11">
      <c r="A96" s="19">
        <v>2</v>
      </c>
      <c r="B96" s="18">
        <v>100000008743</v>
      </c>
      <c r="C96" s="19">
        <v>0</v>
      </c>
      <c r="D96" s="19" t="s">
        <v>2568</v>
      </c>
      <c r="E96" s="17" t="s">
        <v>2569</v>
      </c>
      <c r="F96" s="20">
        <v>70000</v>
      </c>
      <c r="G96" s="20">
        <v>-64750</v>
      </c>
      <c r="H96" s="20">
        <v>5250</v>
      </c>
    </row>
    <row r="97" spans="1:11">
      <c r="A97" s="19">
        <v>3</v>
      </c>
      <c r="B97" s="18">
        <v>100000143349</v>
      </c>
      <c r="C97" s="19">
        <v>0</v>
      </c>
      <c r="D97" s="19" t="s">
        <v>2570</v>
      </c>
      <c r="E97" s="17" t="s">
        <v>2571</v>
      </c>
      <c r="F97" s="20">
        <v>183000</v>
      </c>
      <c r="G97" s="20">
        <v>-57965.35</v>
      </c>
      <c r="H97" s="20">
        <v>125034.65</v>
      </c>
    </row>
    <row r="98" spans="1:11">
      <c r="A98" s="19">
        <v>4</v>
      </c>
      <c r="B98" s="18">
        <v>100000145492</v>
      </c>
      <c r="C98" s="19">
        <v>0</v>
      </c>
      <c r="D98" s="19" t="s">
        <v>2564</v>
      </c>
      <c r="E98" s="17" t="s">
        <v>2572</v>
      </c>
      <c r="F98" s="20">
        <v>454000</v>
      </c>
      <c r="G98" s="20">
        <v>-186748.96</v>
      </c>
      <c r="H98" s="20">
        <v>267251.03999999998</v>
      </c>
    </row>
    <row r="99" spans="1:11">
      <c r="A99" s="21"/>
      <c r="B99" s="22" t="s">
        <v>43</v>
      </c>
      <c r="C99" s="15"/>
      <c r="D99" s="15"/>
      <c r="E99" s="21"/>
      <c r="F99" s="23">
        <f>SUM(F95:F98)</f>
        <v>2041400</v>
      </c>
      <c r="G99" s="23">
        <f t="shared" ref="G99:H99" si="6">SUM(G95:G98)</f>
        <v>-1448946.46</v>
      </c>
      <c r="H99" s="23">
        <f t="shared" si="6"/>
        <v>592453.54</v>
      </c>
      <c r="I99" s="36"/>
      <c r="J99" s="36"/>
      <c r="K99" s="12"/>
    </row>
    <row r="100" spans="1:11">
      <c r="A100" s="12"/>
      <c r="B100" s="13"/>
      <c r="C100" s="6"/>
      <c r="D100" s="6"/>
      <c r="E100" s="12"/>
      <c r="F100" s="14"/>
      <c r="G100" s="14"/>
      <c r="H100" s="14"/>
      <c r="I100" s="36"/>
      <c r="J100" s="36"/>
      <c r="K100" s="12"/>
    </row>
    <row r="101" spans="1:11">
      <c r="A101" s="13" t="s">
        <v>323</v>
      </c>
      <c r="B101" s="13"/>
      <c r="C101" s="6"/>
      <c r="D101" s="6"/>
      <c r="E101" s="12"/>
      <c r="F101" s="14"/>
      <c r="G101" s="14"/>
      <c r="H101" s="14"/>
      <c r="I101" s="36"/>
      <c r="J101" s="36"/>
      <c r="K101" s="12"/>
    </row>
    <row r="102" spans="1:11">
      <c r="A102" s="15" t="s">
        <v>273</v>
      </c>
      <c r="B102" s="16" t="s">
        <v>1</v>
      </c>
      <c r="C102" s="15" t="s">
        <v>2</v>
      </c>
      <c r="D102" s="15" t="s">
        <v>274</v>
      </c>
      <c r="E102" s="15" t="s">
        <v>3</v>
      </c>
      <c r="F102" s="15" t="s">
        <v>4</v>
      </c>
      <c r="G102" s="15" t="s">
        <v>307</v>
      </c>
      <c r="H102" s="15" t="s">
        <v>6</v>
      </c>
      <c r="I102" s="34"/>
      <c r="J102" s="34"/>
      <c r="K102" s="6"/>
    </row>
    <row r="103" spans="1:11">
      <c r="A103" s="19">
        <v>1</v>
      </c>
      <c r="B103" s="18">
        <v>100000008744</v>
      </c>
      <c r="C103" s="19">
        <v>0</v>
      </c>
      <c r="D103" s="19" t="s">
        <v>2551</v>
      </c>
      <c r="E103" s="17" t="s">
        <v>2573</v>
      </c>
      <c r="F103" s="20">
        <v>230400</v>
      </c>
      <c r="G103" s="20">
        <v>-230399</v>
      </c>
      <c r="H103" s="17">
        <v>1</v>
      </c>
    </row>
    <row r="104" spans="1:11">
      <c r="A104" s="17"/>
      <c r="B104" s="22" t="s">
        <v>323</v>
      </c>
      <c r="C104" s="19"/>
      <c r="D104" s="19"/>
      <c r="E104" s="17"/>
      <c r="F104" s="23">
        <f>F103</f>
        <v>230400</v>
      </c>
      <c r="G104" s="23">
        <f t="shared" ref="G104:H104" si="7">G103</f>
        <v>-230399</v>
      </c>
      <c r="H104" s="23">
        <f t="shared" si="7"/>
        <v>1</v>
      </c>
    </row>
    <row r="105" spans="1:11" s="8" customFormat="1">
      <c r="A105" s="43" t="s">
        <v>276</v>
      </c>
      <c r="B105" s="44"/>
      <c r="C105" s="44"/>
      <c r="D105" s="44"/>
      <c r="E105" s="45"/>
      <c r="F105" s="7">
        <f>F104+F99</f>
        <v>2271800</v>
      </c>
      <c r="G105" s="7">
        <f t="shared" ref="G105:H105" si="8">G104+G99</f>
        <v>-1679345.46</v>
      </c>
      <c r="H105" s="7">
        <f t="shared" si="8"/>
        <v>592454.54</v>
      </c>
      <c r="I105" s="39"/>
      <c r="J105" s="40"/>
    </row>
    <row r="106" spans="1:11">
      <c r="B106" s="4" t="s">
        <v>44</v>
      </c>
      <c r="F106" s="5">
        <v>2271800</v>
      </c>
      <c r="G106" s="5">
        <v>-1679345.46</v>
      </c>
      <c r="H106" s="5">
        <v>592454.54</v>
      </c>
    </row>
    <row r="107" spans="1:11">
      <c r="F107" s="5"/>
      <c r="G107" s="5"/>
      <c r="H107" s="5"/>
    </row>
    <row r="108" spans="1:11">
      <c r="A108" s="13" t="s">
        <v>59</v>
      </c>
      <c r="F108" s="5"/>
      <c r="G108" s="5"/>
      <c r="H108" s="5"/>
    </row>
    <row r="109" spans="1:11">
      <c r="A109" s="15" t="s">
        <v>273</v>
      </c>
      <c r="B109" s="16" t="s">
        <v>1</v>
      </c>
      <c r="C109" s="15" t="s">
        <v>2</v>
      </c>
      <c r="D109" s="15" t="s">
        <v>274</v>
      </c>
      <c r="E109" s="15" t="s">
        <v>3</v>
      </c>
      <c r="F109" s="15" t="s">
        <v>4</v>
      </c>
      <c r="G109" s="15" t="s">
        <v>307</v>
      </c>
      <c r="H109" s="15" t="s">
        <v>6</v>
      </c>
      <c r="I109" s="34"/>
      <c r="J109" s="34"/>
      <c r="K109" s="6"/>
    </row>
    <row r="110" spans="1:11">
      <c r="A110" s="19">
        <v>1</v>
      </c>
      <c r="B110" s="18">
        <v>100000110265</v>
      </c>
      <c r="C110" s="19">
        <v>0</v>
      </c>
      <c r="D110" s="19" t="s">
        <v>2574</v>
      </c>
      <c r="E110" s="17" t="s">
        <v>2575</v>
      </c>
      <c r="F110" s="20">
        <v>3000000</v>
      </c>
      <c r="G110" s="20">
        <v>-1468356.16</v>
      </c>
      <c r="H110" s="20">
        <v>1531643.84</v>
      </c>
    </row>
    <row r="111" spans="1:11">
      <c r="A111" s="19">
        <v>2</v>
      </c>
      <c r="B111" s="18">
        <v>100000125204</v>
      </c>
      <c r="C111" s="19">
        <v>0</v>
      </c>
      <c r="D111" s="19" t="s">
        <v>745</v>
      </c>
      <c r="E111" s="17" t="s">
        <v>2576</v>
      </c>
      <c r="F111" s="20">
        <v>240500</v>
      </c>
      <c r="G111" s="20">
        <v>-153899.78</v>
      </c>
      <c r="H111" s="20">
        <v>86600.22</v>
      </c>
    </row>
    <row r="112" spans="1:11">
      <c r="A112" s="19">
        <v>3</v>
      </c>
      <c r="B112" s="18">
        <v>100000134360</v>
      </c>
      <c r="C112" s="19">
        <v>0</v>
      </c>
      <c r="D112" s="19" t="s">
        <v>2577</v>
      </c>
      <c r="E112" s="17" t="s">
        <v>2578</v>
      </c>
      <c r="F112" s="20">
        <v>1158000</v>
      </c>
      <c r="G112" s="20">
        <v>-666669.59</v>
      </c>
      <c r="H112" s="20">
        <v>491330.41</v>
      </c>
    </row>
    <row r="113" spans="1:11">
      <c r="A113" s="19">
        <v>4</v>
      </c>
      <c r="B113" s="18">
        <v>100000279632</v>
      </c>
      <c r="C113" s="19">
        <v>0</v>
      </c>
      <c r="D113" s="19" t="s">
        <v>10</v>
      </c>
      <c r="E113" s="17" t="s">
        <v>2579</v>
      </c>
      <c r="F113" s="20">
        <v>5890567</v>
      </c>
      <c r="G113" s="20">
        <v>-2085867.27</v>
      </c>
      <c r="H113" s="20">
        <v>3804699.73</v>
      </c>
    </row>
    <row r="114" spans="1:11">
      <c r="A114" s="21"/>
      <c r="B114" s="22" t="s">
        <v>59</v>
      </c>
      <c r="C114" s="15"/>
      <c r="D114" s="15"/>
      <c r="E114" s="21"/>
      <c r="F114" s="23">
        <v>10289067</v>
      </c>
      <c r="G114" s="23">
        <v>-4374792.8</v>
      </c>
      <c r="H114" s="23">
        <v>5914274.2000000002</v>
      </c>
      <c r="I114" s="36"/>
      <c r="J114" s="36"/>
      <c r="K114" s="12"/>
    </row>
    <row r="115" spans="1:11" s="8" customFormat="1">
      <c r="A115" s="43" t="s">
        <v>276</v>
      </c>
      <c r="B115" s="44"/>
      <c r="C115" s="44"/>
      <c r="D115" s="44"/>
      <c r="E115" s="45"/>
      <c r="F115" s="7">
        <f>F114</f>
        <v>10289067</v>
      </c>
      <c r="G115" s="7">
        <f t="shared" ref="G115:H115" si="9">G114</f>
        <v>-4374792.8</v>
      </c>
      <c r="H115" s="7">
        <f t="shared" si="9"/>
        <v>5914274.2000000002</v>
      </c>
      <c r="I115" s="39"/>
      <c r="J115" s="40"/>
    </row>
    <row r="116" spans="1:11">
      <c r="B116" s="4" t="s">
        <v>60</v>
      </c>
      <c r="F116" s="5">
        <v>10289067</v>
      </c>
      <c r="G116" s="5">
        <v>-4374792.8</v>
      </c>
      <c r="H116" s="5">
        <v>5914274.2000000002</v>
      </c>
    </row>
    <row r="117" spans="1:11">
      <c r="F117" s="5"/>
      <c r="G117" s="5"/>
      <c r="H117" s="5"/>
    </row>
    <row r="118" spans="1:11">
      <c r="A118" s="13" t="s">
        <v>93</v>
      </c>
      <c r="F118" s="5"/>
      <c r="G118" s="5"/>
      <c r="H118" s="5"/>
    </row>
    <row r="119" spans="1:11">
      <c r="A119" s="15" t="s">
        <v>273</v>
      </c>
      <c r="B119" s="16" t="s">
        <v>1</v>
      </c>
      <c r="C119" s="15" t="s">
        <v>2</v>
      </c>
      <c r="D119" s="15" t="s">
        <v>274</v>
      </c>
      <c r="E119" s="15" t="s">
        <v>3</v>
      </c>
      <c r="F119" s="15" t="s">
        <v>4</v>
      </c>
      <c r="G119" s="15" t="s">
        <v>307</v>
      </c>
      <c r="H119" s="15" t="s">
        <v>6</v>
      </c>
      <c r="I119" s="34"/>
      <c r="J119" s="34"/>
      <c r="K119" s="6"/>
    </row>
    <row r="120" spans="1:11">
      <c r="A120" s="19">
        <v>1</v>
      </c>
      <c r="B120" s="18">
        <v>100000149912</v>
      </c>
      <c r="C120" s="19">
        <v>0</v>
      </c>
      <c r="D120" s="19" t="s">
        <v>67</v>
      </c>
      <c r="E120" s="17" t="s">
        <v>2580</v>
      </c>
      <c r="F120" s="20">
        <v>11181.5</v>
      </c>
      <c r="G120" s="20">
        <v>-9764.31</v>
      </c>
      <c r="H120" s="20">
        <v>1417.19</v>
      </c>
    </row>
    <row r="121" spans="1:11">
      <c r="A121" s="19">
        <v>2</v>
      </c>
      <c r="B121" s="18">
        <v>100000149913</v>
      </c>
      <c r="C121" s="19">
        <v>0</v>
      </c>
      <c r="D121" s="19" t="s">
        <v>67</v>
      </c>
      <c r="E121" s="17" t="s">
        <v>2581</v>
      </c>
      <c r="F121" s="20">
        <v>11181.5</v>
      </c>
      <c r="G121" s="20">
        <v>-9764.31</v>
      </c>
      <c r="H121" s="20">
        <v>1417.19</v>
      </c>
    </row>
    <row r="122" spans="1:11">
      <c r="A122" s="19">
        <v>3</v>
      </c>
      <c r="B122" s="18">
        <v>100000149914</v>
      </c>
      <c r="C122" s="19">
        <v>0</v>
      </c>
      <c r="D122" s="19" t="s">
        <v>67</v>
      </c>
      <c r="E122" s="17" t="s">
        <v>2582</v>
      </c>
      <c r="F122" s="20">
        <v>11181.5</v>
      </c>
      <c r="G122" s="20">
        <v>-9764.31</v>
      </c>
      <c r="H122" s="20">
        <v>1417.19</v>
      </c>
    </row>
    <row r="123" spans="1:11">
      <c r="A123" s="19">
        <v>4</v>
      </c>
      <c r="B123" s="18">
        <v>100000149915</v>
      </c>
      <c r="C123" s="19">
        <v>0</v>
      </c>
      <c r="D123" s="19" t="s">
        <v>67</v>
      </c>
      <c r="E123" s="17" t="s">
        <v>2583</v>
      </c>
      <c r="F123" s="20">
        <v>11181.5</v>
      </c>
      <c r="G123" s="20">
        <v>-9764.31</v>
      </c>
      <c r="H123" s="20">
        <v>1417.19</v>
      </c>
    </row>
    <row r="124" spans="1:11">
      <c r="A124" s="19">
        <v>5</v>
      </c>
      <c r="B124" s="18">
        <v>100000149916</v>
      </c>
      <c r="C124" s="19">
        <v>0</v>
      </c>
      <c r="D124" s="19" t="s">
        <v>67</v>
      </c>
      <c r="E124" s="17" t="s">
        <v>2584</v>
      </c>
      <c r="F124" s="20">
        <v>11181.5</v>
      </c>
      <c r="G124" s="20">
        <v>-9764.31</v>
      </c>
      <c r="H124" s="20">
        <v>1417.19</v>
      </c>
    </row>
    <row r="125" spans="1:11">
      <c r="A125" s="19">
        <v>6</v>
      </c>
      <c r="B125" s="18">
        <v>100000149917</v>
      </c>
      <c r="C125" s="19">
        <v>0</v>
      </c>
      <c r="D125" s="19" t="s">
        <v>67</v>
      </c>
      <c r="E125" s="17" t="s">
        <v>2585</v>
      </c>
      <c r="F125" s="20">
        <v>11181.5</v>
      </c>
      <c r="G125" s="20">
        <v>-9764.31</v>
      </c>
      <c r="H125" s="20">
        <v>1417.19</v>
      </c>
    </row>
    <row r="126" spans="1:11">
      <c r="A126" s="19">
        <v>7</v>
      </c>
      <c r="B126" s="18">
        <v>100000149918</v>
      </c>
      <c r="C126" s="19">
        <v>0</v>
      </c>
      <c r="D126" s="19" t="s">
        <v>67</v>
      </c>
      <c r="E126" s="17" t="s">
        <v>2586</v>
      </c>
      <c r="F126" s="20">
        <v>11181.5</v>
      </c>
      <c r="G126" s="20">
        <v>-9764.31</v>
      </c>
      <c r="H126" s="20">
        <v>1417.19</v>
      </c>
    </row>
    <row r="127" spans="1:11">
      <c r="A127" s="19">
        <v>8</v>
      </c>
      <c r="B127" s="18">
        <v>100000149919</v>
      </c>
      <c r="C127" s="19">
        <v>0</v>
      </c>
      <c r="D127" s="19" t="s">
        <v>67</v>
      </c>
      <c r="E127" s="17" t="s">
        <v>2587</v>
      </c>
      <c r="F127" s="20">
        <v>11181.5</v>
      </c>
      <c r="G127" s="20">
        <v>-9764.31</v>
      </c>
      <c r="H127" s="20">
        <v>1417.19</v>
      </c>
    </row>
    <row r="128" spans="1:11">
      <c r="A128" s="19">
        <v>9</v>
      </c>
      <c r="B128" s="18">
        <v>100000149920</v>
      </c>
      <c r="C128" s="19">
        <v>0</v>
      </c>
      <c r="D128" s="19" t="s">
        <v>67</v>
      </c>
      <c r="E128" s="17" t="s">
        <v>2588</v>
      </c>
      <c r="F128" s="20">
        <v>11181.5</v>
      </c>
      <c r="G128" s="20">
        <v>-9764.31</v>
      </c>
      <c r="H128" s="20">
        <v>1417.19</v>
      </c>
    </row>
    <row r="129" spans="1:8">
      <c r="A129" s="19">
        <v>10</v>
      </c>
      <c r="B129" s="18">
        <v>100000149921</v>
      </c>
      <c r="C129" s="19">
        <v>0</v>
      </c>
      <c r="D129" s="19" t="s">
        <v>67</v>
      </c>
      <c r="E129" s="17" t="s">
        <v>2589</v>
      </c>
      <c r="F129" s="20">
        <v>11181.5</v>
      </c>
      <c r="G129" s="20">
        <v>-9764.31</v>
      </c>
      <c r="H129" s="20">
        <v>1417.19</v>
      </c>
    </row>
    <row r="130" spans="1:8">
      <c r="A130" s="19">
        <v>11</v>
      </c>
      <c r="B130" s="18">
        <v>100000149922</v>
      </c>
      <c r="C130" s="19">
        <v>0</v>
      </c>
      <c r="D130" s="19" t="s">
        <v>67</v>
      </c>
      <c r="E130" s="17" t="s">
        <v>2590</v>
      </c>
      <c r="F130" s="20">
        <v>11181.5</v>
      </c>
      <c r="G130" s="20">
        <v>-9764.31</v>
      </c>
      <c r="H130" s="20">
        <v>1417.19</v>
      </c>
    </row>
    <row r="131" spans="1:8">
      <c r="A131" s="19">
        <v>12</v>
      </c>
      <c r="B131" s="18">
        <v>100000149923</v>
      </c>
      <c r="C131" s="19">
        <v>0</v>
      </c>
      <c r="D131" s="19" t="s">
        <v>67</v>
      </c>
      <c r="E131" s="17" t="s">
        <v>2591</v>
      </c>
      <c r="F131" s="20">
        <v>11181.5</v>
      </c>
      <c r="G131" s="20">
        <v>-9764.31</v>
      </c>
      <c r="H131" s="20">
        <v>1417.19</v>
      </c>
    </row>
    <row r="132" spans="1:8">
      <c r="A132" s="19">
        <v>13</v>
      </c>
      <c r="B132" s="18">
        <v>100000202509</v>
      </c>
      <c r="C132" s="19">
        <v>0</v>
      </c>
      <c r="D132" s="19" t="s">
        <v>1246</v>
      </c>
      <c r="E132" s="17" t="s">
        <v>2592</v>
      </c>
      <c r="F132" s="20">
        <v>11561.35</v>
      </c>
      <c r="G132" s="20">
        <v>-11557.45</v>
      </c>
      <c r="H132" s="17">
        <v>3.9</v>
      </c>
    </row>
    <row r="133" spans="1:8">
      <c r="A133" s="19">
        <v>14</v>
      </c>
      <c r="B133" s="18">
        <v>100000202510</v>
      </c>
      <c r="C133" s="19">
        <v>0</v>
      </c>
      <c r="D133" s="19" t="s">
        <v>1246</v>
      </c>
      <c r="E133" s="17" t="s">
        <v>2593</v>
      </c>
      <c r="F133" s="20">
        <v>7778.9</v>
      </c>
      <c r="G133" s="20">
        <v>-7776.28</v>
      </c>
      <c r="H133" s="17">
        <v>2.62</v>
      </c>
    </row>
    <row r="134" spans="1:8">
      <c r="A134" s="19">
        <v>15</v>
      </c>
      <c r="B134" s="18">
        <v>100000202511</v>
      </c>
      <c r="C134" s="19">
        <v>0</v>
      </c>
      <c r="D134" s="19" t="s">
        <v>1246</v>
      </c>
      <c r="E134" s="17" t="s">
        <v>2594</v>
      </c>
      <c r="F134" s="20">
        <v>36594</v>
      </c>
      <c r="G134" s="20">
        <v>-36581.65</v>
      </c>
      <c r="H134" s="17">
        <v>12.35</v>
      </c>
    </row>
    <row r="135" spans="1:8">
      <c r="A135" s="19">
        <v>16</v>
      </c>
      <c r="B135" s="18">
        <v>100000202512</v>
      </c>
      <c r="C135" s="19">
        <v>0</v>
      </c>
      <c r="D135" s="19" t="s">
        <v>1246</v>
      </c>
      <c r="E135" s="17" t="s">
        <v>2595</v>
      </c>
      <c r="F135" s="20">
        <v>15568.5</v>
      </c>
      <c r="G135" s="20">
        <v>-15563.25</v>
      </c>
      <c r="H135" s="17">
        <v>5.25</v>
      </c>
    </row>
    <row r="136" spans="1:8">
      <c r="A136" s="19">
        <v>17</v>
      </c>
      <c r="B136" s="18">
        <v>100000202513</v>
      </c>
      <c r="C136" s="19">
        <v>0</v>
      </c>
      <c r="D136" s="19" t="s">
        <v>1246</v>
      </c>
      <c r="E136" s="17" t="s">
        <v>2596</v>
      </c>
      <c r="F136" s="20">
        <v>13696</v>
      </c>
      <c r="G136" s="20">
        <v>-13691.38</v>
      </c>
      <c r="H136" s="17">
        <v>4.62</v>
      </c>
    </row>
    <row r="137" spans="1:8">
      <c r="A137" s="19">
        <v>18</v>
      </c>
      <c r="B137" s="18">
        <v>100000230336</v>
      </c>
      <c r="C137" s="19">
        <v>0</v>
      </c>
      <c r="D137" s="19" t="s">
        <v>2597</v>
      </c>
      <c r="E137" s="17" t="s">
        <v>2598</v>
      </c>
      <c r="F137" s="20">
        <v>5500</v>
      </c>
      <c r="G137" s="20">
        <v>-1732.16</v>
      </c>
      <c r="H137" s="20">
        <v>3767.84</v>
      </c>
    </row>
    <row r="138" spans="1:8">
      <c r="A138" s="19">
        <v>19</v>
      </c>
      <c r="B138" s="18">
        <v>100000230337</v>
      </c>
      <c r="C138" s="19">
        <v>0</v>
      </c>
      <c r="D138" s="19" t="s">
        <v>2597</v>
      </c>
      <c r="E138" s="17" t="s">
        <v>2599</v>
      </c>
      <c r="F138" s="20">
        <v>20300</v>
      </c>
      <c r="G138" s="20">
        <v>-6393.25</v>
      </c>
      <c r="H138" s="20">
        <v>13906.75</v>
      </c>
    </row>
    <row r="139" spans="1:8">
      <c r="A139" s="19">
        <v>20</v>
      </c>
      <c r="B139" s="18">
        <v>100000307198</v>
      </c>
      <c r="C139" s="19">
        <v>0</v>
      </c>
      <c r="D139" s="19" t="s">
        <v>465</v>
      </c>
      <c r="E139" s="17" t="s">
        <v>2600</v>
      </c>
      <c r="F139" s="20">
        <v>173260.12</v>
      </c>
      <c r="G139" s="20">
        <v>-93310.76</v>
      </c>
      <c r="H139" s="20">
        <v>79949.36</v>
      </c>
    </row>
    <row r="140" spans="1:8">
      <c r="A140" s="19">
        <v>21</v>
      </c>
      <c r="B140" s="18">
        <v>100000322404</v>
      </c>
      <c r="C140" s="19">
        <v>0</v>
      </c>
      <c r="D140" s="19" t="s">
        <v>358</v>
      </c>
      <c r="E140" s="17" t="s">
        <v>359</v>
      </c>
      <c r="F140" s="20">
        <v>300000</v>
      </c>
      <c r="G140" s="20">
        <v>-76027.399999999994</v>
      </c>
      <c r="H140" s="20">
        <v>223972.6</v>
      </c>
    </row>
    <row r="141" spans="1:8">
      <c r="A141" s="19">
        <v>22</v>
      </c>
      <c r="B141" s="18">
        <v>100000329330</v>
      </c>
      <c r="C141" s="19">
        <v>0</v>
      </c>
      <c r="D141" s="19" t="s">
        <v>74</v>
      </c>
      <c r="E141" s="17" t="s">
        <v>75</v>
      </c>
      <c r="F141" s="20">
        <v>17900</v>
      </c>
      <c r="G141" s="20">
        <v>-4254.32</v>
      </c>
      <c r="H141" s="20">
        <v>13645.68</v>
      </c>
    </row>
    <row r="142" spans="1:8">
      <c r="A142" s="19">
        <v>23</v>
      </c>
      <c r="B142" s="18">
        <v>100000329331</v>
      </c>
      <c r="C142" s="19">
        <v>0</v>
      </c>
      <c r="D142" s="19" t="s">
        <v>74</v>
      </c>
      <c r="E142" s="17" t="s">
        <v>75</v>
      </c>
      <c r="F142" s="20">
        <v>17900</v>
      </c>
      <c r="G142" s="20">
        <v>-4254.32</v>
      </c>
      <c r="H142" s="20">
        <v>13645.68</v>
      </c>
    </row>
    <row r="143" spans="1:8">
      <c r="A143" s="19">
        <v>24</v>
      </c>
      <c r="B143" s="18">
        <v>100000438506</v>
      </c>
      <c r="C143" s="19">
        <v>0</v>
      </c>
      <c r="D143" s="19" t="s">
        <v>89</v>
      </c>
      <c r="E143" s="17" t="s">
        <v>2601</v>
      </c>
      <c r="F143" s="20">
        <v>21533.75</v>
      </c>
      <c r="G143" s="20">
        <v>-1289.57</v>
      </c>
      <c r="H143" s="20">
        <v>20244.18</v>
      </c>
    </row>
    <row r="144" spans="1:8">
      <c r="A144" s="19"/>
      <c r="B144" s="18">
        <v>100000438506</v>
      </c>
      <c r="C144" s="19">
        <v>1</v>
      </c>
      <c r="D144" s="19" t="s">
        <v>89</v>
      </c>
      <c r="E144" s="17" t="s">
        <v>2602</v>
      </c>
      <c r="F144" s="20">
        <v>3076.25</v>
      </c>
      <c r="G144" s="20">
        <v>-3075.25</v>
      </c>
      <c r="H144" s="17">
        <v>1</v>
      </c>
    </row>
    <row r="145" spans="1:8">
      <c r="A145" s="19">
        <v>25</v>
      </c>
      <c r="B145" s="18">
        <v>100000438507</v>
      </c>
      <c r="C145" s="19">
        <v>0</v>
      </c>
      <c r="D145" s="19" t="s">
        <v>89</v>
      </c>
      <c r="E145" s="17" t="s">
        <v>2602</v>
      </c>
      <c r="F145" s="20">
        <v>21533.75</v>
      </c>
      <c r="G145" s="20">
        <v>-1289.5</v>
      </c>
      <c r="H145" s="20">
        <v>20244.25</v>
      </c>
    </row>
    <row r="146" spans="1:8">
      <c r="A146" s="19"/>
      <c r="B146" s="18">
        <v>100000438507</v>
      </c>
      <c r="C146" s="19">
        <v>1</v>
      </c>
      <c r="D146" s="19" t="s">
        <v>89</v>
      </c>
      <c r="E146" s="17" t="s">
        <v>2602</v>
      </c>
      <c r="F146" s="20">
        <v>3076.25</v>
      </c>
      <c r="G146" s="20">
        <v>-3075.25</v>
      </c>
      <c r="H146" s="17">
        <v>1</v>
      </c>
    </row>
    <row r="147" spans="1:8">
      <c r="A147" s="19">
        <v>26</v>
      </c>
      <c r="B147" s="18">
        <v>100000438619</v>
      </c>
      <c r="C147" s="19">
        <v>0</v>
      </c>
      <c r="D147" s="19" t="s">
        <v>89</v>
      </c>
      <c r="E147" s="17" t="s">
        <v>2603</v>
      </c>
      <c r="F147" s="20">
        <v>18725</v>
      </c>
      <c r="G147" s="20">
        <v>-1121.3</v>
      </c>
      <c r="H147" s="20">
        <v>17603.7</v>
      </c>
    </row>
    <row r="148" spans="1:8">
      <c r="A148" s="19"/>
      <c r="B148" s="18">
        <v>100000438619</v>
      </c>
      <c r="C148" s="19">
        <v>1</v>
      </c>
      <c r="D148" s="19" t="s">
        <v>89</v>
      </c>
      <c r="E148" s="17" t="s">
        <v>2603</v>
      </c>
      <c r="F148" s="20">
        <v>2675</v>
      </c>
      <c r="G148" s="20">
        <v>-2674</v>
      </c>
      <c r="H148" s="17">
        <v>1</v>
      </c>
    </row>
    <row r="149" spans="1:8">
      <c r="A149" s="19">
        <v>27</v>
      </c>
      <c r="B149" s="18">
        <v>100000438620</v>
      </c>
      <c r="C149" s="19">
        <v>0</v>
      </c>
      <c r="D149" s="19" t="s">
        <v>89</v>
      </c>
      <c r="E149" s="17" t="s">
        <v>2603</v>
      </c>
      <c r="F149" s="20">
        <v>18725</v>
      </c>
      <c r="G149" s="20">
        <v>-1121.3</v>
      </c>
      <c r="H149" s="20">
        <v>17603.7</v>
      </c>
    </row>
    <row r="150" spans="1:8">
      <c r="A150" s="19"/>
      <c r="B150" s="18">
        <v>100000438620</v>
      </c>
      <c r="C150" s="19">
        <v>1</v>
      </c>
      <c r="D150" s="19" t="s">
        <v>89</v>
      </c>
      <c r="E150" s="17" t="s">
        <v>2603</v>
      </c>
      <c r="F150" s="20">
        <v>2675</v>
      </c>
      <c r="G150" s="20">
        <v>-2674</v>
      </c>
      <c r="H150" s="17">
        <v>1</v>
      </c>
    </row>
    <row r="151" spans="1:8">
      <c r="A151" s="19">
        <v>28</v>
      </c>
      <c r="B151" s="18">
        <v>100000438621</v>
      </c>
      <c r="C151" s="19">
        <v>0</v>
      </c>
      <c r="D151" s="19" t="s">
        <v>89</v>
      </c>
      <c r="E151" s="17" t="s">
        <v>2603</v>
      </c>
      <c r="F151" s="20">
        <v>18725</v>
      </c>
      <c r="G151" s="20">
        <v>-1121.3</v>
      </c>
      <c r="H151" s="20">
        <v>17603.7</v>
      </c>
    </row>
    <row r="152" spans="1:8">
      <c r="A152" s="19"/>
      <c r="B152" s="18">
        <v>100000438621</v>
      </c>
      <c r="C152" s="19">
        <v>1</v>
      </c>
      <c r="D152" s="19" t="s">
        <v>89</v>
      </c>
      <c r="E152" s="17" t="s">
        <v>2603</v>
      </c>
      <c r="F152" s="20">
        <v>2675</v>
      </c>
      <c r="G152" s="20">
        <v>-2674</v>
      </c>
      <c r="H152" s="17">
        <v>1</v>
      </c>
    </row>
    <row r="153" spans="1:8">
      <c r="A153" s="19">
        <v>29</v>
      </c>
      <c r="B153" s="18">
        <v>100000438622</v>
      </c>
      <c r="C153" s="19">
        <v>0</v>
      </c>
      <c r="D153" s="19" t="s">
        <v>89</v>
      </c>
      <c r="E153" s="17" t="s">
        <v>2603</v>
      </c>
      <c r="F153" s="20">
        <v>18725</v>
      </c>
      <c r="G153" s="20">
        <v>-1121.3</v>
      </c>
      <c r="H153" s="20">
        <v>17603.7</v>
      </c>
    </row>
    <row r="154" spans="1:8">
      <c r="A154" s="19"/>
      <c r="B154" s="18">
        <v>100000438622</v>
      </c>
      <c r="C154" s="19">
        <v>1</v>
      </c>
      <c r="D154" s="19" t="s">
        <v>89</v>
      </c>
      <c r="E154" s="17" t="s">
        <v>2603</v>
      </c>
      <c r="F154" s="20">
        <v>2675</v>
      </c>
      <c r="G154" s="20">
        <v>-2674</v>
      </c>
      <c r="H154" s="17">
        <v>1</v>
      </c>
    </row>
    <row r="155" spans="1:8">
      <c r="A155" s="19">
        <v>30</v>
      </c>
      <c r="B155" s="18">
        <v>100000438623</v>
      </c>
      <c r="C155" s="19">
        <v>0</v>
      </c>
      <c r="D155" s="19" t="s">
        <v>89</v>
      </c>
      <c r="E155" s="17" t="s">
        <v>2603</v>
      </c>
      <c r="F155" s="20">
        <v>18725</v>
      </c>
      <c r="G155" s="20">
        <v>-1121.3</v>
      </c>
      <c r="H155" s="20">
        <v>17603.7</v>
      </c>
    </row>
    <row r="156" spans="1:8">
      <c r="A156" s="19"/>
      <c r="B156" s="18">
        <v>100000438623</v>
      </c>
      <c r="C156" s="19">
        <v>1</v>
      </c>
      <c r="D156" s="19" t="s">
        <v>89</v>
      </c>
      <c r="E156" s="17" t="s">
        <v>2603</v>
      </c>
      <c r="F156" s="20">
        <v>2675</v>
      </c>
      <c r="G156" s="20">
        <v>-2674</v>
      </c>
      <c r="H156" s="17">
        <v>1</v>
      </c>
    </row>
    <row r="157" spans="1:8">
      <c r="A157" s="19">
        <v>31</v>
      </c>
      <c r="B157" s="18">
        <v>100000438624</v>
      </c>
      <c r="C157" s="19">
        <v>0</v>
      </c>
      <c r="D157" s="19" t="s">
        <v>89</v>
      </c>
      <c r="E157" s="17" t="s">
        <v>2603</v>
      </c>
      <c r="F157" s="20">
        <v>18725</v>
      </c>
      <c r="G157" s="20">
        <v>-1121.3</v>
      </c>
      <c r="H157" s="20">
        <v>17603.7</v>
      </c>
    </row>
    <row r="158" spans="1:8">
      <c r="A158" s="19"/>
      <c r="B158" s="18">
        <v>100000438624</v>
      </c>
      <c r="C158" s="19">
        <v>1</v>
      </c>
      <c r="D158" s="19" t="s">
        <v>89</v>
      </c>
      <c r="E158" s="17" t="s">
        <v>2603</v>
      </c>
      <c r="F158" s="20">
        <v>2675</v>
      </c>
      <c r="G158" s="20">
        <v>-2674</v>
      </c>
      <c r="H158" s="17">
        <v>1</v>
      </c>
    </row>
    <row r="159" spans="1:8">
      <c r="A159" s="19">
        <v>32</v>
      </c>
      <c r="B159" s="18">
        <v>100000438625</v>
      </c>
      <c r="C159" s="19">
        <v>0</v>
      </c>
      <c r="D159" s="19" t="s">
        <v>89</v>
      </c>
      <c r="E159" s="17" t="s">
        <v>2604</v>
      </c>
      <c r="F159" s="20">
        <v>32768.75</v>
      </c>
      <c r="G159" s="20">
        <v>-1962.28</v>
      </c>
      <c r="H159" s="20">
        <v>30806.47</v>
      </c>
    </row>
    <row r="160" spans="1:8">
      <c r="A160" s="19"/>
      <c r="B160" s="18">
        <v>100000438625</v>
      </c>
      <c r="C160" s="19">
        <v>1</v>
      </c>
      <c r="D160" s="19" t="s">
        <v>89</v>
      </c>
      <c r="E160" s="17" t="s">
        <v>2604</v>
      </c>
      <c r="F160" s="20">
        <v>4681.25</v>
      </c>
      <c r="G160" s="20">
        <v>-4680.25</v>
      </c>
      <c r="H160" s="17">
        <v>1</v>
      </c>
    </row>
    <row r="161" spans="1:8">
      <c r="A161" s="19">
        <v>33</v>
      </c>
      <c r="B161" s="18">
        <v>100000438626</v>
      </c>
      <c r="C161" s="19">
        <v>0</v>
      </c>
      <c r="D161" s="19" t="s">
        <v>89</v>
      </c>
      <c r="E161" s="17" t="s">
        <v>2604</v>
      </c>
      <c r="F161" s="20">
        <v>32768.75</v>
      </c>
      <c r="G161" s="20">
        <v>-1962.28</v>
      </c>
      <c r="H161" s="20">
        <v>30806.47</v>
      </c>
    </row>
    <row r="162" spans="1:8">
      <c r="A162" s="19"/>
      <c r="B162" s="18">
        <v>100000438626</v>
      </c>
      <c r="C162" s="19">
        <v>1</v>
      </c>
      <c r="D162" s="19" t="s">
        <v>89</v>
      </c>
      <c r="E162" s="17" t="s">
        <v>2604</v>
      </c>
      <c r="F162" s="20">
        <v>4681.25</v>
      </c>
      <c r="G162" s="20">
        <v>-4680.25</v>
      </c>
      <c r="H162" s="17">
        <v>1</v>
      </c>
    </row>
    <row r="163" spans="1:8">
      <c r="A163" s="19">
        <v>34</v>
      </c>
      <c r="B163" s="18">
        <v>100000438627</v>
      </c>
      <c r="C163" s="19">
        <v>0</v>
      </c>
      <c r="D163" s="19" t="s">
        <v>89</v>
      </c>
      <c r="E163" s="17" t="s">
        <v>2604</v>
      </c>
      <c r="F163" s="20">
        <v>32768.75</v>
      </c>
      <c r="G163" s="20">
        <v>-1962.28</v>
      </c>
      <c r="H163" s="20">
        <v>30806.47</v>
      </c>
    </row>
    <row r="164" spans="1:8">
      <c r="A164" s="19"/>
      <c r="B164" s="18">
        <v>100000438627</v>
      </c>
      <c r="C164" s="19">
        <v>1</v>
      </c>
      <c r="D164" s="19" t="s">
        <v>89</v>
      </c>
      <c r="E164" s="17" t="s">
        <v>2604</v>
      </c>
      <c r="F164" s="20">
        <v>4681.25</v>
      </c>
      <c r="G164" s="20">
        <v>-4680.25</v>
      </c>
      <c r="H164" s="17">
        <v>1</v>
      </c>
    </row>
    <row r="165" spans="1:8">
      <c r="A165" s="19">
        <v>35</v>
      </c>
      <c r="B165" s="18">
        <v>100000438628</v>
      </c>
      <c r="C165" s="19">
        <v>0</v>
      </c>
      <c r="D165" s="19" t="s">
        <v>89</v>
      </c>
      <c r="E165" s="17" t="s">
        <v>2604</v>
      </c>
      <c r="F165" s="20">
        <v>32768.75</v>
      </c>
      <c r="G165" s="20">
        <v>-1962.28</v>
      </c>
      <c r="H165" s="20">
        <v>30806.47</v>
      </c>
    </row>
    <row r="166" spans="1:8">
      <c r="A166" s="19"/>
      <c r="B166" s="18">
        <v>100000438628</v>
      </c>
      <c r="C166" s="19">
        <v>1</v>
      </c>
      <c r="D166" s="19" t="s">
        <v>89</v>
      </c>
      <c r="E166" s="17" t="s">
        <v>2604</v>
      </c>
      <c r="F166" s="20">
        <v>4681.25</v>
      </c>
      <c r="G166" s="20">
        <v>-4680.25</v>
      </c>
      <c r="H166" s="17">
        <v>1</v>
      </c>
    </row>
    <row r="167" spans="1:8">
      <c r="A167" s="19">
        <v>36</v>
      </c>
      <c r="B167" s="18">
        <v>100000438629</v>
      </c>
      <c r="C167" s="19">
        <v>0</v>
      </c>
      <c r="D167" s="19" t="s">
        <v>89</v>
      </c>
      <c r="E167" s="17" t="s">
        <v>2604</v>
      </c>
      <c r="F167" s="20">
        <v>32768.75</v>
      </c>
      <c r="G167" s="20">
        <v>-1962.28</v>
      </c>
      <c r="H167" s="20">
        <v>30806.47</v>
      </c>
    </row>
    <row r="168" spans="1:8">
      <c r="A168" s="19"/>
      <c r="B168" s="18">
        <v>100000438629</v>
      </c>
      <c r="C168" s="19">
        <v>1</v>
      </c>
      <c r="D168" s="19" t="s">
        <v>89</v>
      </c>
      <c r="E168" s="17" t="s">
        <v>2604</v>
      </c>
      <c r="F168" s="20">
        <v>4681.25</v>
      </c>
      <c r="G168" s="20">
        <v>-4680.25</v>
      </c>
      <c r="H168" s="17">
        <v>1</v>
      </c>
    </row>
    <row r="169" spans="1:8">
      <c r="A169" s="19">
        <v>37</v>
      </c>
      <c r="B169" s="18">
        <v>100000438630</v>
      </c>
      <c r="C169" s="19">
        <v>0</v>
      </c>
      <c r="D169" s="19" t="s">
        <v>89</v>
      </c>
      <c r="E169" s="17" t="s">
        <v>2604</v>
      </c>
      <c r="F169" s="20">
        <v>32768.75</v>
      </c>
      <c r="G169" s="20">
        <v>-1962.28</v>
      </c>
      <c r="H169" s="20">
        <v>30806.47</v>
      </c>
    </row>
    <row r="170" spans="1:8">
      <c r="A170" s="19"/>
      <c r="B170" s="18">
        <v>100000438630</v>
      </c>
      <c r="C170" s="19">
        <v>1</v>
      </c>
      <c r="D170" s="19" t="s">
        <v>89</v>
      </c>
      <c r="E170" s="17" t="s">
        <v>2604</v>
      </c>
      <c r="F170" s="20">
        <v>4681.25</v>
      </c>
      <c r="G170" s="20">
        <v>-4680.25</v>
      </c>
      <c r="H170" s="17">
        <v>1</v>
      </c>
    </row>
    <row r="171" spans="1:8">
      <c r="A171" s="19">
        <v>38</v>
      </c>
      <c r="B171" s="18">
        <v>100000438631</v>
      </c>
      <c r="C171" s="19">
        <v>0</v>
      </c>
      <c r="D171" s="19" t="s">
        <v>89</v>
      </c>
      <c r="E171" s="17" t="s">
        <v>2604</v>
      </c>
      <c r="F171" s="20">
        <v>32768.75</v>
      </c>
      <c r="G171" s="20">
        <v>-1962.28</v>
      </c>
      <c r="H171" s="20">
        <v>30806.47</v>
      </c>
    </row>
    <row r="172" spans="1:8">
      <c r="A172" s="19"/>
      <c r="B172" s="18">
        <v>100000438631</v>
      </c>
      <c r="C172" s="19">
        <v>1</v>
      </c>
      <c r="D172" s="19" t="s">
        <v>89</v>
      </c>
      <c r="E172" s="17" t="s">
        <v>2604</v>
      </c>
      <c r="F172" s="20">
        <v>4681.25</v>
      </c>
      <c r="G172" s="20">
        <v>-4680.25</v>
      </c>
      <c r="H172" s="17">
        <v>1</v>
      </c>
    </row>
    <row r="173" spans="1:8">
      <c r="A173" s="19">
        <v>39</v>
      </c>
      <c r="B173" s="18">
        <v>100000438632</v>
      </c>
      <c r="C173" s="19">
        <v>0</v>
      </c>
      <c r="D173" s="19" t="s">
        <v>89</v>
      </c>
      <c r="E173" s="17" t="s">
        <v>2604</v>
      </c>
      <c r="F173" s="20">
        <v>32768.75</v>
      </c>
      <c r="G173" s="20">
        <v>-1962.28</v>
      </c>
      <c r="H173" s="20">
        <v>30806.47</v>
      </c>
    </row>
    <row r="174" spans="1:8">
      <c r="A174" s="19"/>
      <c r="B174" s="18">
        <v>100000438632</v>
      </c>
      <c r="C174" s="19">
        <v>1</v>
      </c>
      <c r="D174" s="19" t="s">
        <v>89</v>
      </c>
      <c r="E174" s="17" t="s">
        <v>2604</v>
      </c>
      <c r="F174" s="20">
        <v>4681.25</v>
      </c>
      <c r="G174" s="20">
        <v>-4680.25</v>
      </c>
      <c r="H174" s="17">
        <v>1</v>
      </c>
    </row>
    <row r="175" spans="1:8">
      <c r="A175" s="19">
        <v>40</v>
      </c>
      <c r="B175" s="18">
        <v>100000438634</v>
      </c>
      <c r="C175" s="19">
        <v>0</v>
      </c>
      <c r="D175" s="19" t="s">
        <v>89</v>
      </c>
      <c r="E175" s="17" t="s">
        <v>2605</v>
      </c>
      <c r="F175" s="20">
        <v>5523.87</v>
      </c>
      <c r="G175" s="17">
        <v>-330.78</v>
      </c>
      <c r="H175" s="20">
        <v>5193.09</v>
      </c>
    </row>
    <row r="176" spans="1:8">
      <c r="A176" s="19"/>
      <c r="B176" s="18">
        <v>100000438634</v>
      </c>
      <c r="C176" s="19">
        <v>1</v>
      </c>
      <c r="D176" s="19" t="s">
        <v>89</v>
      </c>
      <c r="E176" s="17" t="s">
        <v>2605</v>
      </c>
      <c r="F176" s="17">
        <v>789.13</v>
      </c>
      <c r="G176" s="17">
        <v>-788.13</v>
      </c>
      <c r="H176" s="17">
        <v>1</v>
      </c>
    </row>
    <row r="177" spans="1:8">
      <c r="A177" s="19">
        <v>41</v>
      </c>
      <c r="B177" s="18">
        <v>100000438635</v>
      </c>
      <c r="C177" s="19">
        <v>0</v>
      </c>
      <c r="D177" s="19" t="s">
        <v>89</v>
      </c>
      <c r="E177" s="17" t="s">
        <v>2605</v>
      </c>
      <c r="F177" s="20">
        <v>5523.87</v>
      </c>
      <c r="G177" s="17">
        <v>-330.78</v>
      </c>
      <c r="H177" s="20">
        <v>5193.09</v>
      </c>
    </row>
    <row r="178" spans="1:8">
      <c r="A178" s="19"/>
      <c r="B178" s="18">
        <v>100000438635</v>
      </c>
      <c r="C178" s="19">
        <v>1</v>
      </c>
      <c r="D178" s="19" t="s">
        <v>89</v>
      </c>
      <c r="E178" s="17" t="s">
        <v>2605</v>
      </c>
      <c r="F178" s="17">
        <v>789.13</v>
      </c>
      <c r="G178" s="17">
        <v>-788.13</v>
      </c>
      <c r="H178" s="17">
        <v>1</v>
      </c>
    </row>
    <row r="179" spans="1:8">
      <c r="A179" s="19">
        <v>42</v>
      </c>
      <c r="B179" s="18">
        <v>100000438636</v>
      </c>
      <c r="C179" s="19">
        <v>0</v>
      </c>
      <c r="D179" s="19" t="s">
        <v>89</v>
      </c>
      <c r="E179" s="17" t="s">
        <v>2605</v>
      </c>
      <c r="F179" s="20">
        <v>5523.87</v>
      </c>
      <c r="G179" s="17">
        <v>-330.78</v>
      </c>
      <c r="H179" s="20">
        <v>5193.09</v>
      </c>
    </row>
    <row r="180" spans="1:8">
      <c r="A180" s="19"/>
      <c r="B180" s="18">
        <v>100000438636</v>
      </c>
      <c r="C180" s="19">
        <v>1</v>
      </c>
      <c r="D180" s="19" t="s">
        <v>89</v>
      </c>
      <c r="E180" s="17" t="s">
        <v>2605</v>
      </c>
      <c r="F180" s="17">
        <v>789.13</v>
      </c>
      <c r="G180" s="17">
        <v>-788.13</v>
      </c>
      <c r="H180" s="17">
        <v>1</v>
      </c>
    </row>
    <row r="181" spans="1:8">
      <c r="A181" s="19">
        <v>43</v>
      </c>
      <c r="B181" s="18">
        <v>100000438637</v>
      </c>
      <c r="C181" s="19">
        <v>0</v>
      </c>
      <c r="D181" s="19" t="s">
        <v>89</v>
      </c>
      <c r="E181" s="17" t="s">
        <v>2605</v>
      </c>
      <c r="F181" s="20">
        <v>5523.87</v>
      </c>
      <c r="G181" s="17">
        <v>-330.78</v>
      </c>
      <c r="H181" s="20">
        <v>5193.09</v>
      </c>
    </row>
    <row r="182" spans="1:8">
      <c r="A182" s="19"/>
      <c r="B182" s="18">
        <v>100000438637</v>
      </c>
      <c r="C182" s="19">
        <v>1</v>
      </c>
      <c r="D182" s="19" t="s">
        <v>89</v>
      </c>
      <c r="E182" s="17" t="s">
        <v>2605</v>
      </c>
      <c r="F182" s="17">
        <v>789.13</v>
      </c>
      <c r="G182" s="17">
        <v>-788.13</v>
      </c>
      <c r="H182" s="17">
        <v>1</v>
      </c>
    </row>
    <row r="183" spans="1:8">
      <c r="A183" s="19">
        <v>44</v>
      </c>
      <c r="B183" s="18">
        <v>100000438638</v>
      </c>
      <c r="C183" s="19">
        <v>0</v>
      </c>
      <c r="D183" s="19" t="s">
        <v>89</v>
      </c>
      <c r="E183" s="17" t="s">
        <v>2606</v>
      </c>
      <c r="F183" s="20">
        <v>21299.69</v>
      </c>
      <c r="G183" s="20">
        <v>-1275.48</v>
      </c>
      <c r="H183" s="20">
        <v>20024.21</v>
      </c>
    </row>
    <row r="184" spans="1:8">
      <c r="A184" s="19"/>
      <c r="B184" s="18">
        <v>100000438638</v>
      </c>
      <c r="C184" s="19">
        <v>1</v>
      </c>
      <c r="D184" s="19" t="s">
        <v>89</v>
      </c>
      <c r="E184" s="17" t="s">
        <v>2606</v>
      </c>
      <c r="F184" s="20">
        <v>3042.81</v>
      </c>
      <c r="G184" s="20">
        <v>-3041.81</v>
      </c>
      <c r="H184" s="17">
        <v>1</v>
      </c>
    </row>
    <row r="185" spans="1:8">
      <c r="A185" s="19">
        <v>45</v>
      </c>
      <c r="B185" s="18">
        <v>100000438639</v>
      </c>
      <c r="C185" s="19">
        <v>0</v>
      </c>
      <c r="D185" s="19" t="s">
        <v>89</v>
      </c>
      <c r="E185" s="17" t="s">
        <v>2606</v>
      </c>
      <c r="F185" s="20">
        <v>21299.69</v>
      </c>
      <c r="G185" s="20">
        <v>-1275.48</v>
      </c>
      <c r="H185" s="20">
        <v>20024.21</v>
      </c>
    </row>
    <row r="186" spans="1:8">
      <c r="A186" s="19"/>
      <c r="B186" s="18">
        <v>100000438639</v>
      </c>
      <c r="C186" s="19">
        <v>1</v>
      </c>
      <c r="D186" s="19" t="s">
        <v>89</v>
      </c>
      <c r="E186" s="17" t="s">
        <v>2606</v>
      </c>
      <c r="F186" s="20">
        <v>3042.81</v>
      </c>
      <c r="G186" s="20">
        <v>-3041.81</v>
      </c>
      <c r="H186" s="17">
        <v>1</v>
      </c>
    </row>
    <row r="187" spans="1:8">
      <c r="A187" s="19">
        <v>46</v>
      </c>
      <c r="B187" s="18">
        <v>100000438641</v>
      </c>
      <c r="C187" s="19">
        <v>0</v>
      </c>
      <c r="D187" s="19" t="s">
        <v>89</v>
      </c>
      <c r="E187" s="17" t="s">
        <v>2607</v>
      </c>
      <c r="F187" s="20">
        <v>27151.25</v>
      </c>
      <c r="G187" s="20">
        <v>-1625.89</v>
      </c>
      <c r="H187" s="20">
        <v>25525.360000000001</v>
      </c>
    </row>
    <row r="188" spans="1:8">
      <c r="A188" s="19"/>
      <c r="B188" s="18">
        <v>100000438641</v>
      </c>
      <c r="C188" s="19">
        <v>1</v>
      </c>
      <c r="D188" s="19" t="s">
        <v>89</v>
      </c>
      <c r="E188" s="17" t="s">
        <v>2607</v>
      </c>
      <c r="F188" s="20">
        <v>3878.75</v>
      </c>
      <c r="G188" s="20">
        <v>-3877.75</v>
      </c>
      <c r="H188" s="17">
        <v>1</v>
      </c>
    </row>
    <row r="189" spans="1:8">
      <c r="A189" s="19">
        <v>47</v>
      </c>
      <c r="B189" s="18">
        <v>100000438642</v>
      </c>
      <c r="C189" s="19">
        <v>0</v>
      </c>
      <c r="D189" s="19" t="s">
        <v>89</v>
      </c>
      <c r="E189" s="17" t="s">
        <v>2607</v>
      </c>
      <c r="F189" s="20">
        <v>27151.25</v>
      </c>
      <c r="G189" s="20">
        <v>-1625.89</v>
      </c>
      <c r="H189" s="20">
        <v>25525.360000000001</v>
      </c>
    </row>
    <row r="190" spans="1:8">
      <c r="A190" s="19"/>
      <c r="B190" s="18">
        <v>100000438642</v>
      </c>
      <c r="C190" s="19">
        <v>1</v>
      </c>
      <c r="D190" s="19" t="s">
        <v>89</v>
      </c>
      <c r="E190" s="17" t="s">
        <v>2607</v>
      </c>
      <c r="F190" s="20">
        <v>3878.75</v>
      </c>
      <c r="G190" s="20">
        <v>-3877.75</v>
      </c>
      <c r="H190" s="17">
        <v>1</v>
      </c>
    </row>
    <row r="191" spans="1:8">
      <c r="A191" s="19">
        <v>48</v>
      </c>
      <c r="B191" s="18">
        <v>100000438643</v>
      </c>
      <c r="C191" s="19">
        <v>0</v>
      </c>
      <c r="D191" s="19" t="s">
        <v>89</v>
      </c>
      <c r="E191" s="17" t="s">
        <v>2607</v>
      </c>
      <c r="F191" s="20">
        <v>27151.25</v>
      </c>
      <c r="G191" s="20">
        <v>-1625.89</v>
      </c>
      <c r="H191" s="20">
        <v>25525.360000000001</v>
      </c>
    </row>
    <row r="192" spans="1:8">
      <c r="A192" s="19"/>
      <c r="B192" s="18">
        <v>100000438643</v>
      </c>
      <c r="C192" s="19">
        <v>1</v>
      </c>
      <c r="D192" s="19" t="s">
        <v>89</v>
      </c>
      <c r="E192" s="17" t="s">
        <v>2607</v>
      </c>
      <c r="F192" s="20">
        <v>3878.75</v>
      </c>
      <c r="G192" s="20">
        <v>-3877.75</v>
      </c>
      <c r="H192" s="17">
        <v>1</v>
      </c>
    </row>
    <row r="193" spans="1:8">
      <c r="A193" s="19">
        <v>49</v>
      </c>
      <c r="B193" s="18">
        <v>100000438644</v>
      </c>
      <c r="C193" s="19">
        <v>0</v>
      </c>
      <c r="D193" s="19" t="s">
        <v>89</v>
      </c>
      <c r="E193" s="17" t="s">
        <v>2607</v>
      </c>
      <c r="F193" s="20">
        <v>27151.25</v>
      </c>
      <c r="G193" s="20">
        <v>-1625.89</v>
      </c>
      <c r="H193" s="20">
        <v>25525.360000000001</v>
      </c>
    </row>
    <row r="194" spans="1:8">
      <c r="A194" s="19"/>
      <c r="B194" s="18">
        <v>100000438644</v>
      </c>
      <c r="C194" s="19">
        <v>1</v>
      </c>
      <c r="D194" s="19" t="s">
        <v>89</v>
      </c>
      <c r="E194" s="17" t="s">
        <v>2607</v>
      </c>
      <c r="F194" s="20">
        <v>3878.75</v>
      </c>
      <c r="G194" s="20">
        <v>-3877.75</v>
      </c>
      <c r="H194" s="17">
        <v>1</v>
      </c>
    </row>
    <row r="195" spans="1:8">
      <c r="A195" s="19">
        <v>50</v>
      </c>
      <c r="B195" s="18">
        <v>100000438645</v>
      </c>
      <c r="C195" s="19">
        <v>0</v>
      </c>
      <c r="D195" s="19" t="s">
        <v>89</v>
      </c>
      <c r="E195" s="17" t="s">
        <v>2607</v>
      </c>
      <c r="F195" s="20">
        <v>27151.25</v>
      </c>
      <c r="G195" s="20">
        <v>-1625.89</v>
      </c>
      <c r="H195" s="20">
        <v>25525.360000000001</v>
      </c>
    </row>
    <row r="196" spans="1:8">
      <c r="A196" s="19"/>
      <c r="B196" s="18">
        <v>100000438645</v>
      </c>
      <c r="C196" s="19">
        <v>1</v>
      </c>
      <c r="D196" s="19" t="s">
        <v>89</v>
      </c>
      <c r="E196" s="17" t="s">
        <v>2607</v>
      </c>
      <c r="F196" s="20">
        <v>3878.75</v>
      </c>
      <c r="G196" s="20">
        <v>-3877.75</v>
      </c>
      <c r="H196" s="17">
        <v>1</v>
      </c>
    </row>
    <row r="197" spans="1:8">
      <c r="A197" s="19">
        <v>51</v>
      </c>
      <c r="B197" s="18">
        <v>100000438646</v>
      </c>
      <c r="C197" s="19">
        <v>0</v>
      </c>
      <c r="D197" s="19" t="s">
        <v>89</v>
      </c>
      <c r="E197" s="17" t="s">
        <v>2607</v>
      </c>
      <c r="F197" s="20">
        <v>27151.25</v>
      </c>
      <c r="G197" s="20">
        <v>-1625.89</v>
      </c>
      <c r="H197" s="20">
        <v>25525.360000000001</v>
      </c>
    </row>
    <row r="198" spans="1:8">
      <c r="A198" s="19"/>
      <c r="B198" s="18">
        <v>100000438646</v>
      </c>
      <c r="C198" s="19">
        <v>1</v>
      </c>
      <c r="D198" s="19" t="s">
        <v>89</v>
      </c>
      <c r="E198" s="17" t="s">
        <v>2607</v>
      </c>
      <c r="F198" s="20">
        <v>3878.75</v>
      </c>
      <c r="G198" s="20">
        <v>-3877.75</v>
      </c>
      <c r="H198" s="17">
        <v>1</v>
      </c>
    </row>
    <row r="199" spans="1:8">
      <c r="A199" s="19">
        <v>52</v>
      </c>
      <c r="B199" s="18">
        <v>100000438647</v>
      </c>
      <c r="C199" s="19">
        <v>0</v>
      </c>
      <c r="D199" s="19" t="s">
        <v>89</v>
      </c>
      <c r="E199" s="17" t="s">
        <v>2608</v>
      </c>
      <c r="F199" s="20">
        <v>26215</v>
      </c>
      <c r="G199" s="20">
        <v>-1569.82</v>
      </c>
      <c r="H199" s="20">
        <v>24645.18</v>
      </c>
    </row>
    <row r="200" spans="1:8">
      <c r="A200" s="19"/>
      <c r="B200" s="18">
        <v>100000438647</v>
      </c>
      <c r="C200" s="19">
        <v>1</v>
      </c>
      <c r="D200" s="19" t="s">
        <v>89</v>
      </c>
      <c r="E200" s="17" t="s">
        <v>2608</v>
      </c>
      <c r="F200" s="20">
        <v>3745</v>
      </c>
      <c r="G200" s="20">
        <v>-3744</v>
      </c>
      <c r="H200" s="17">
        <v>1</v>
      </c>
    </row>
    <row r="201" spans="1:8">
      <c r="A201" s="19">
        <v>53</v>
      </c>
      <c r="B201" s="18">
        <v>100000438648</v>
      </c>
      <c r="C201" s="19">
        <v>0</v>
      </c>
      <c r="D201" s="19" t="s">
        <v>89</v>
      </c>
      <c r="E201" s="17" t="s">
        <v>2608</v>
      </c>
      <c r="F201" s="20">
        <v>26215</v>
      </c>
      <c r="G201" s="20">
        <v>-1569.82</v>
      </c>
      <c r="H201" s="20">
        <v>24645.18</v>
      </c>
    </row>
    <row r="202" spans="1:8">
      <c r="A202" s="19"/>
      <c r="B202" s="18">
        <v>100000438648</v>
      </c>
      <c r="C202" s="19">
        <v>1</v>
      </c>
      <c r="D202" s="19" t="s">
        <v>89</v>
      </c>
      <c r="E202" s="17" t="s">
        <v>2608</v>
      </c>
      <c r="F202" s="20">
        <v>3745</v>
      </c>
      <c r="G202" s="20">
        <v>-3744</v>
      </c>
      <c r="H202" s="17">
        <v>1</v>
      </c>
    </row>
    <row r="203" spans="1:8">
      <c r="A203" s="19">
        <v>54</v>
      </c>
      <c r="B203" s="18">
        <v>100000438651</v>
      </c>
      <c r="C203" s="19">
        <v>0</v>
      </c>
      <c r="D203" s="19" t="s">
        <v>89</v>
      </c>
      <c r="E203" s="17" t="s">
        <v>2609</v>
      </c>
      <c r="F203" s="20">
        <v>35577.5</v>
      </c>
      <c r="G203" s="20">
        <v>-2130.4699999999998</v>
      </c>
      <c r="H203" s="20">
        <v>33447.03</v>
      </c>
    </row>
    <row r="204" spans="1:8">
      <c r="A204" s="19"/>
      <c r="B204" s="18">
        <v>100000438651</v>
      </c>
      <c r="C204" s="19">
        <v>1</v>
      </c>
      <c r="D204" s="19" t="s">
        <v>89</v>
      </c>
      <c r="E204" s="17" t="s">
        <v>2609</v>
      </c>
      <c r="F204" s="20">
        <v>5082.5</v>
      </c>
      <c r="G204" s="20">
        <v>-5081.5</v>
      </c>
      <c r="H204" s="17">
        <v>1</v>
      </c>
    </row>
    <row r="205" spans="1:8">
      <c r="A205" s="19">
        <v>55</v>
      </c>
      <c r="B205" s="18">
        <v>100000438652</v>
      </c>
      <c r="C205" s="19">
        <v>0</v>
      </c>
      <c r="D205" s="19" t="s">
        <v>89</v>
      </c>
      <c r="E205" s="17" t="s">
        <v>2609</v>
      </c>
      <c r="F205" s="20">
        <v>35577.5</v>
      </c>
      <c r="G205" s="20">
        <v>-2130.4699999999998</v>
      </c>
      <c r="H205" s="20">
        <v>33447.03</v>
      </c>
    </row>
    <row r="206" spans="1:8">
      <c r="A206" s="19"/>
      <c r="B206" s="18">
        <v>100000438652</v>
      </c>
      <c r="C206" s="19">
        <v>1</v>
      </c>
      <c r="D206" s="19" t="s">
        <v>89</v>
      </c>
      <c r="E206" s="17" t="s">
        <v>2609</v>
      </c>
      <c r="F206" s="20">
        <v>5082.5</v>
      </c>
      <c r="G206" s="20">
        <v>-5081.5</v>
      </c>
      <c r="H206" s="17">
        <v>1</v>
      </c>
    </row>
    <row r="207" spans="1:8">
      <c r="A207" s="19">
        <v>56</v>
      </c>
      <c r="B207" s="18">
        <v>100000438653</v>
      </c>
      <c r="C207" s="19">
        <v>0</v>
      </c>
      <c r="D207" s="19" t="s">
        <v>89</v>
      </c>
      <c r="E207" s="17" t="s">
        <v>2610</v>
      </c>
      <c r="F207" s="20">
        <v>8426.25</v>
      </c>
      <c r="G207" s="17">
        <v>-504.59</v>
      </c>
      <c r="H207" s="20">
        <v>7921.66</v>
      </c>
    </row>
    <row r="208" spans="1:8">
      <c r="A208" s="19"/>
      <c r="B208" s="18">
        <v>100000438653</v>
      </c>
      <c r="C208" s="19">
        <v>1</v>
      </c>
      <c r="D208" s="19" t="s">
        <v>89</v>
      </c>
      <c r="E208" s="17" t="s">
        <v>2610</v>
      </c>
      <c r="F208" s="20">
        <v>1203.75</v>
      </c>
      <c r="G208" s="20">
        <v>-1202.75</v>
      </c>
      <c r="H208" s="17">
        <v>1</v>
      </c>
    </row>
    <row r="209" spans="1:8">
      <c r="A209" s="19">
        <v>57</v>
      </c>
      <c r="B209" s="18">
        <v>100000438654</v>
      </c>
      <c r="C209" s="19">
        <v>0</v>
      </c>
      <c r="D209" s="19" t="s">
        <v>89</v>
      </c>
      <c r="E209" s="17" t="s">
        <v>2610</v>
      </c>
      <c r="F209" s="20">
        <v>8426.25</v>
      </c>
      <c r="G209" s="17">
        <v>-504.59</v>
      </c>
      <c r="H209" s="20">
        <v>7921.66</v>
      </c>
    </row>
    <row r="210" spans="1:8">
      <c r="A210" s="19"/>
      <c r="B210" s="18">
        <v>100000438654</v>
      </c>
      <c r="C210" s="19">
        <v>1</v>
      </c>
      <c r="D210" s="19" t="s">
        <v>89</v>
      </c>
      <c r="E210" s="17" t="s">
        <v>2610</v>
      </c>
      <c r="F210" s="20">
        <v>1203.75</v>
      </c>
      <c r="G210" s="20">
        <v>-1202.75</v>
      </c>
      <c r="H210" s="17">
        <v>1</v>
      </c>
    </row>
    <row r="211" spans="1:8">
      <c r="A211" s="19">
        <v>58</v>
      </c>
      <c r="B211" s="18">
        <v>100000438655</v>
      </c>
      <c r="C211" s="19">
        <v>0</v>
      </c>
      <c r="D211" s="19" t="s">
        <v>89</v>
      </c>
      <c r="E211" s="17" t="s">
        <v>2611</v>
      </c>
      <c r="F211" s="20">
        <v>8894.3700000000008</v>
      </c>
      <c r="G211" s="17">
        <v>-532.62</v>
      </c>
      <c r="H211" s="20">
        <v>8361.75</v>
      </c>
    </row>
    <row r="212" spans="1:8">
      <c r="A212" s="19"/>
      <c r="B212" s="18">
        <v>100000438655</v>
      </c>
      <c r="C212" s="19">
        <v>1</v>
      </c>
      <c r="D212" s="19" t="s">
        <v>89</v>
      </c>
      <c r="E212" s="17" t="s">
        <v>2611</v>
      </c>
      <c r="F212" s="20">
        <v>1270.6300000000001</v>
      </c>
      <c r="G212" s="20">
        <v>-1269.6300000000001</v>
      </c>
      <c r="H212" s="17">
        <v>1</v>
      </c>
    </row>
    <row r="213" spans="1:8">
      <c r="A213" s="19">
        <v>59</v>
      </c>
      <c r="B213" s="18">
        <v>100000438656</v>
      </c>
      <c r="C213" s="19">
        <v>0</v>
      </c>
      <c r="D213" s="19" t="s">
        <v>89</v>
      </c>
      <c r="E213" s="17" t="s">
        <v>2612</v>
      </c>
      <c r="F213" s="20">
        <v>8332.6200000000008</v>
      </c>
      <c r="G213" s="17">
        <v>-498.98</v>
      </c>
      <c r="H213" s="20">
        <v>7833.64</v>
      </c>
    </row>
    <row r="214" spans="1:8">
      <c r="A214" s="19"/>
      <c r="B214" s="18">
        <v>100000438656</v>
      </c>
      <c r="C214" s="19">
        <v>1</v>
      </c>
      <c r="D214" s="19" t="s">
        <v>89</v>
      </c>
      <c r="E214" s="17" t="s">
        <v>2612</v>
      </c>
      <c r="F214" s="20">
        <v>1190.3800000000001</v>
      </c>
      <c r="G214" s="20">
        <v>-1189.3800000000001</v>
      </c>
      <c r="H214" s="17">
        <v>1</v>
      </c>
    </row>
    <row r="215" spans="1:8">
      <c r="A215" s="19">
        <v>60</v>
      </c>
      <c r="B215" s="18">
        <v>100000438657</v>
      </c>
      <c r="C215" s="19">
        <v>0</v>
      </c>
      <c r="D215" s="19" t="s">
        <v>89</v>
      </c>
      <c r="E215" s="17" t="s">
        <v>2613</v>
      </c>
      <c r="F215" s="20">
        <v>5149.37</v>
      </c>
      <c r="G215" s="17">
        <v>-308.36</v>
      </c>
      <c r="H215" s="20">
        <v>4841.01</v>
      </c>
    </row>
    <row r="216" spans="1:8">
      <c r="A216" s="19"/>
      <c r="B216" s="18">
        <v>100000438657</v>
      </c>
      <c r="C216" s="19">
        <v>1</v>
      </c>
      <c r="D216" s="19" t="s">
        <v>89</v>
      </c>
      <c r="E216" s="17" t="s">
        <v>2613</v>
      </c>
      <c r="F216" s="17">
        <v>735.63</v>
      </c>
      <c r="G216" s="17">
        <v>-734.63</v>
      </c>
      <c r="H216" s="17">
        <v>1</v>
      </c>
    </row>
    <row r="217" spans="1:8">
      <c r="A217" s="19">
        <v>61</v>
      </c>
      <c r="B217" s="18">
        <v>100000438658</v>
      </c>
      <c r="C217" s="19">
        <v>0</v>
      </c>
      <c r="D217" s="19" t="s">
        <v>89</v>
      </c>
      <c r="E217" s="17" t="s">
        <v>2613</v>
      </c>
      <c r="F217" s="20">
        <v>5149.37</v>
      </c>
      <c r="G217" s="17">
        <v>-308.36</v>
      </c>
      <c r="H217" s="20">
        <v>4841.01</v>
      </c>
    </row>
    <row r="218" spans="1:8">
      <c r="A218" s="19"/>
      <c r="B218" s="18">
        <v>100000438658</v>
      </c>
      <c r="C218" s="19">
        <v>1</v>
      </c>
      <c r="D218" s="19" t="s">
        <v>89</v>
      </c>
      <c r="E218" s="17" t="s">
        <v>2613</v>
      </c>
      <c r="F218" s="17">
        <v>735.63</v>
      </c>
      <c r="G218" s="17">
        <v>-734.63</v>
      </c>
      <c r="H218" s="17">
        <v>1</v>
      </c>
    </row>
    <row r="219" spans="1:8">
      <c r="A219" s="19">
        <v>62</v>
      </c>
      <c r="B219" s="18">
        <v>100000438659</v>
      </c>
      <c r="C219" s="19">
        <v>0</v>
      </c>
      <c r="D219" s="19" t="s">
        <v>89</v>
      </c>
      <c r="E219" s="17" t="s">
        <v>2614</v>
      </c>
      <c r="F219" s="20">
        <v>6272.87</v>
      </c>
      <c r="G219" s="17">
        <v>-375.63</v>
      </c>
      <c r="H219" s="20">
        <v>5897.24</v>
      </c>
    </row>
    <row r="220" spans="1:8">
      <c r="A220" s="19"/>
      <c r="B220" s="18">
        <v>100000438659</v>
      </c>
      <c r="C220" s="19">
        <v>1</v>
      </c>
      <c r="D220" s="19" t="s">
        <v>89</v>
      </c>
      <c r="E220" s="17" t="s">
        <v>2614</v>
      </c>
      <c r="F220" s="17">
        <v>896.13</v>
      </c>
      <c r="G220" s="17">
        <v>-895.13</v>
      </c>
      <c r="H220" s="17">
        <v>1</v>
      </c>
    </row>
    <row r="221" spans="1:8">
      <c r="A221" s="19">
        <v>63</v>
      </c>
      <c r="B221" s="18">
        <v>100000438660</v>
      </c>
      <c r="C221" s="19">
        <v>0</v>
      </c>
      <c r="D221" s="19" t="s">
        <v>89</v>
      </c>
      <c r="E221" s="17" t="s">
        <v>2614</v>
      </c>
      <c r="F221" s="20">
        <v>6272.87</v>
      </c>
      <c r="G221" s="17">
        <v>-375.63</v>
      </c>
      <c r="H221" s="20">
        <v>5897.24</v>
      </c>
    </row>
    <row r="222" spans="1:8">
      <c r="A222" s="19"/>
      <c r="B222" s="18">
        <v>100000438660</v>
      </c>
      <c r="C222" s="19">
        <v>1</v>
      </c>
      <c r="D222" s="19" t="s">
        <v>89</v>
      </c>
      <c r="E222" s="17" t="s">
        <v>2614</v>
      </c>
      <c r="F222" s="17">
        <v>896.13</v>
      </c>
      <c r="G222" s="17">
        <v>-895.13</v>
      </c>
      <c r="H222" s="17">
        <v>1</v>
      </c>
    </row>
    <row r="223" spans="1:8">
      <c r="A223" s="19">
        <v>64</v>
      </c>
      <c r="B223" s="18">
        <v>100000438661</v>
      </c>
      <c r="C223" s="19">
        <v>0</v>
      </c>
      <c r="D223" s="19" t="s">
        <v>89</v>
      </c>
      <c r="E223" s="17" t="s">
        <v>2614</v>
      </c>
      <c r="F223" s="20">
        <v>6272.87</v>
      </c>
      <c r="G223" s="17">
        <v>-375.63</v>
      </c>
      <c r="H223" s="20">
        <v>5897.24</v>
      </c>
    </row>
    <row r="224" spans="1:8">
      <c r="A224" s="19"/>
      <c r="B224" s="18">
        <v>100000438661</v>
      </c>
      <c r="C224" s="19">
        <v>1</v>
      </c>
      <c r="D224" s="19" t="s">
        <v>89</v>
      </c>
      <c r="E224" s="17" t="s">
        <v>2614</v>
      </c>
      <c r="F224" s="17">
        <v>896.13</v>
      </c>
      <c r="G224" s="17">
        <v>-895.13</v>
      </c>
      <c r="H224" s="17">
        <v>1</v>
      </c>
    </row>
    <row r="225" spans="1:8">
      <c r="A225" s="19">
        <v>65</v>
      </c>
      <c r="B225" s="18">
        <v>100000438662</v>
      </c>
      <c r="C225" s="19">
        <v>0</v>
      </c>
      <c r="D225" s="19" t="s">
        <v>89</v>
      </c>
      <c r="E225" s="17" t="s">
        <v>2614</v>
      </c>
      <c r="F225" s="20">
        <v>6272.87</v>
      </c>
      <c r="G225" s="17">
        <v>-375.63</v>
      </c>
      <c r="H225" s="20">
        <v>5897.24</v>
      </c>
    </row>
    <row r="226" spans="1:8">
      <c r="A226" s="19"/>
      <c r="B226" s="18">
        <v>100000438662</v>
      </c>
      <c r="C226" s="19">
        <v>1</v>
      </c>
      <c r="D226" s="19" t="s">
        <v>89</v>
      </c>
      <c r="E226" s="17" t="s">
        <v>2614</v>
      </c>
      <c r="F226" s="17">
        <v>896.13</v>
      </c>
      <c r="G226" s="17">
        <v>-895.13</v>
      </c>
      <c r="H226" s="17">
        <v>1</v>
      </c>
    </row>
    <row r="227" spans="1:8">
      <c r="A227" s="19">
        <v>66</v>
      </c>
      <c r="B227" s="18">
        <v>100000438663</v>
      </c>
      <c r="C227" s="19">
        <v>0</v>
      </c>
      <c r="D227" s="19" t="s">
        <v>89</v>
      </c>
      <c r="E227" s="17" t="s">
        <v>2614</v>
      </c>
      <c r="F227" s="20">
        <v>6272.87</v>
      </c>
      <c r="G227" s="17">
        <v>-375.63</v>
      </c>
      <c r="H227" s="20">
        <v>5897.24</v>
      </c>
    </row>
    <row r="228" spans="1:8">
      <c r="A228" s="19"/>
      <c r="B228" s="18">
        <v>100000438663</v>
      </c>
      <c r="C228" s="19">
        <v>1</v>
      </c>
      <c r="D228" s="19" t="s">
        <v>89</v>
      </c>
      <c r="E228" s="17" t="s">
        <v>2614</v>
      </c>
      <c r="F228" s="17">
        <v>896.13</v>
      </c>
      <c r="G228" s="17">
        <v>-895.13</v>
      </c>
      <c r="H228" s="17">
        <v>1</v>
      </c>
    </row>
    <row r="229" spans="1:8">
      <c r="A229" s="19">
        <v>67</v>
      </c>
      <c r="B229" s="18">
        <v>100000438664</v>
      </c>
      <c r="C229" s="19">
        <v>0</v>
      </c>
      <c r="D229" s="19" t="s">
        <v>89</v>
      </c>
      <c r="E229" s="17" t="s">
        <v>2614</v>
      </c>
      <c r="F229" s="20">
        <v>6272.87</v>
      </c>
      <c r="G229" s="17">
        <v>-375.63</v>
      </c>
      <c r="H229" s="20">
        <v>5897.24</v>
      </c>
    </row>
    <row r="230" spans="1:8">
      <c r="A230" s="19"/>
      <c r="B230" s="18">
        <v>100000438664</v>
      </c>
      <c r="C230" s="19">
        <v>1</v>
      </c>
      <c r="D230" s="19" t="s">
        <v>89</v>
      </c>
      <c r="E230" s="17" t="s">
        <v>2614</v>
      </c>
      <c r="F230" s="17">
        <v>896.13</v>
      </c>
      <c r="G230" s="17">
        <v>-895.13</v>
      </c>
      <c r="H230" s="17">
        <v>1</v>
      </c>
    </row>
    <row r="231" spans="1:8">
      <c r="A231" s="19">
        <v>68</v>
      </c>
      <c r="B231" s="18">
        <v>100000438665</v>
      </c>
      <c r="C231" s="19">
        <v>0</v>
      </c>
      <c r="D231" s="19" t="s">
        <v>89</v>
      </c>
      <c r="E231" s="17" t="s">
        <v>2614</v>
      </c>
      <c r="F231" s="20">
        <v>6272.87</v>
      </c>
      <c r="G231" s="17">
        <v>-375.63</v>
      </c>
      <c r="H231" s="20">
        <v>5897.24</v>
      </c>
    </row>
    <row r="232" spans="1:8">
      <c r="A232" s="19"/>
      <c r="B232" s="18">
        <v>100000438665</v>
      </c>
      <c r="C232" s="19">
        <v>1</v>
      </c>
      <c r="D232" s="19" t="s">
        <v>89</v>
      </c>
      <c r="E232" s="17" t="s">
        <v>2614</v>
      </c>
      <c r="F232" s="17">
        <v>896.13</v>
      </c>
      <c r="G232" s="17">
        <v>-895.13</v>
      </c>
      <c r="H232" s="17">
        <v>1</v>
      </c>
    </row>
    <row r="233" spans="1:8">
      <c r="A233" s="19">
        <v>69</v>
      </c>
      <c r="B233" s="18">
        <v>100000438666</v>
      </c>
      <c r="C233" s="19">
        <v>0</v>
      </c>
      <c r="D233" s="19" t="s">
        <v>89</v>
      </c>
      <c r="E233" s="17" t="s">
        <v>2615</v>
      </c>
      <c r="F233" s="20">
        <v>8426.25</v>
      </c>
      <c r="G233" s="17">
        <v>-504.59</v>
      </c>
      <c r="H233" s="20">
        <v>7921.66</v>
      </c>
    </row>
    <row r="234" spans="1:8">
      <c r="A234" s="19"/>
      <c r="B234" s="18">
        <v>100000438666</v>
      </c>
      <c r="C234" s="19">
        <v>1</v>
      </c>
      <c r="D234" s="19" t="s">
        <v>89</v>
      </c>
      <c r="E234" s="17" t="s">
        <v>2615</v>
      </c>
      <c r="F234" s="20">
        <v>1203.75</v>
      </c>
      <c r="G234" s="20">
        <v>-1202.75</v>
      </c>
      <c r="H234" s="17">
        <v>1</v>
      </c>
    </row>
    <row r="235" spans="1:8">
      <c r="A235" s="19">
        <v>70</v>
      </c>
      <c r="B235" s="18">
        <v>100000438667</v>
      </c>
      <c r="C235" s="19">
        <v>0</v>
      </c>
      <c r="D235" s="19" t="s">
        <v>89</v>
      </c>
      <c r="E235" s="17" t="s">
        <v>2615</v>
      </c>
      <c r="F235" s="20">
        <v>8426.25</v>
      </c>
      <c r="G235" s="17">
        <v>-504.59</v>
      </c>
      <c r="H235" s="20">
        <v>7921.66</v>
      </c>
    </row>
    <row r="236" spans="1:8">
      <c r="A236" s="19"/>
      <c r="B236" s="18">
        <v>100000438667</v>
      </c>
      <c r="C236" s="19">
        <v>1</v>
      </c>
      <c r="D236" s="19" t="s">
        <v>89</v>
      </c>
      <c r="E236" s="17" t="s">
        <v>2615</v>
      </c>
      <c r="F236" s="20">
        <v>1203.75</v>
      </c>
      <c r="G236" s="20">
        <v>-1202.75</v>
      </c>
      <c r="H236" s="17">
        <v>1</v>
      </c>
    </row>
    <row r="237" spans="1:8">
      <c r="A237" s="19">
        <v>71</v>
      </c>
      <c r="B237" s="18">
        <v>100000438713</v>
      </c>
      <c r="C237" s="19">
        <v>0</v>
      </c>
      <c r="D237" s="19" t="s">
        <v>89</v>
      </c>
      <c r="E237" s="17" t="s">
        <v>2616</v>
      </c>
      <c r="F237" s="20">
        <v>31074.560000000001</v>
      </c>
      <c r="G237" s="20">
        <v>-1906.34</v>
      </c>
      <c r="H237" s="20">
        <v>29168.22</v>
      </c>
    </row>
    <row r="238" spans="1:8">
      <c r="A238" s="19"/>
      <c r="B238" s="18">
        <v>100000438713</v>
      </c>
      <c r="C238" s="19">
        <v>1</v>
      </c>
      <c r="D238" s="19" t="s">
        <v>89</v>
      </c>
      <c r="E238" s="17" t="s">
        <v>2616</v>
      </c>
      <c r="F238" s="20">
        <v>5305.44</v>
      </c>
      <c r="G238" s="20">
        <v>-5304.44</v>
      </c>
      <c r="H238" s="17">
        <v>1</v>
      </c>
    </row>
    <row r="239" spans="1:8">
      <c r="A239" s="19">
        <v>72</v>
      </c>
      <c r="B239" s="18">
        <v>100000438714</v>
      </c>
      <c r="C239" s="19">
        <v>0</v>
      </c>
      <c r="D239" s="19" t="s">
        <v>89</v>
      </c>
      <c r="E239" s="17" t="s">
        <v>2617</v>
      </c>
      <c r="F239" s="20">
        <v>20107.060000000001</v>
      </c>
      <c r="G239" s="20">
        <v>-1233.51</v>
      </c>
      <c r="H239" s="20">
        <v>18873.55</v>
      </c>
    </row>
    <row r="240" spans="1:8">
      <c r="A240" s="19"/>
      <c r="B240" s="18">
        <v>100000438714</v>
      </c>
      <c r="C240" s="19">
        <v>1</v>
      </c>
      <c r="D240" s="19" t="s">
        <v>89</v>
      </c>
      <c r="E240" s="17" t="s">
        <v>2617</v>
      </c>
      <c r="F240" s="20">
        <v>3432.94</v>
      </c>
      <c r="G240" s="20">
        <v>-3431.94</v>
      </c>
      <c r="H240" s="17">
        <v>1</v>
      </c>
    </row>
    <row r="241" spans="1:11">
      <c r="A241" s="19">
        <v>73</v>
      </c>
      <c r="B241" s="18">
        <v>100000438715</v>
      </c>
      <c r="C241" s="19">
        <v>0</v>
      </c>
      <c r="D241" s="19" t="s">
        <v>89</v>
      </c>
      <c r="E241" s="17" t="s">
        <v>2617</v>
      </c>
      <c r="F241" s="20">
        <v>20107.060000000001</v>
      </c>
      <c r="G241" s="20">
        <v>-1233.51</v>
      </c>
      <c r="H241" s="20">
        <v>18873.55</v>
      </c>
    </row>
    <row r="242" spans="1:11">
      <c r="A242" s="19"/>
      <c r="B242" s="18">
        <v>100000438715</v>
      </c>
      <c r="C242" s="19">
        <v>1</v>
      </c>
      <c r="D242" s="19" t="s">
        <v>89</v>
      </c>
      <c r="E242" s="17" t="s">
        <v>2617</v>
      </c>
      <c r="F242" s="20">
        <v>3432.94</v>
      </c>
      <c r="G242" s="20">
        <v>-3431.94</v>
      </c>
      <c r="H242" s="17">
        <v>1</v>
      </c>
    </row>
    <row r="243" spans="1:11">
      <c r="A243" s="21"/>
      <c r="B243" s="22" t="s">
        <v>93</v>
      </c>
      <c r="C243" s="15"/>
      <c r="D243" s="15"/>
      <c r="E243" s="21"/>
      <c r="F243" s="23">
        <f>SUM(F120:F242)</f>
        <v>1836434.87</v>
      </c>
      <c r="G243" s="23">
        <f t="shared" ref="G243:H243" si="10">SUM(G120:G242)</f>
        <v>-581982.1399999999</v>
      </c>
      <c r="H243" s="23">
        <f t="shared" si="10"/>
        <v>1254452.7299999993</v>
      </c>
      <c r="I243" s="36"/>
      <c r="J243" s="36"/>
      <c r="K243" s="12"/>
    </row>
    <row r="244" spans="1:11">
      <c r="A244" s="12"/>
      <c r="B244" s="13"/>
      <c r="C244" s="6"/>
      <c r="D244" s="6"/>
      <c r="E244" s="12"/>
      <c r="F244" s="14"/>
      <c r="G244" s="14"/>
      <c r="H244" s="14"/>
      <c r="I244" s="36"/>
      <c r="J244" s="36"/>
      <c r="K244" s="12"/>
    </row>
    <row r="245" spans="1:11">
      <c r="A245" s="13" t="s">
        <v>278</v>
      </c>
      <c r="B245" s="13"/>
      <c r="C245" s="6"/>
      <c r="D245" s="6"/>
      <c r="E245" s="12"/>
      <c r="F245" s="14"/>
      <c r="G245" s="14"/>
      <c r="H245" s="14"/>
      <c r="I245" s="36"/>
      <c r="J245" s="36"/>
      <c r="K245" s="12"/>
    </row>
    <row r="246" spans="1:11">
      <c r="A246" s="15" t="s">
        <v>273</v>
      </c>
      <c r="B246" s="16" t="s">
        <v>1</v>
      </c>
      <c r="C246" s="15" t="s">
        <v>2</v>
      </c>
      <c r="D246" s="15" t="s">
        <v>274</v>
      </c>
      <c r="E246" s="15" t="s">
        <v>3</v>
      </c>
      <c r="F246" s="15" t="s">
        <v>4</v>
      </c>
      <c r="G246" s="15" t="s">
        <v>307</v>
      </c>
      <c r="H246" s="15" t="s">
        <v>6</v>
      </c>
      <c r="I246" s="34"/>
      <c r="J246" s="34"/>
      <c r="K246" s="6"/>
    </row>
    <row r="247" spans="1:11">
      <c r="A247" s="19">
        <v>1</v>
      </c>
      <c r="B247" s="18">
        <v>100000008245</v>
      </c>
      <c r="C247" s="19">
        <v>0</v>
      </c>
      <c r="D247" s="19" t="s">
        <v>2618</v>
      </c>
      <c r="E247" s="17" t="s">
        <v>2619</v>
      </c>
      <c r="F247" s="20">
        <v>88400</v>
      </c>
      <c r="G247" s="20">
        <v>-88399</v>
      </c>
      <c r="H247" s="17">
        <v>1</v>
      </c>
    </row>
    <row r="248" spans="1:11">
      <c r="A248" s="19">
        <v>2</v>
      </c>
      <c r="B248" s="18">
        <v>100000008248</v>
      </c>
      <c r="C248" s="19">
        <v>0</v>
      </c>
      <c r="D248" s="19" t="s">
        <v>2620</v>
      </c>
      <c r="E248" s="17" t="s">
        <v>366</v>
      </c>
      <c r="F248" s="20">
        <v>421137</v>
      </c>
      <c r="G248" s="20">
        <v>-421136</v>
      </c>
      <c r="H248" s="17">
        <v>1</v>
      </c>
    </row>
    <row r="249" spans="1:11">
      <c r="A249" s="19">
        <v>3</v>
      </c>
      <c r="B249" s="18">
        <v>100000008250</v>
      </c>
      <c r="C249" s="19">
        <v>0</v>
      </c>
      <c r="D249" s="19" t="s">
        <v>2621</v>
      </c>
      <c r="E249" s="17" t="s">
        <v>366</v>
      </c>
      <c r="F249" s="20">
        <v>46793</v>
      </c>
      <c r="G249" s="20">
        <v>-46792</v>
      </c>
      <c r="H249" s="17">
        <v>1</v>
      </c>
    </row>
    <row r="250" spans="1:11">
      <c r="A250" s="19">
        <v>4</v>
      </c>
      <c r="B250" s="18">
        <v>100000008251</v>
      </c>
      <c r="C250" s="19">
        <v>0</v>
      </c>
      <c r="D250" s="19" t="s">
        <v>2622</v>
      </c>
      <c r="E250" s="17" t="s">
        <v>2623</v>
      </c>
      <c r="F250" s="20">
        <v>23000</v>
      </c>
      <c r="G250" s="20">
        <v>-22999</v>
      </c>
      <c r="H250" s="17">
        <v>1</v>
      </c>
    </row>
    <row r="251" spans="1:11">
      <c r="A251" s="19">
        <v>5</v>
      </c>
      <c r="B251" s="18">
        <v>100000008253</v>
      </c>
      <c r="C251" s="19">
        <v>0</v>
      </c>
      <c r="D251" s="19" t="s">
        <v>2622</v>
      </c>
      <c r="E251" s="17" t="s">
        <v>2623</v>
      </c>
      <c r="F251" s="20">
        <v>125000</v>
      </c>
      <c r="G251" s="20">
        <v>-124999</v>
      </c>
      <c r="H251" s="17">
        <v>1</v>
      </c>
    </row>
    <row r="252" spans="1:11">
      <c r="A252" s="19">
        <v>6</v>
      </c>
      <c r="B252" s="18">
        <v>100000008255</v>
      </c>
      <c r="C252" s="19">
        <v>0</v>
      </c>
      <c r="D252" s="19" t="s">
        <v>2622</v>
      </c>
      <c r="E252" s="17" t="s">
        <v>2623</v>
      </c>
      <c r="F252" s="20">
        <v>58600</v>
      </c>
      <c r="G252" s="20">
        <v>-58599</v>
      </c>
      <c r="H252" s="17">
        <v>1</v>
      </c>
    </row>
    <row r="253" spans="1:11">
      <c r="A253" s="19">
        <v>7</v>
      </c>
      <c r="B253" s="18">
        <v>100000008257</v>
      </c>
      <c r="C253" s="19">
        <v>0</v>
      </c>
      <c r="D253" s="19" t="s">
        <v>2622</v>
      </c>
      <c r="E253" s="17" t="s">
        <v>2623</v>
      </c>
      <c r="F253" s="20">
        <v>96600</v>
      </c>
      <c r="G253" s="20">
        <v>-96599</v>
      </c>
      <c r="H253" s="17">
        <v>1</v>
      </c>
    </row>
    <row r="254" spans="1:11">
      <c r="A254" s="19">
        <v>8</v>
      </c>
      <c r="B254" s="18">
        <v>100000008258</v>
      </c>
      <c r="C254" s="19">
        <v>0</v>
      </c>
      <c r="D254" s="19" t="s">
        <v>2622</v>
      </c>
      <c r="E254" s="17" t="s">
        <v>2623</v>
      </c>
      <c r="F254" s="20">
        <v>100500</v>
      </c>
      <c r="G254" s="20">
        <v>-100499</v>
      </c>
      <c r="H254" s="17">
        <v>1</v>
      </c>
    </row>
    <row r="255" spans="1:11">
      <c r="A255" s="19">
        <v>9</v>
      </c>
      <c r="B255" s="18">
        <v>100000008260</v>
      </c>
      <c r="C255" s="19">
        <v>0</v>
      </c>
      <c r="D255" s="19" t="s">
        <v>2622</v>
      </c>
      <c r="E255" s="17" t="s">
        <v>2623</v>
      </c>
      <c r="F255" s="20">
        <v>70000</v>
      </c>
      <c r="G255" s="20">
        <v>-69999</v>
      </c>
      <c r="H255" s="17">
        <v>1</v>
      </c>
    </row>
    <row r="256" spans="1:11">
      <c r="A256" s="19">
        <v>10</v>
      </c>
      <c r="B256" s="18">
        <v>100000008262</v>
      </c>
      <c r="C256" s="19">
        <v>0</v>
      </c>
      <c r="D256" s="19" t="s">
        <v>2622</v>
      </c>
      <c r="E256" s="17" t="s">
        <v>2623</v>
      </c>
      <c r="F256" s="20">
        <v>37000</v>
      </c>
      <c r="G256" s="20">
        <v>-36999</v>
      </c>
      <c r="H256" s="17">
        <v>1</v>
      </c>
    </row>
    <row r="257" spans="1:8">
      <c r="A257" s="19">
        <v>11</v>
      </c>
      <c r="B257" s="18">
        <v>100000008263</v>
      </c>
      <c r="C257" s="19">
        <v>0</v>
      </c>
      <c r="D257" s="19" t="s">
        <v>2624</v>
      </c>
      <c r="E257" s="17" t="s">
        <v>2623</v>
      </c>
      <c r="F257" s="20">
        <v>46000</v>
      </c>
      <c r="G257" s="20">
        <v>-45999</v>
      </c>
      <c r="H257" s="17">
        <v>1</v>
      </c>
    </row>
    <row r="258" spans="1:8">
      <c r="A258" s="19">
        <v>12</v>
      </c>
      <c r="B258" s="18">
        <v>100000008265</v>
      </c>
      <c r="C258" s="19">
        <v>0</v>
      </c>
      <c r="D258" s="19" t="s">
        <v>2624</v>
      </c>
      <c r="E258" s="17" t="s">
        <v>2623</v>
      </c>
      <c r="F258" s="20">
        <v>28000</v>
      </c>
      <c r="G258" s="20">
        <v>-27999</v>
      </c>
      <c r="H258" s="17">
        <v>1</v>
      </c>
    </row>
    <row r="259" spans="1:8">
      <c r="A259" s="19">
        <v>13</v>
      </c>
      <c r="B259" s="18">
        <v>100000008267</v>
      </c>
      <c r="C259" s="19">
        <v>0</v>
      </c>
      <c r="D259" s="19" t="s">
        <v>2624</v>
      </c>
      <c r="E259" s="17" t="s">
        <v>2623</v>
      </c>
      <c r="F259" s="20">
        <v>31000</v>
      </c>
      <c r="G259" s="20">
        <v>-30999</v>
      </c>
      <c r="H259" s="17">
        <v>1</v>
      </c>
    </row>
    <row r="260" spans="1:8">
      <c r="A260" s="19">
        <v>14</v>
      </c>
      <c r="B260" s="18">
        <v>100000008269</v>
      </c>
      <c r="C260" s="19">
        <v>0</v>
      </c>
      <c r="D260" s="19" t="s">
        <v>2624</v>
      </c>
      <c r="E260" s="17" t="s">
        <v>2623</v>
      </c>
      <c r="F260" s="20">
        <v>64000</v>
      </c>
      <c r="G260" s="20">
        <v>-63999</v>
      </c>
      <c r="H260" s="17">
        <v>1</v>
      </c>
    </row>
    <row r="261" spans="1:8">
      <c r="A261" s="19">
        <v>15</v>
      </c>
      <c r="B261" s="18">
        <v>100000008271</v>
      </c>
      <c r="C261" s="19">
        <v>0</v>
      </c>
      <c r="D261" s="19" t="s">
        <v>2624</v>
      </c>
      <c r="E261" s="17" t="s">
        <v>2623</v>
      </c>
      <c r="F261" s="20">
        <v>288000</v>
      </c>
      <c r="G261" s="20">
        <v>-287999</v>
      </c>
      <c r="H261" s="17">
        <v>1</v>
      </c>
    </row>
    <row r="262" spans="1:8">
      <c r="A262" s="19">
        <v>16</v>
      </c>
      <c r="B262" s="18">
        <v>100000008273</v>
      </c>
      <c r="C262" s="19">
        <v>0</v>
      </c>
      <c r="D262" s="19" t="s">
        <v>2622</v>
      </c>
      <c r="E262" s="17" t="s">
        <v>2625</v>
      </c>
      <c r="F262" s="20">
        <v>58100</v>
      </c>
      <c r="G262" s="20">
        <v>-58099</v>
      </c>
      <c r="H262" s="17">
        <v>1</v>
      </c>
    </row>
    <row r="263" spans="1:8">
      <c r="A263" s="19">
        <v>17</v>
      </c>
      <c r="B263" s="18">
        <v>100000008276</v>
      </c>
      <c r="C263" s="19">
        <v>0</v>
      </c>
      <c r="D263" s="19" t="s">
        <v>2622</v>
      </c>
      <c r="E263" s="17" t="s">
        <v>2626</v>
      </c>
      <c r="F263" s="20">
        <v>162010</v>
      </c>
      <c r="G263" s="20">
        <v>-162009</v>
      </c>
      <c r="H263" s="17">
        <v>1</v>
      </c>
    </row>
    <row r="264" spans="1:8">
      <c r="A264" s="19">
        <v>18</v>
      </c>
      <c r="B264" s="18">
        <v>100000008279</v>
      </c>
      <c r="C264" s="19">
        <v>0</v>
      </c>
      <c r="D264" s="19" t="s">
        <v>2622</v>
      </c>
      <c r="E264" s="17" t="s">
        <v>2627</v>
      </c>
      <c r="F264" s="20">
        <v>21500</v>
      </c>
      <c r="G264" s="20">
        <v>-21499</v>
      </c>
      <c r="H264" s="17">
        <v>1</v>
      </c>
    </row>
    <row r="265" spans="1:8">
      <c r="A265" s="19">
        <v>19</v>
      </c>
      <c r="B265" s="18">
        <v>100000008281</v>
      </c>
      <c r="C265" s="19">
        <v>0</v>
      </c>
      <c r="D265" s="19" t="s">
        <v>2622</v>
      </c>
      <c r="E265" s="17" t="s">
        <v>2628</v>
      </c>
      <c r="F265" s="20">
        <v>69540</v>
      </c>
      <c r="G265" s="20">
        <v>-69539</v>
      </c>
      <c r="H265" s="17">
        <v>1</v>
      </c>
    </row>
    <row r="266" spans="1:8">
      <c r="A266" s="19">
        <v>20</v>
      </c>
      <c r="B266" s="18">
        <v>100000008284</v>
      </c>
      <c r="C266" s="19">
        <v>0</v>
      </c>
      <c r="D266" s="19" t="s">
        <v>2622</v>
      </c>
      <c r="E266" s="17" t="s">
        <v>2629</v>
      </c>
      <c r="F266" s="20">
        <v>7030</v>
      </c>
      <c r="G266" s="20">
        <v>-7029</v>
      </c>
      <c r="H266" s="17">
        <v>1</v>
      </c>
    </row>
    <row r="267" spans="1:8">
      <c r="A267" s="19">
        <v>21</v>
      </c>
      <c r="B267" s="18">
        <v>100000008286</v>
      </c>
      <c r="C267" s="19">
        <v>0</v>
      </c>
      <c r="D267" s="19" t="s">
        <v>2622</v>
      </c>
      <c r="E267" s="17" t="s">
        <v>2630</v>
      </c>
      <c r="F267" s="20">
        <v>25000</v>
      </c>
      <c r="G267" s="20">
        <v>-24999</v>
      </c>
      <c r="H267" s="17">
        <v>1</v>
      </c>
    </row>
    <row r="268" spans="1:8">
      <c r="A268" s="19">
        <v>22</v>
      </c>
      <c r="B268" s="18">
        <v>100000008288</v>
      </c>
      <c r="C268" s="19">
        <v>0</v>
      </c>
      <c r="D268" s="19" t="s">
        <v>2622</v>
      </c>
      <c r="E268" s="17" t="s">
        <v>2631</v>
      </c>
      <c r="F268" s="20">
        <v>10250</v>
      </c>
      <c r="G268" s="20">
        <v>-10249</v>
      </c>
      <c r="H268" s="17">
        <v>1</v>
      </c>
    </row>
    <row r="269" spans="1:8">
      <c r="A269" s="19">
        <v>23</v>
      </c>
      <c r="B269" s="18">
        <v>100000008291</v>
      </c>
      <c r="C269" s="19">
        <v>0</v>
      </c>
      <c r="D269" s="19" t="s">
        <v>2622</v>
      </c>
      <c r="E269" s="17" t="s">
        <v>2632</v>
      </c>
      <c r="F269" s="20">
        <v>11610</v>
      </c>
      <c r="G269" s="20">
        <v>-11609</v>
      </c>
      <c r="H269" s="17">
        <v>1</v>
      </c>
    </row>
    <row r="270" spans="1:8">
      <c r="A270" s="19">
        <v>24</v>
      </c>
      <c r="B270" s="18">
        <v>100000008295</v>
      </c>
      <c r="C270" s="19">
        <v>0</v>
      </c>
      <c r="D270" s="19" t="s">
        <v>2622</v>
      </c>
      <c r="E270" s="17" t="s">
        <v>2633</v>
      </c>
      <c r="F270" s="20">
        <v>24591</v>
      </c>
      <c r="G270" s="20">
        <v>-24590</v>
      </c>
      <c r="H270" s="17">
        <v>1</v>
      </c>
    </row>
    <row r="271" spans="1:8">
      <c r="A271" s="19">
        <v>25</v>
      </c>
      <c r="B271" s="18">
        <v>100000008297</v>
      </c>
      <c r="C271" s="19">
        <v>0</v>
      </c>
      <c r="D271" s="19" t="s">
        <v>2622</v>
      </c>
      <c r="E271" s="17" t="s">
        <v>2634</v>
      </c>
      <c r="F271" s="20">
        <v>63000</v>
      </c>
      <c r="G271" s="20">
        <v>-62999</v>
      </c>
      <c r="H271" s="17">
        <v>1</v>
      </c>
    </row>
    <row r="272" spans="1:8">
      <c r="A272" s="19">
        <v>26</v>
      </c>
      <c r="B272" s="18">
        <v>100000008300</v>
      </c>
      <c r="C272" s="19">
        <v>0</v>
      </c>
      <c r="D272" s="19" t="s">
        <v>2622</v>
      </c>
      <c r="E272" s="17" t="s">
        <v>2635</v>
      </c>
      <c r="F272" s="20">
        <v>7000</v>
      </c>
      <c r="G272" s="20">
        <v>-6999</v>
      </c>
      <c r="H272" s="17">
        <v>1</v>
      </c>
    </row>
    <row r="273" spans="1:8">
      <c r="A273" s="19">
        <v>27</v>
      </c>
      <c r="B273" s="18">
        <v>100000008301</v>
      </c>
      <c r="C273" s="19">
        <v>0</v>
      </c>
      <c r="D273" s="19" t="s">
        <v>2622</v>
      </c>
      <c r="E273" s="17" t="s">
        <v>2636</v>
      </c>
      <c r="F273" s="20">
        <v>15840</v>
      </c>
      <c r="G273" s="20">
        <v>-15839</v>
      </c>
      <c r="H273" s="17">
        <v>1</v>
      </c>
    </row>
    <row r="274" spans="1:8">
      <c r="A274" s="19">
        <v>28</v>
      </c>
      <c r="B274" s="18">
        <v>100000008303</v>
      </c>
      <c r="C274" s="19">
        <v>0</v>
      </c>
      <c r="D274" s="19" t="s">
        <v>2622</v>
      </c>
      <c r="E274" s="17" t="s">
        <v>2637</v>
      </c>
      <c r="F274" s="20">
        <v>40725</v>
      </c>
      <c r="G274" s="20">
        <v>-40724</v>
      </c>
      <c r="H274" s="17">
        <v>1</v>
      </c>
    </row>
    <row r="275" spans="1:8">
      <c r="A275" s="19">
        <v>29</v>
      </c>
      <c r="B275" s="18">
        <v>100000008306</v>
      </c>
      <c r="C275" s="19">
        <v>0</v>
      </c>
      <c r="D275" s="19" t="s">
        <v>2622</v>
      </c>
      <c r="E275" s="17" t="s">
        <v>2638</v>
      </c>
      <c r="F275" s="20">
        <v>37600</v>
      </c>
      <c r="G275" s="20">
        <v>-37599</v>
      </c>
      <c r="H275" s="17">
        <v>1</v>
      </c>
    </row>
    <row r="276" spans="1:8">
      <c r="A276" s="19">
        <v>30</v>
      </c>
      <c r="B276" s="18">
        <v>100000008309</v>
      </c>
      <c r="C276" s="19">
        <v>0</v>
      </c>
      <c r="D276" s="19" t="s">
        <v>2622</v>
      </c>
      <c r="E276" s="17" t="s">
        <v>2639</v>
      </c>
      <c r="F276" s="20">
        <v>26800</v>
      </c>
      <c r="G276" s="20">
        <v>-26799</v>
      </c>
      <c r="H276" s="17">
        <v>1</v>
      </c>
    </row>
    <row r="277" spans="1:8">
      <c r="A277" s="19">
        <v>31</v>
      </c>
      <c r="B277" s="18">
        <v>100000008311</v>
      </c>
      <c r="C277" s="19">
        <v>0</v>
      </c>
      <c r="D277" s="19" t="s">
        <v>2622</v>
      </c>
      <c r="E277" s="17" t="s">
        <v>2640</v>
      </c>
      <c r="F277" s="20">
        <v>59660</v>
      </c>
      <c r="G277" s="20">
        <v>-59659</v>
      </c>
      <c r="H277" s="17">
        <v>1</v>
      </c>
    </row>
    <row r="278" spans="1:8">
      <c r="A278" s="19">
        <v>32</v>
      </c>
      <c r="B278" s="18">
        <v>100000008315</v>
      </c>
      <c r="C278" s="19">
        <v>0</v>
      </c>
      <c r="D278" s="19" t="s">
        <v>2622</v>
      </c>
      <c r="E278" s="17" t="s">
        <v>2641</v>
      </c>
      <c r="F278" s="20">
        <v>151900</v>
      </c>
      <c r="G278" s="20">
        <v>-151899</v>
      </c>
      <c r="H278" s="17">
        <v>1</v>
      </c>
    </row>
    <row r="279" spans="1:8">
      <c r="A279" s="19">
        <v>33</v>
      </c>
      <c r="B279" s="18">
        <v>100000008318</v>
      </c>
      <c r="C279" s="19">
        <v>0</v>
      </c>
      <c r="D279" s="19" t="s">
        <v>2622</v>
      </c>
      <c r="E279" s="17" t="s">
        <v>2642</v>
      </c>
      <c r="F279" s="20">
        <v>16200</v>
      </c>
      <c r="G279" s="20">
        <v>-16199</v>
      </c>
      <c r="H279" s="17">
        <v>1</v>
      </c>
    </row>
    <row r="280" spans="1:8">
      <c r="A280" s="19">
        <v>34</v>
      </c>
      <c r="B280" s="18">
        <v>100000008320</v>
      </c>
      <c r="C280" s="19">
        <v>0</v>
      </c>
      <c r="D280" s="19" t="s">
        <v>2622</v>
      </c>
      <c r="E280" s="17" t="s">
        <v>2643</v>
      </c>
      <c r="F280" s="20">
        <v>124700</v>
      </c>
      <c r="G280" s="20">
        <v>-124699</v>
      </c>
      <c r="H280" s="17">
        <v>1</v>
      </c>
    </row>
    <row r="281" spans="1:8">
      <c r="A281" s="19">
        <v>35</v>
      </c>
      <c r="B281" s="18">
        <v>100000008323</v>
      </c>
      <c r="C281" s="19">
        <v>0</v>
      </c>
      <c r="D281" s="19" t="s">
        <v>2622</v>
      </c>
      <c r="E281" s="17" t="s">
        <v>2644</v>
      </c>
      <c r="F281" s="20">
        <v>15200</v>
      </c>
      <c r="G281" s="20">
        <v>-15199</v>
      </c>
      <c r="H281" s="17">
        <v>1</v>
      </c>
    </row>
    <row r="282" spans="1:8">
      <c r="A282" s="19">
        <v>36</v>
      </c>
      <c r="B282" s="18">
        <v>100000008326</v>
      </c>
      <c r="C282" s="19">
        <v>0</v>
      </c>
      <c r="D282" s="19" t="s">
        <v>2622</v>
      </c>
      <c r="E282" s="17" t="s">
        <v>2645</v>
      </c>
      <c r="F282" s="20">
        <v>6320</v>
      </c>
      <c r="G282" s="20">
        <v>-6319</v>
      </c>
      <c r="H282" s="17">
        <v>1</v>
      </c>
    </row>
    <row r="283" spans="1:8">
      <c r="A283" s="19">
        <v>37</v>
      </c>
      <c r="B283" s="18">
        <v>100000008327</v>
      </c>
      <c r="C283" s="19">
        <v>0</v>
      </c>
      <c r="D283" s="19" t="s">
        <v>2622</v>
      </c>
      <c r="E283" s="17" t="s">
        <v>2646</v>
      </c>
      <c r="F283" s="20">
        <v>6000</v>
      </c>
      <c r="G283" s="20">
        <v>-5999</v>
      </c>
      <c r="H283" s="17">
        <v>1</v>
      </c>
    </row>
    <row r="284" spans="1:8">
      <c r="A284" s="19">
        <v>38</v>
      </c>
      <c r="B284" s="18">
        <v>100000008330</v>
      </c>
      <c r="C284" s="19">
        <v>0</v>
      </c>
      <c r="D284" s="19" t="s">
        <v>2622</v>
      </c>
      <c r="E284" s="17" t="s">
        <v>2647</v>
      </c>
      <c r="F284" s="20">
        <v>94950</v>
      </c>
      <c r="G284" s="20">
        <v>-94949</v>
      </c>
      <c r="H284" s="17">
        <v>1</v>
      </c>
    </row>
    <row r="285" spans="1:8">
      <c r="A285" s="19">
        <v>39</v>
      </c>
      <c r="B285" s="18">
        <v>100000008333</v>
      </c>
      <c r="C285" s="19">
        <v>0</v>
      </c>
      <c r="D285" s="19" t="s">
        <v>2622</v>
      </c>
      <c r="E285" s="17" t="s">
        <v>2648</v>
      </c>
      <c r="F285" s="20">
        <v>42000</v>
      </c>
      <c r="G285" s="20">
        <v>-41999</v>
      </c>
      <c r="H285" s="17">
        <v>1</v>
      </c>
    </row>
    <row r="286" spans="1:8">
      <c r="A286" s="19">
        <v>40</v>
      </c>
      <c r="B286" s="18">
        <v>100000008337</v>
      </c>
      <c r="C286" s="19">
        <v>0</v>
      </c>
      <c r="D286" s="19" t="s">
        <v>2622</v>
      </c>
      <c r="E286" s="17" t="s">
        <v>2649</v>
      </c>
      <c r="F286" s="20">
        <v>72000</v>
      </c>
      <c r="G286" s="20">
        <v>-71999</v>
      </c>
      <c r="H286" s="17">
        <v>1</v>
      </c>
    </row>
    <row r="287" spans="1:8">
      <c r="A287" s="19">
        <v>41</v>
      </c>
      <c r="B287" s="18">
        <v>100000008342</v>
      </c>
      <c r="C287" s="19">
        <v>0</v>
      </c>
      <c r="D287" s="19" t="s">
        <v>2622</v>
      </c>
      <c r="E287" s="17" t="s">
        <v>2650</v>
      </c>
      <c r="F287" s="20">
        <v>40000</v>
      </c>
      <c r="G287" s="20">
        <v>-39999</v>
      </c>
      <c r="H287" s="17">
        <v>1</v>
      </c>
    </row>
    <row r="288" spans="1:8">
      <c r="A288" s="19">
        <v>42</v>
      </c>
      <c r="B288" s="18">
        <v>100000008346</v>
      </c>
      <c r="C288" s="19">
        <v>0</v>
      </c>
      <c r="D288" s="19" t="s">
        <v>2622</v>
      </c>
      <c r="E288" s="17" t="s">
        <v>2651</v>
      </c>
      <c r="F288" s="20">
        <v>14000</v>
      </c>
      <c r="G288" s="20">
        <v>-13999</v>
      </c>
      <c r="H288" s="17">
        <v>1</v>
      </c>
    </row>
    <row r="289" spans="1:8">
      <c r="A289" s="19">
        <v>43</v>
      </c>
      <c r="B289" s="18">
        <v>100000008350</v>
      </c>
      <c r="C289" s="19">
        <v>0</v>
      </c>
      <c r="D289" s="19" t="s">
        <v>2622</v>
      </c>
      <c r="E289" s="17" t="s">
        <v>2652</v>
      </c>
      <c r="F289" s="20">
        <v>12000</v>
      </c>
      <c r="G289" s="20">
        <v>-11999</v>
      </c>
      <c r="H289" s="17">
        <v>1</v>
      </c>
    </row>
    <row r="290" spans="1:8">
      <c r="A290" s="19">
        <v>44</v>
      </c>
      <c r="B290" s="18">
        <v>100000008353</v>
      </c>
      <c r="C290" s="19">
        <v>0</v>
      </c>
      <c r="D290" s="19" t="s">
        <v>2653</v>
      </c>
      <c r="E290" s="17" t="s">
        <v>366</v>
      </c>
      <c r="F290" s="20">
        <v>70300</v>
      </c>
      <c r="G290" s="20">
        <v>-70299</v>
      </c>
      <c r="H290" s="17">
        <v>1</v>
      </c>
    </row>
    <row r="291" spans="1:8">
      <c r="A291" s="19">
        <v>45</v>
      </c>
      <c r="B291" s="18">
        <v>100000008357</v>
      </c>
      <c r="C291" s="19">
        <v>0</v>
      </c>
      <c r="D291" s="19" t="s">
        <v>2653</v>
      </c>
      <c r="E291" s="17" t="s">
        <v>368</v>
      </c>
      <c r="F291" s="20">
        <v>35000</v>
      </c>
      <c r="G291" s="20">
        <v>-34999</v>
      </c>
      <c r="H291" s="17">
        <v>1</v>
      </c>
    </row>
    <row r="292" spans="1:8">
      <c r="A292" s="19">
        <v>46</v>
      </c>
      <c r="B292" s="18">
        <v>100000008360</v>
      </c>
      <c r="C292" s="19">
        <v>0</v>
      </c>
      <c r="D292" s="19" t="s">
        <v>2653</v>
      </c>
      <c r="E292" s="17" t="s">
        <v>2654</v>
      </c>
      <c r="F292" s="20">
        <v>8100</v>
      </c>
      <c r="G292" s="20">
        <v>-8099</v>
      </c>
      <c r="H292" s="17">
        <v>1</v>
      </c>
    </row>
    <row r="293" spans="1:8">
      <c r="A293" s="19">
        <v>47</v>
      </c>
      <c r="B293" s="18">
        <v>100000008363</v>
      </c>
      <c r="C293" s="19">
        <v>0</v>
      </c>
      <c r="D293" s="19" t="s">
        <v>2653</v>
      </c>
      <c r="E293" s="17" t="s">
        <v>2655</v>
      </c>
      <c r="F293" s="20">
        <v>15000</v>
      </c>
      <c r="G293" s="20">
        <v>-14999</v>
      </c>
      <c r="H293" s="17">
        <v>1</v>
      </c>
    </row>
    <row r="294" spans="1:8">
      <c r="A294" s="19">
        <v>48</v>
      </c>
      <c r="B294" s="18">
        <v>100000008367</v>
      </c>
      <c r="C294" s="19">
        <v>0</v>
      </c>
      <c r="D294" s="19" t="s">
        <v>2653</v>
      </c>
      <c r="E294" s="17" t="s">
        <v>2656</v>
      </c>
      <c r="F294" s="20">
        <v>10000</v>
      </c>
      <c r="G294" s="20">
        <v>-9999</v>
      </c>
      <c r="H294" s="17">
        <v>1</v>
      </c>
    </row>
    <row r="295" spans="1:8">
      <c r="A295" s="19">
        <v>49</v>
      </c>
      <c r="B295" s="18">
        <v>100000008370</v>
      </c>
      <c r="C295" s="19">
        <v>0</v>
      </c>
      <c r="D295" s="19" t="s">
        <v>2624</v>
      </c>
      <c r="E295" s="17" t="s">
        <v>2657</v>
      </c>
      <c r="F295" s="20">
        <v>12000</v>
      </c>
      <c r="G295" s="20">
        <v>-11999</v>
      </c>
      <c r="H295" s="17">
        <v>1</v>
      </c>
    </row>
    <row r="296" spans="1:8">
      <c r="A296" s="19">
        <v>50</v>
      </c>
      <c r="B296" s="18">
        <v>100000008375</v>
      </c>
      <c r="C296" s="19">
        <v>0</v>
      </c>
      <c r="D296" s="19" t="s">
        <v>2624</v>
      </c>
      <c r="E296" s="17" t="s">
        <v>2658</v>
      </c>
      <c r="F296" s="20">
        <v>19000</v>
      </c>
      <c r="G296" s="20">
        <v>-18999</v>
      </c>
      <c r="H296" s="17">
        <v>1</v>
      </c>
    </row>
    <row r="297" spans="1:8">
      <c r="A297" s="19">
        <v>51</v>
      </c>
      <c r="B297" s="18">
        <v>100000008377</v>
      </c>
      <c r="C297" s="19">
        <v>0</v>
      </c>
      <c r="D297" s="19" t="s">
        <v>2624</v>
      </c>
      <c r="E297" s="17" t="s">
        <v>2659</v>
      </c>
      <c r="F297" s="20">
        <v>64500</v>
      </c>
      <c r="G297" s="20">
        <v>-64499</v>
      </c>
      <c r="H297" s="17">
        <v>1</v>
      </c>
    </row>
    <row r="298" spans="1:8">
      <c r="A298" s="19">
        <v>52</v>
      </c>
      <c r="B298" s="18">
        <v>100000008379</v>
      </c>
      <c r="C298" s="19">
        <v>0</v>
      </c>
      <c r="D298" s="19" t="s">
        <v>2624</v>
      </c>
      <c r="E298" s="17" t="s">
        <v>2660</v>
      </c>
      <c r="F298" s="20">
        <v>43000</v>
      </c>
      <c r="G298" s="20">
        <v>-42999</v>
      </c>
      <c r="H298" s="17">
        <v>1</v>
      </c>
    </row>
    <row r="299" spans="1:8">
      <c r="A299" s="19">
        <v>53</v>
      </c>
      <c r="B299" s="18">
        <v>100000008382</v>
      </c>
      <c r="C299" s="19">
        <v>0</v>
      </c>
      <c r="D299" s="19" t="s">
        <v>2624</v>
      </c>
      <c r="E299" s="17" t="s">
        <v>2661</v>
      </c>
      <c r="F299" s="20">
        <v>37500</v>
      </c>
      <c r="G299" s="20">
        <v>-37499</v>
      </c>
      <c r="H299" s="17">
        <v>1</v>
      </c>
    </row>
    <row r="300" spans="1:8">
      <c r="A300" s="19">
        <v>54</v>
      </c>
      <c r="B300" s="18">
        <v>100000008385</v>
      </c>
      <c r="C300" s="19">
        <v>0</v>
      </c>
      <c r="D300" s="19" t="s">
        <v>2624</v>
      </c>
      <c r="E300" s="17" t="s">
        <v>2662</v>
      </c>
      <c r="F300" s="20">
        <v>5500</v>
      </c>
      <c r="G300" s="20">
        <v>-5499</v>
      </c>
      <c r="H300" s="17">
        <v>1</v>
      </c>
    </row>
    <row r="301" spans="1:8">
      <c r="A301" s="19">
        <v>55</v>
      </c>
      <c r="B301" s="18">
        <v>100000008387</v>
      </c>
      <c r="C301" s="19">
        <v>0</v>
      </c>
      <c r="D301" s="19" t="s">
        <v>2624</v>
      </c>
      <c r="E301" s="17" t="s">
        <v>2663</v>
      </c>
      <c r="F301" s="20">
        <v>28000</v>
      </c>
      <c r="G301" s="20">
        <v>-27999</v>
      </c>
      <c r="H301" s="17">
        <v>1</v>
      </c>
    </row>
    <row r="302" spans="1:8">
      <c r="A302" s="19">
        <v>56</v>
      </c>
      <c r="B302" s="18">
        <v>100000008389</v>
      </c>
      <c r="C302" s="19">
        <v>0</v>
      </c>
      <c r="D302" s="19" t="s">
        <v>2624</v>
      </c>
      <c r="E302" s="17" t="s">
        <v>2664</v>
      </c>
      <c r="F302" s="20">
        <v>12800</v>
      </c>
      <c r="G302" s="20">
        <v>-12799</v>
      </c>
      <c r="H302" s="17">
        <v>1</v>
      </c>
    </row>
    <row r="303" spans="1:8">
      <c r="A303" s="19">
        <v>57</v>
      </c>
      <c r="B303" s="18">
        <v>100000008391</v>
      </c>
      <c r="C303" s="19">
        <v>0</v>
      </c>
      <c r="D303" s="19" t="s">
        <v>2624</v>
      </c>
      <c r="E303" s="17" t="s">
        <v>2665</v>
      </c>
      <c r="F303" s="20">
        <v>6600</v>
      </c>
      <c r="G303" s="20">
        <v>-6599</v>
      </c>
      <c r="H303" s="17">
        <v>1</v>
      </c>
    </row>
    <row r="304" spans="1:8">
      <c r="A304" s="19">
        <v>58</v>
      </c>
      <c r="B304" s="18">
        <v>100000008393</v>
      </c>
      <c r="C304" s="19">
        <v>0</v>
      </c>
      <c r="D304" s="19" t="s">
        <v>2624</v>
      </c>
      <c r="E304" s="17" t="s">
        <v>2666</v>
      </c>
      <c r="F304" s="20">
        <v>17400</v>
      </c>
      <c r="G304" s="20">
        <v>-17399</v>
      </c>
      <c r="H304" s="17">
        <v>1</v>
      </c>
    </row>
    <row r="305" spans="1:8">
      <c r="A305" s="19">
        <v>59</v>
      </c>
      <c r="B305" s="18">
        <v>100000008395</v>
      </c>
      <c r="C305" s="19">
        <v>0</v>
      </c>
      <c r="D305" s="19" t="s">
        <v>2624</v>
      </c>
      <c r="E305" s="17" t="s">
        <v>2667</v>
      </c>
      <c r="F305" s="20">
        <v>7800</v>
      </c>
      <c r="G305" s="20">
        <v>-7799</v>
      </c>
      <c r="H305" s="17">
        <v>1</v>
      </c>
    </row>
    <row r="306" spans="1:8">
      <c r="A306" s="19">
        <v>60</v>
      </c>
      <c r="B306" s="18">
        <v>100000008397</v>
      </c>
      <c r="C306" s="19">
        <v>0</v>
      </c>
      <c r="D306" s="19" t="s">
        <v>2624</v>
      </c>
      <c r="E306" s="17" t="s">
        <v>2668</v>
      </c>
      <c r="F306" s="20">
        <v>58000</v>
      </c>
      <c r="G306" s="20">
        <v>-57999</v>
      </c>
      <c r="H306" s="17">
        <v>1</v>
      </c>
    </row>
    <row r="307" spans="1:8">
      <c r="A307" s="19">
        <v>61</v>
      </c>
      <c r="B307" s="18">
        <v>100000008401</v>
      </c>
      <c r="C307" s="19">
        <v>0</v>
      </c>
      <c r="D307" s="19" t="s">
        <v>2624</v>
      </c>
      <c r="E307" s="17" t="s">
        <v>2669</v>
      </c>
      <c r="F307" s="20">
        <v>21250</v>
      </c>
      <c r="G307" s="20">
        <v>-21249</v>
      </c>
      <c r="H307" s="17">
        <v>1</v>
      </c>
    </row>
    <row r="308" spans="1:8">
      <c r="A308" s="19">
        <v>62</v>
      </c>
      <c r="B308" s="18">
        <v>100000008405</v>
      </c>
      <c r="C308" s="19">
        <v>0</v>
      </c>
      <c r="D308" s="19" t="s">
        <v>2624</v>
      </c>
      <c r="E308" s="17" t="s">
        <v>2670</v>
      </c>
      <c r="F308" s="20">
        <v>69000</v>
      </c>
      <c r="G308" s="20">
        <v>-68999</v>
      </c>
      <c r="H308" s="17">
        <v>1</v>
      </c>
    </row>
    <row r="309" spans="1:8">
      <c r="A309" s="19">
        <v>63</v>
      </c>
      <c r="B309" s="18">
        <v>100000008409</v>
      </c>
      <c r="C309" s="19">
        <v>0</v>
      </c>
      <c r="D309" s="19" t="s">
        <v>2624</v>
      </c>
      <c r="E309" s="17" t="s">
        <v>2671</v>
      </c>
      <c r="F309" s="20">
        <v>29900</v>
      </c>
      <c r="G309" s="20">
        <v>-29899</v>
      </c>
      <c r="H309" s="17">
        <v>1</v>
      </c>
    </row>
    <row r="310" spans="1:8">
      <c r="A310" s="19">
        <v>64</v>
      </c>
      <c r="B310" s="18">
        <v>100000008413</v>
      </c>
      <c r="C310" s="19">
        <v>0</v>
      </c>
      <c r="D310" s="19" t="s">
        <v>2624</v>
      </c>
      <c r="E310" s="17" t="s">
        <v>2672</v>
      </c>
      <c r="F310" s="20">
        <v>35200</v>
      </c>
      <c r="G310" s="20">
        <v>-35199</v>
      </c>
      <c r="H310" s="17">
        <v>1</v>
      </c>
    </row>
    <row r="311" spans="1:8">
      <c r="A311" s="19">
        <v>65</v>
      </c>
      <c r="B311" s="18">
        <v>100000008415</v>
      </c>
      <c r="C311" s="19">
        <v>0</v>
      </c>
      <c r="D311" s="19" t="s">
        <v>2624</v>
      </c>
      <c r="E311" s="17" t="s">
        <v>2673</v>
      </c>
      <c r="F311" s="20">
        <v>6500</v>
      </c>
      <c r="G311" s="20">
        <v>-6499</v>
      </c>
      <c r="H311" s="17">
        <v>1</v>
      </c>
    </row>
    <row r="312" spans="1:8">
      <c r="A312" s="19">
        <v>66</v>
      </c>
      <c r="B312" s="18">
        <v>100000008418</v>
      </c>
      <c r="C312" s="19">
        <v>0</v>
      </c>
      <c r="D312" s="19" t="s">
        <v>2624</v>
      </c>
      <c r="E312" s="17" t="s">
        <v>2674</v>
      </c>
      <c r="F312" s="20">
        <v>12000</v>
      </c>
      <c r="G312" s="20">
        <v>-11999</v>
      </c>
      <c r="H312" s="17">
        <v>1</v>
      </c>
    </row>
    <row r="313" spans="1:8">
      <c r="A313" s="19">
        <v>67</v>
      </c>
      <c r="B313" s="18">
        <v>100000008421</v>
      </c>
      <c r="C313" s="19">
        <v>0</v>
      </c>
      <c r="D313" s="19" t="s">
        <v>2624</v>
      </c>
      <c r="E313" s="17" t="s">
        <v>2675</v>
      </c>
      <c r="F313" s="20">
        <v>82650</v>
      </c>
      <c r="G313" s="20">
        <v>-82649</v>
      </c>
      <c r="H313" s="17">
        <v>1</v>
      </c>
    </row>
    <row r="314" spans="1:8">
      <c r="A314" s="19">
        <v>68</v>
      </c>
      <c r="B314" s="18">
        <v>100000008423</v>
      </c>
      <c r="C314" s="19">
        <v>0</v>
      </c>
      <c r="D314" s="19" t="s">
        <v>2624</v>
      </c>
      <c r="E314" s="17" t="s">
        <v>2676</v>
      </c>
      <c r="F314" s="20">
        <v>48450</v>
      </c>
      <c r="G314" s="20">
        <v>-48449</v>
      </c>
      <c r="H314" s="17">
        <v>1</v>
      </c>
    </row>
    <row r="315" spans="1:8">
      <c r="A315" s="19">
        <v>69</v>
      </c>
      <c r="B315" s="18">
        <v>100000008426</v>
      </c>
      <c r="C315" s="19">
        <v>0</v>
      </c>
      <c r="D315" s="19" t="s">
        <v>2624</v>
      </c>
      <c r="E315" s="17" t="s">
        <v>2677</v>
      </c>
      <c r="F315" s="20">
        <v>52800</v>
      </c>
      <c r="G315" s="20">
        <v>-52799</v>
      </c>
      <c r="H315" s="17">
        <v>1</v>
      </c>
    </row>
    <row r="316" spans="1:8">
      <c r="A316" s="19">
        <v>70</v>
      </c>
      <c r="B316" s="18">
        <v>100000008428</v>
      </c>
      <c r="C316" s="19">
        <v>0</v>
      </c>
      <c r="D316" s="19" t="s">
        <v>2624</v>
      </c>
      <c r="E316" s="17" t="s">
        <v>2678</v>
      </c>
      <c r="F316" s="20">
        <v>41600</v>
      </c>
      <c r="G316" s="20">
        <v>-41599</v>
      </c>
      <c r="H316" s="17">
        <v>1</v>
      </c>
    </row>
    <row r="317" spans="1:8">
      <c r="A317" s="19">
        <v>71</v>
      </c>
      <c r="B317" s="18">
        <v>100000008431</v>
      </c>
      <c r="C317" s="19">
        <v>0</v>
      </c>
      <c r="D317" s="19" t="s">
        <v>2624</v>
      </c>
      <c r="E317" s="17" t="s">
        <v>2679</v>
      </c>
      <c r="F317" s="20">
        <v>17000</v>
      </c>
      <c r="G317" s="20">
        <v>-16999</v>
      </c>
      <c r="H317" s="17">
        <v>1</v>
      </c>
    </row>
    <row r="318" spans="1:8">
      <c r="A318" s="19">
        <v>72</v>
      </c>
      <c r="B318" s="18">
        <v>100000008433</v>
      </c>
      <c r="C318" s="19">
        <v>0</v>
      </c>
      <c r="D318" s="19" t="s">
        <v>2624</v>
      </c>
      <c r="E318" s="17" t="s">
        <v>2680</v>
      </c>
      <c r="F318" s="20">
        <v>11400</v>
      </c>
      <c r="G318" s="20">
        <v>-11399</v>
      </c>
      <c r="H318" s="17">
        <v>1</v>
      </c>
    </row>
    <row r="319" spans="1:8">
      <c r="A319" s="19">
        <v>73</v>
      </c>
      <c r="B319" s="18">
        <v>100000008435</v>
      </c>
      <c r="C319" s="19">
        <v>0</v>
      </c>
      <c r="D319" s="19" t="s">
        <v>2624</v>
      </c>
      <c r="E319" s="17" t="s">
        <v>2681</v>
      </c>
      <c r="F319" s="20">
        <v>9000</v>
      </c>
      <c r="G319" s="20">
        <v>-8999</v>
      </c>
      <c r="H319" s="17">
        <v>1</v>
      </c>
    </row>
    <row r="320" spans="1:8">
      <c r="A320" s="19">
        <v>74</v>
      </c>
      <c r="B320" s="18">
        <v>100000008437</v>
      </c>
      <c r="C320" s="19">
        <v>0</v>
      </c>
      <c r="D320" s="19" t="s">
        <v>2624</v>
      </c>
      <c r="E320" s="17" t="s">
        <v>2682</v>
      </c>
      <c r="F320" s="20">
        <v>16000</v>
      </c>
      <c r="G320" s="20">
        <v>-15999</v>
      </c>
      <c r="H320" s="17">
        <v>1</v>
      </c>
    </row>
    <row r="321" spans="1:8">
      <c r="A321" s="19">
        <v>75</v>
      </c>
      <c r="B321" s="18">
        <v>100000008439</v>
      </c>
      <c r="C321" s="19">
        <v>0</v>
      </c>
      <c r="D321" s="19" t="s">
        <v>2624</v>
      </c>
      <c r="E321" s="17" t="s">
        <v>2683</v>
      </c>
      <c r="F321" s="20">
        <v>9000</v>
      </c>
      <c r="G321" s="20">
        <v>-8999</v>
      </c>
      <c r="H321" s="17">
        <v>1</v>
      </c>
    </row>
    <row r="322" spans="1:8">
      <c r="A322" s="19">
        <v>76</v>
      </c>
      <c r="B322" s="18">
        <v>100000008444</v>
      </c>
      <c r="C322" s="19">
        <v>0</v>
      </c>
      <c r="D322" s="19" t="s">
        <v>2624</v>
      </c>
      <c r="E322" s="17" t="s">
        <v>2684</v>
      </c>
      <c r="F322" s="20">
        <v>9000</v>
      </c>
      <c r="G322" s="20">
        <v>-8999</v>
      </c>
      <c r="H322" s="17">
        <v>1</v>
      </c>
    </row>
    <row r="323" spans="1:8">
      <c r="A323" s="19">
        <v>77</v>
      </c>
      <c r="B323" s="18">
        <v>100000008446</v>
      </c>
      <c r="C323" s="19">
        <v>0</v>
      </c>
      <c r="D323" s="19" t="s">
        <v>2624</v>
      </c>
      <c r="E323" s="17" t="s">
        <v>362</v>
      </c>
      <c r="F323" s="20">
        <v>10000</v>
      </c>
      <c r="G323" s="20">
        <v>-9999</v>
      </c>
      <c r="H323" s="17">
        <v>1</v>
      </c>
    </row>
    <row r="324" spans="1:8">
      <c r="A324" s="19">
        <v>78</v>
      </c>
      <c r="B324" s="18">
        <v>100000008447</v>
      </c>
      <c r="C324" s="19">
        <v>0</v>
      </c>
      <c r="D324" s="19" t="s">
        <v>2624</v>
      </c>
      <c r="E324" s="17" t="s">
        <v>2685</v>
      </c>
      <c r="F324" s="20">
        <v>14000</v>
      </c>
      <c r="G324" s="20">
        <v>-13999</v>
      </c>
      <c r="H324" s="17">
        <v>1</v>
      </c>
    </row>
    <row r="325" spans="1:8">
      <c r="A325" s="19">
        <v>79</v>
      </c>
      <c r="B325" s="18">
        <v>100000008449</v>
      </c>
      <c r="C325" s="19">
        <v>0</v>
      </c>
      <c r="D325" s="19" t="s">
        <v>2624</v>
      </c>
      <c r="E325" s="17" t="s">
        <v>2686</v>
      </c>
      <c r="F325" s="20">
        <v>72000</v>
      </c>
      <c r="G325" s="20">
        <v>-71999</v>
      </c>
      <c r="H325" s="17">
        <v>1</v>
      </c>
    </row>
    <row r="326" spans="1:8">
      <c r="A326" s="19">
        <v>80</v>
      </c>
      <c r="B326" s="18">
        <v>100000008451</v>
      </c>
      <c r="C326" s="19">
        <v>0</v>
      </c>
      <c r="D326" s="19" t="s">
        <v>2624</v>
      </c>
      <c r="E326" s="17" t="s">
        <v>2687</v>
      </c>
      <c r="F326" s="20">
        <v>57000</v>
      </c>
      <c r="G326" s="20">
        <v>-56999</v>
      </c>
      <c r="H326" s="17">
        <v>1</v>
      </c>
    </row>
    <row r="327" spans="1:8">
      <c r="A327" s="19">
        <v>81</v>
      </c>
      <c r="B327" s="18">
        <v>100000008453</v>
      </c>
      <c r="C327" s="19">
        <v>0</v>
      </c>
      <c r="D327" s="19" t="s">
        <v>2624</v>
      </c>
      <c r="E327" s="17" t="s">
        <v>2688</v>
      </c>
      <c r="F327" s="20">
        <v>10400</v>
      </c>
      <c r="G327" s="20">
        <v>-10399</v>
      </c>
      <c r="H327" s="17">
        <v>1</v>
      </c>
    </row>
    <row r="328" spans="1:8">
      <c r="A328" s="19">
        <v>82</v>
      </c>
      <c r="B328" s="18">
        <v>100000008455</v>
      </c>
      <c r="C328" s="19">
        <v>0</v>
      </c>
      <c r="D328" s="19" t="s">
        <v>2689</v>
      </c>
      <c r="E328" s="17" t="s">
        <v>2690</v>
      </c>
      <c r="F328" s="20">
        <v>36059</v>
      </c>
      <c r="G328" s="20">
        <v>-36058</v>
      </c>
      <c r="H328" s="17">
        <v>1</v>
      </c>
    </row>
    <row r="329" spans="1:8">
      <c r="A329" s="19">
        <v>83</v>
      </c>
      <c r="B329" s="18">
        <v>100000008458</v>
      </c>
      <c r="C329" s="19">
        <v>0</v>
      </c>
      <c r="D329" s="19" t="s">
        <v>2689</v>
      </c>
      <c r="E329" s="17" t="s">
        <v>2691</v>
      </c>
      <c r="F329" s="20">
        <v>84262.5</v>
      </c>
      <c r="G329" s="20">
        <v>-84261.5</v>
      </c>
      <c r="H329" s="17">
        <v>1</v>
      </c>
    </row>
    <row r="330" spans="1:8">
      <c r="A330" s="19">
        <v>84</v>
      </c>
      <c r="B330" s="18">
        <v>100000008460</v>
      </c>
      <c r="C330" s="19">
        <v>0</v>
      </c>
      <c r="D330" s="19" t="s">
        <v>2689</v>
      </c>
      <c r="E330" s="17" t="s">
        <v>2692</v>
      </c>
      <c r="F330" s="20">
        <v>42051</v>
      </c>
      <c r="G330" s="20">
        <v>-42050</v>
      </c>
      <c r="H330" s="17">
        <v>1</v>
      </c>
    </row>
    <row r="331" spans="1:8">
      <c r="A331" s="19">
        <v>85</v>
      </c>
      <c r="B331" s="18">
        <v>100000008463</v>
      </c>
      <c r="C331" s="19">
        <v>0</v>
      </c>
      <c r="D331" s="19" t="s">
        <v>2689</v>
      </c>
      <c r="E331" s="17" t="s">
        <v>2693</v>
      </c>
      <c r="F331" s="20">
        <v>15996.5</v>
      </c>
      <c r="G331" s="20">
        <v>-15995.5</v>
      </c>
      <c r="H331" s="17">
        <v>1</v>
      </c>
    </row>
    <row r="332" spans="1:8">
      <c r="A332" s="19">
        <v>86</v>
      </c>
      <c r="B332" s="18">
        <v>100000008466</v>
      </c>
      <c r="C332" s="19">
        <v>0</v>
      </c>
      <c r="D332" s="19" t="s">
        <v>2694</v>
      </c>
      <c r="E332" s="17" t="s">
        <v>2623</v>
      </c>
      <c r="F332" s="20">
        <v>32000</v>
      </c>
      <c r="G332" s="20">
        <v>-31999</v>
      </c>
      <c r="H332" s="17">
        <v>1</v>
      </c>
    </row>
    <row r="333" spans="1:8">
      <c r="A333" s="19">
        <v>87</v>
      </c>
      <c r="B333" s="18">
        <v>100000008468</v>
      </c>
      <c r="C333" s="19">
        <v>0</v>
      </c>
      <c r="D333" s="19" t="s">
        <v>2694</v>
      </c>
      <c r="E333" s="17" t="s">
        <v>2664</v>
      </c>
      <c r="F333" s="20">
        <v>5000</v>
      </c>
      <c r="G333" s="20">
        <v>-4999</v>
      </c>
      <c r="H333" s="17">
        <v>1</v>
      </c>
    </row>
    <row r="334" spans="1:8">
      <c r="A334" s="19">
        <v>88</v>
      </c>
      <c r="B334" s="18">
        <v>100000076233</v>
      </c>
      <c r="C334" s="19">
        <v>0</v>
      </c>
      <c r="D334" s="19" t="s">
        <v>2506</v>
      </c>
      <c r="E334" s="17" t="s">
        <v>75</v>
      </c>
      <c r="F334" s="20">
        <v>10000</v>
      </c>
      <c r="G334" s="20">
        <v>-9999</v>
      </c>
      <c r="H334" s="17">
        <v>1</v>
      </c>
    </row>
    <row r="335" spans="1:8">
      <c r="A335" s="19">
        <v>89</v>
      </c>
      <c r="B335" s="18">
        <v>100000076234</v>
      </c>
      <c r="C335" s="19">
        <v>0</v>
      </c>
      <c r="D335" s="19" t="s">
        <v>2506</v>
      </c>
      <c r="E335" s="17" t="s">
        <v>75</v>
      </c>
      <c r="F335" s="20">
        <v>10000</v>
      </c>
      <c r="G335" s="20">
        <v>-9999</v>
      </c>
      <c r="H335" s="17">
        <v>1</v>
      </c>
    </row>
    <row r="336" spans="1:8">
      <c r="A336" s="19">
        <v>90</v>
      </c>
      <c r="B336" s="18">
        <v>100000076235</v>
      </c>
      <c r="C336" s="19">
        <v>0</v>
      </c>
      <c r="D336" s="19" t="s">
        <v>2506</v>
      </c>
      <c r="E336" s="17" t="s">
        <v>2695</v>
      </c>
      <c r="F336" s="20">
        <v>45000</v>
      </c>
      <c r="G336" s="20">
        <v>-44999</v>
      </c>
      <c r="H336" s="17">
        <v>1</v>
      </c>
    </row>
    <row r="337" spans="1:10">
      <c r="A337" s="19">
        <v>91</v>
      </c>
      <c r="B337" s="18">
        <v>100000093146</v>
      </c>
      <c r="C337" s="19">
        <v>0</v>
      </c>
      <c r="D337" s="19" t="s">
        <v>2696</v>
      </c>
      <c r="E337" s="17" t="s">
        <v>368</v>
      </c>
      <c r="F337" s="20">
        <v>38500</v>
      </c>
      <c r="G337" s="20">
        <v>-38499</v>
      </c>
      <c r="H337" s="17">
        <v>1</v>
      </c>
    </row>
    <row r="338" spans="1:10">
      <c r="A338" s="19">
        <v>92</v>
      </c>
      <c r="B338" s="18">
        <v>100000093147</v>
      </c>
      <c r="C338" s="19">
        <v>0</v>
      </c>
      <c r="D338" s="19" t="s">
        <v>2696</v>
      </c>
      <c r="E338" s="17" t="s">
        <v>2697</v>
      </c>
      <c r="F338" s="20">
        <v>13500</v>
      </c>
      <c r="G338" s="20">
        <v>-13499</v>
      </c>
      <c r="H338" s="17">
        <v>1</v>
      </c>
    </row>
    <row r="339" spans="1:10">
      <c r="A339" s="19">
        <v>93</v>
      </c>
      <c r="B339" s="18">
        <v>100000145506</v>
      </c>
      <c r="C339" s="19">
        <v>0</v>
      </c>
      <c r="D339" s="19" t="s">
        <v>2564</v>
      </c>
      <c r="E339" s="17" t="s">
        <v>2698</v>
      </c>
      <c r="F339" s="20">
        <v>22000</v>
      </c>
      <c r="G339" s="20">
        <v>-21999</v>
      </c>
      <c r="H339" s="17">
        <v>1</v>
      </c>
    </row>
    <row r="340" spans="1:10">
      <c r="A340" s="19">
        <v>94</v>
      </c>
      <c r="B340" s="18">
        <v>100000145507</v>
      </c>
      <c r="C340" s="19">
        <v>0</v>
      </c>
      <c r="D340" s="19" t="s">
        <v>2564</v>
      </c>
      <c r="E340" s="17" t="s">
        <v>2698</v>
      </c>
      <c r="F340" s="20">
        <v>22000</v>
      </c>
      <c r="G340" s="20">
        <v>-21999</v>
      </c>
      <c r="H340" s="17">
        <v>1</v>
      </c>
    </row>
    <row r="341" spans="1:10">
      <c r="A341" s="19">
        <v>95</v>
      </c>
      <c r="B341" s="18">
        <v>100000145508</v>
      </c>
      <c r="C341" s="19">
        <v>0</v>
      </c>
      <c r="D341" s="19" t="s">
        <v>2564</v>
      </c>
      <c r="E341" s="17" t="s">
        <v>2699</v>
      </c>
      <c r="F341" s="20">
        <v>55000</v>
      </c>
      <c r="G341" s="20">
        <v>-54999</v>
      </c>
      <c r="H341" s="17">
        <v>1</v>
      </c>
    </row>
    <row r="342" spans="1:10">
      <c r="A342" s="19">
        <v>96</v>
      </c>
      <c r="B342" s="18">
        <v>100000145509</v>
      </c>
      <c r="C342" s="19">
        <v>0</v>
      </c>
      <c r="D342" s="19" t="s">
        <v>2564</v>
      </c>
      <c r="E342" s="17" t="s">
        <v>2700</v>
      </c>
      <c r="F342" s="20">
        <v>32950</v>
      </c>
      <c r="G342" s="20">
        <v>-32949</v>
      </c>
      <c r="H342" s="17">
        <v>1</v>
      </c>
    </row>
    <row r="343" spans="1:10">
      <c r="A343" s="19">
        <v>97</v>
      </c>
      <c r="B343" s="18">
        <v>100000145510</v>
      </c>
      <c r="C343" s="19">
        <v>0</v>
      </c>
      <c r="D343" s="19" t="s">
        <v>2564</v>
      </c>
      <c r="E343" s="17" t="s">
        <v>2700</v>
      </c>
      <c r="F343" s="20">
        <v>32950</v>
      </c>
      <c r="G343" s="20">
        <v>-32949</v>
      </c>
      <c r="H343" s="17">
        <v>1</v>
      </c>
    </row>
    <row r="344" spans="1:10">
      <c r="A344" s="19">
        <v>98</v>
      </c>
      <c r="B344" s="18">
        <v>100000145511</v>
      </c>
      <c r="C344" s="19">
        <v>0</v>
      </c>
      <c r="D344" s="19" t="s">
        <v>2564</v>
      </c>
      <c r="E344" s="17" t="s">
        <v>2700</v>
      </c>
      <c r="F344" s="20">
        <v>24950</v>
      </c>
      <c r="G344" s="20">
        <v>-24949</v>
      </c>
      <c r="H344" s="17">
        <v>1</v>
      </c>
    </row>
    <row r="345" spans="1:10">
      <c r="A345" s="19">
        <v>99</v>
      </c>
      <c r="B345" s="18">
        <v>100000145512</v>
      </c>
      <c r="C345" s="19">
        <v>0</v>
      </c>
      <c r="D345" s="19" t="s">
        <v>2564</v>
      </c>
      <c r="E345" s="17" t="s">
        <v>2700</v>
      </c>
      <c r="F345" s="20">
        <v>24950</v>
      </c>
      <c r="G345" s="20">
        <v>-24949</v>
      </c>
      <c r="H345" s="17">
        <v>1</v>
      </c>
    </row>
    <row r="346" spans="1:10">
      <c r="A346" s="19">
        <v>100</v>
      </c>
      <c r="B346" s="18">
        <v>100000145513</v>
      </c>
      <c r="C346" s="19">
        <v>0</v>
      </c>
      <c r="D346" s="19" t="s">
        <v>2564</v>
      </c>
      <c r="E346" s="17" t="s">
        <v>2701</v>
      </c>
      <c r="F346" s="20">
        <v>27285</v>
      </c>
      <c r="G346" s="20">
        <v>-27284</v>
      </c>
      <c r="H346" s="17">
        <v>1</v>
      </c>
    </row>
    <row r="347" spans="1:10">
      <c r="A347" s="19">
        <v>101</v>
      </c>
      <c r="B347" s="18">
        <v>100000145514</v>
      </c>
      <c r="C347" s="19">
        <v>0</v>
      </c>
      <c r="D347" s="19" t="s">
        <v>2564</v>
      </c>
      <c r="E347" s="17" t="s">
        <v>2701</v>
      </c>
      <c r="F347" s="20">
        <v>27285</v>
      </c>
      <c r="G347" s="20">
        <v>-27284</v>
      </c>
      <c r="H347" s="17">
        <v>1</v>
      </c>
    </row>
    <row r="348" spans="1:10">
      <c r="A348" s="19">
        <v>102</v>
      </c>
      <c r="B348" s="18">
        <v>100000145515</v>
      </c>
      <c r="C348" s="19">
        <v>0</v>
      </c>
      <c r="D348" s="19" t="s">
        <v>2564</v>
      </c>
      <c r="E348" s="17" t="s">
        <v>2701</v>
      </c>
      <c r="F348" s="20">
        <v>27285</v>
      </c>
      <c r="G348" s="20">
        <v>-27284</v>
      </c>
      <c r="H348" s="17">
        <v>1</v>
      </c>
    </row>
    <row r="349" spans="1:10">
      <c r="A349" s="19">
        <v>103</v>
      </c>
      <c r="B349" s="18">
        <v>100000145516</v>
      </c>
      <c r="C349" s="19">
        <v>0</v>
      </c>
      <c r="D349" s="19" t="s">
        <v>2564</v>
      </c>
      <c r="E349" s="17" t="s">
        <v>2701</v>
      </c>
      <c r="F349" s="20">
        <v>27285</v>
      </c>
      <c r="G349" s="20">
        <v>-27284</v>
      </c>
      <c r="H349" s="17">
        <v>1</v>
      </c>
    </row>
    <row r="350" spans="1:10">
      <c r="A350" s="19">
        <v>104</v>
      </c>
      <c r="B350" s="18">
        <v>100000145517</v>
      </c>
      <c r="C350" s="19">
        <v>0</v>
      </c>
      <c r="D350" s="19" t="s">
        <v>2564</v>
      </c>
      <c r="E350" s="17" t="s">
        <v>2701</v>
      </c>
      <c r="F350" s="20">
        <v>27285</v>
      </c>
      <c r="G350" s="20">
        <v>-27284</v>
      </c>
      <c r="H350" s="17">
        <v>1</v>
      </c>
    </row>
    <row r="351" spans="1:10">
      <c r="A351" s="17"/>
      <c r="B351" s="22" t="s">
        <v>278</v>
      </c>
      <c r="C351" s="19"/>
      <c r="D351" s="19"/>
      <c r="E351" s="17"/>
      <c r="F351" s="23">
        <f>SUM(F247:F350)</f>
        <v>4527800</v>
      </c>
      <c r="G351" s="23">
        <f t="shared" ref="G351:H351" si="11">SUM(G247:G350)</f>
        <v>-4527696</v>
      </c>
      <c r="H351" s="23">
        <f t="shared" si="11"/>
        <v>104</v>
      </c>
    </row>
    <row r="352" spans="1:10" s="8" customFormat="1">
      <c r="A352" s="43" t="s">
        <v>276</v>
      </c>
      <c r="B352" s="44"/>
      <c r="C352" s="44"/>
      <c r="D352" s="44"/>
      <c r="E352" s="45"/>
      <c r="F352" s="7">
        <f>F351+F243</f>
        <v>6364234.8700000001</v>
      </c>
      <c r="G352" s="7">
        <f t="shared" ref="G352:H352" si="12">G351+G243</f>
        <v>-5109678.1399999997</v>
      </c>
      <c r="H352" s="7">
        <f t="shared" si="12"/>
        <v>1254556.7299999993</v>
      </c>
      <c r="I352" s="39"/>
      <c r="J352" s="40"/>
    </row>
    <row r="353" spans="1:11">
      <c r="B353" s="4" t="s">
        <v>94</v>
      </c>
      <c r="F353" s="5">
        <v>6364234.8700000001</v>
      </c>
      <c r="G353" s="5">
        <v>-5109678.1399999997</v>
      </c>
      <c r="H353" s="5">
        <v>1254556.73</v>
      </c>
    </row>
    <row r="354" spans="1:11">
      <c r="F354" s="5"/>
      <c r="G354" s="5"/>
      <c r="H354" s="5"/>
    </row>
    <row r="355" spans="1:11">
      <c r="A355" s="13" t="s">
        <v>120</v>
      </c>
      <c r="F355" s="5"/>
      <c r="G355" s="5"/>
      <c r="H355" s="5"/>
    </row>
    <row r="356" spans="1:11">
      <c r="A356" s="15" t="s">
        <v>273</v>
      </c>
      <c r="B356" s="16" t="s">
        <v>1</v>
      </c>
      <c r="C356" s="15" t="s">
        <v>2</v>
      </c>
      <c r="D356" s="15" t="s">
        <v>274</v>
      </c>
      <c r="E356" s="15" t="s">
        <v>3</v>
      </c>
      <c r="F356" s="15" t="s">
        <v>4</v>
      </c>
      <c r="G356" s="15" t="s">
        <v>307</v>
      </c>
      <c r="H356" s="15" t="s">
        <v>6</v>
      </c>
      <c r="I356" s="34"/>
      <c r="J356" s="34"/>
      <c r="K356" s="6"/>
    </row>
    <row r="357" spans="1:11">
      <c r="A357" s="19">
        <v>1</v>
      </c>
      <c r="B357" s="18">
        <v>100000204118</v>
      </c>
      <c r="C357" s="19">
        <v>0</v>
      </c>
      <c r="D357" s="19" t="s">
        <v>1248</v>
      </c>
      <c r="E357" s="17" t="s">
        <v>2702</v>
      </c>
      <c r="F357" s="20">
        <v>3482850</v>
      </c>
      <c r="G357" s="20">
        <v>-3428711.34</v>
      </c>
      <c r="H357" s="20">
        <v>54138.66</v>
      </c>
    </row>
    <row r="358" spans="1:11">
      <c r="A358" s="19">
        <v>2</v>
      </c>
      <c r="B358" s="18">
        <v>100000212950</v>
      </c>
      <c r="C358" s="19">
        <v>0</v>
      </c>
      <c r="D358" s="19" t="s">
        <v>97</v>
      </c>
      <c r="E358" s="17" t="s">
        <v>98</v>
      </c>
      <c r="F358" s="20">
        <v>45500</v>
      </c>
      <c r="G358" s="20">
        <v>-26501.45</v>
      </c>
      <c r="H358" s="20">
        <v>18998.55</v>
      </c>
    </row>
    <row r="359" spans="1:11">
      <c r="A359" s="19">
        <v>3</v>
      </c>
      <c r="B359" s="18">
        <v>100000213420</v>
      </c>
      <c r="C359" s="19">
        <v>0</v>
      </c>
      <c r="D359" s="19" t="s">
        <v>97</v>
      </c>
      <c r="E359" s="17" t="s">
        <v>99</v>
      </c>
      <c r="F359" s="20">
        <v>45500</v>
      </c>
      <c r="G359" s="20">
        <v>-26501.45</v>
      </c>
      <c r="H359" s="20">
        <v>18998.55</v>
      </c>
    </row>
    <row r="360" spans="1:11">
      <c r="A360" s="19">
        <v>4</v>
      </c>
      <c r="B360" s="18">
        <v>100000213421</v>
      </c>
      <c r="C360" s="19">
        <v>0</v>
      </c>
      <c r="D360" s="19" t="s">
        <v>97</v>
      </c>
      <c r="E360" s="17" t="s">
        <v>99</v>
      </c>
      <c r="F360" s="20">
        <v>45500</v>
      </c>
      <c r="G360" s="20">
        <v>-26501.45</v>
      </c>
      <c r="H360" s="20">
        <v>18998.55</v>
      </c>
    </row>
    <row r="361" spans="1:11">
      <c r="A361" s="19">
        <v>5</v>
      </c>
      <c r="B361" s="18">
        <v>100000213422</v>
      </c>
      <c r="C361" s="19">
        <v>0</v>
      </c>
      <c r="D361" s="19" t="s">
        <v>97</v>
      </c>
      <c r="E361" s="17" t="s">
        <v>99</v>
      </c>
      <c r="F361" s="20">
        <v>45500</v>
      </c>
      <c r="G361" s="20">
        <v>-26501.45</v>
      </c>
      <c r="H361" s="20">
        <v>18998.55</v>
      </c>
    </row>
    <row r="362" spans="1:11">
      <c r="A362" s="19">
        <v>6</v>
      </c>
      <c r="B362" s="18">
        <v>100000213423</v>
      </c>
      <c r="C362" s="19">
        <v>0</v>
      </c>
      <c r="D362" s="19" t="s">
        <v>97</v>
      </c>
      <c r="E362" s="17" t="s">
        <v>99</v>
      </c>
      <c r="F362" s="20">
        <v>45500</v>
      </c>
      <c r="G362" s="20">
        <v>-26501.45</v>
      </c>
      <c r="H362" s="20">
        <v>18998.55</v>
      </c>
    </row>
    <row r="363" spans="1:11">
      <c r="A363" s="19">
        <v>7</v>
      </c>
      <c r="B363" s="18">
        <v>100000213424</v>
      </c>
      <c r="C363" s="19">
        <v>0</v>
      </c>
      <c r="D363" s="19" t="s">
        <v>97</v>
      </c>
      <c r="E363" s="17" t="s">
        <v>99</v>
      </c>
      <c r="F363" s="20">
        <v>45500</v>
      </c>
      <c r="G363" s="20">
        <v>-26501.45</v>
      </c>
      <c r="H363" s="20">
        <v>18998.55</v>
      </c>
    </row>
    <row r="364" spans="1:11">
      <c r="A364" s="19">
        <v>8</v>
      </c>
      <c r="B364" s="18">
        <v>100000213425</v>
      </c>
      <c r="C364" s="19">
        <v>0</v>
      </c>
      <c r="D364" s="19" t="s">
        <v>97</v>
      </c>
      <c r="E364" s="17" t="s">
        <v>99</v>
      </c>
      <c r="F364" s="20">
        <v>45500</v>
      </c>
      <c r="G364" s="20">
        <v>-26501.45</v>
      </c>
      <c r="H364" s="20">
        <v>18998.55</v>
      </c>
    </row>
    <row r="365" spans="1:11">
      <c r="A365" s="19">
        <v>9</v>
      </c>
      <c r="B365" s="18">
        <v>100000213426</v>
      </c>
      <c r="C365" s="19">
        <v>0</v>
      </c>
      <c r="D365" s="19" t="s">
        <v>97</v>
      </c>
      <c r="E365" s="17" t="s">
        <v>99</v>
      </c>
      <c r="F365" s="20">
        <v>45500</v>
      </c>
      <c r="G365" s="20">
        <v>-26501.45</v>
      </c>
      <c r="H365" s="20">
        <v>18998.55</v>
      </c>
    </row>
    <row r="366" spans="1:11">
      <c r="A366" s="19">
        <v>10</v>
      </c>
      <c r="B366" s="18">
        <v>100000213427</v>
      </c>
      <c r="C366" s="19">
        <v>0</v>
      </c>
      <c r="D366" s="19" t="s">
        <v>97</v>
      </c>
      <c r="E366" s="17" t="s">
        <v>99</v>
      </c>
      <c r="F366" s="20">
        <v>45500</v>
      </c>
      <c r="G366" s="20">
        <v>-26501.45</v>
      </c>
      <c r="H366" s="20">
        <v>18998.55</v>
      </c>
    </row>
    <row r="367" spans="1:11">
      <c r="A367" s="19">
        <v>11</v>
      </c>
      <c r="B367" s="18">
        <v>100000213428</v>
      </c>
      <c r="C367" s="19">
        <v>0</v>
      </c>
      <c r="D367" s="19" t="s">
        <v>97</v>
      </c>
      <c r="E367" s="17" t="s">
        <v>99</v>
      </c>
      <c r="F367" s="20">
        <v>45500</v>
      </c>
      <c r="G367" s="20">
        <v>-26501.45</v>
      </c>
      <c r="H367" s="20">
        <v>18998.55</v>
      </c>
    </row>
    <row r="368" spans="1:11">
      <c r="A368" s="19">
        <v>12</v>
      </c>
      <c r="B368" s="18">
        <v>100000213429</v>
      </c>
      <c r="C368" s="19">
        <v>0</v>
      </c>
      <c r="D368" s="19" t="s">
        <v>97</v>
      </c>
      <c r="E368" s="17" t="s">
        <v>99</v>
      </c>
      <c r="F368" s="20">
        <v>45500</v>
      </c>
      <c r="G368" s="20">
        <v>-26501.45</v>
      </c>
      <c r="H368" s="20">
        <v>18998.55</v>
      </c>
    </row>
    <row r="369" spans="1:8">
      <c r="A369" s="19">
        <v>13</v>
      </c>
      <c r="B369" s="18">
        <v>100000213430</v>
      </c>
      <c r="C369" s="19">
        <v>0</v>
      </c>
      <c r="D369" s="19" t="s">
        <v>97</v>
      </c>
      <c r="E369" s="17" t="s">
        <v>99</v>
      </c>
      <c r="F369" s="20">
        <v>45500</v>
      </c>
      <c r="G369" s="20">
        <v>-26501.45</v>
      </c>
      <c r="H369" s="20">
        <v>18998.55</v>
      </c>
    </row>
    <row r="370" spans="1:8">
      <c r="A370" s="19">
        <v>14</v>
      </c>
      <c r="B370" s="18">
        <v>100000213431</v>
      </c>
      <c r="C370" s="19">
        <v>0</v>
      </c>
      <c r="D370" s="19" t="s">
        <v>97</v>
      </c>
      <c r="E370" s="17" t="s">
        <v>99</v>
      </c>
      <c r="F370" s="20">
        <v>45500</v>
      </c>
      <c r="G370" s="20">
        <v>-26501.45</v>
      </c>
      <c r="H370" s="20">
        <v>18998.55</v>
      </c>
    </row>
    <row r="371" spans="1:8">
      <c r="A371" s="19">
        <v>15</v>
      </c>
      <c r="B371" s="18">
        <v>100000213432</v>
      </c>
      <c r="C371" s="19">
        <v>0</v>
      </c>
      <c r="D371" s="19" t="s">
        <v>97</v>
      </c>
      <c r="E371" s="17" t="s">
        <v>99</v>
      </c>
      <c r="F371" s="20">
        <v>45500</v>
      </c>
      <c r="G371" s="20">
        <v>-26501.45</v>
      </c>
      <c r="H371" s="20">
        <v>18998.55</v>
      </c>
    </row>
    <row r="372" spans="1:8">
      <c r="A372" s="19">
        <v>16</v>
      </c>
      <c r="B372" s="18">
        <v>100000213433</v>
      </c>
      <c r="C372" s="19">
        <v>0</v>
      </c>
      <c r="D372" s="19" t="s">
        <v>97</v>
      </c>
      <c r="E372" s="17" t="s">
        <v>99</v>
      </c>
      <c r="F372" s="20">
        <v>45500</v>
      </c>
      <c r="G372" s="20">
        <v>-26501.45</v>
      </c>
      <c r="H372" s="20">
        <v>18998.55</v>
      </c>
    </row>
    <row r="373" spans="1:8">
      <c r="A373" s="19">
        <v>17</v>
      </c>
      <c r="B373" s="18">
        <v>100000213434</v>
      </c>
      <c r="C373" s="19">
        <v>0</v>
      </c>
      <c r="D373" s="19" t="s">
        <v>97</v>
      </c>
      <c r="E373" s="17" t="s">
        <v>99</v>
      </c>
      <c r="F373" s="20">
        <v>45500</v>
      </c>
      <c r="G373" s="20">
        <v>-26501.45</v>
      </c>
      <c r="H373" s="20">
        <v>18998.55</v>
      </c>
    </row>
    <row r="374" spans="1:8">
      <c r="A374" s="19">
        <v>18</v>
      </c>
      <c r="B374" s="18">
        <v>100000213435</v>
      </c>
      <c r="C374" s="19">
        <v>0</v>
      </c>
      <c r="D374" s="19" t="s">
        <v>97</v>
      </c>
      <c r="E374" s="17" t="s">
        <v>99</v>
      </c>
      <c r="F374" s="20">
        <v>45500</v>
      </c>
      <c r="G374" s="20">
        <v>-26501.45</v>
      </c>
      <c r="H374" s="20">
        <v>18998.55</v>
      </c>
    </row>
    <row r="375" spans="1:8">
      <c r="A375" s="19">
        <v>19</v>
      </c>
      <c r="B375" s="18">
        <v>100000213436</v>
      </c>
      <c r="C375" s="19">
        <v>0</v>
      </c>
      <c r="D375" s="19" t="s">
        <v>97</v>
      </c>
      <c r="E375" s="17" t="s">
        <v>99</v>
      </c>
      <c r="F375" s="20">
        <v>45500</v>
      </c>
      <c r="G375" s="20">
        <v>-26501.45</v>
      </c>
      <c r="H375" s="20">
        <v>18998.55</v>
      </c>
    </row>
    <row r="376" spans="1:8">
      <c r="A376" s="19">
        <v>20</v>
      </c>
      <c r="B376" s="18">
        <v>100000213437</v>
      </c>
      <c r="C376" s="19">
        <v>0</v>
      </c>
      <c r="D376" s="19" t="s">
        <v>97</v>
      </c>
      <c r="E376" s="17" t="s">
        <v>99</v>
      </c>
      <c r="F376" s="20">
        <v>45500</v>
      </c>
      <c r="G376" s="20">
        <v>-26501.45</v>
      </c>
      <c r="H376" s="20">
        <v>18998.55</v>
      </c>
    </row>
    <row r="377" spans="1:8">
      <c r="A377" s="19">
        <v>21</v>
      </c>
      <c r="B377" s="18">
        <v>100000213438</v>
      </c>
      <c r="C377" s="19">
        <v>0</v>
      </c>
      <c r="D377" s="19" t="s">
        <v>97</v>
      </c>
      <c r="E377" s="17" t="s">
        <v>99</v>
      </c>
      <c r="F377" s="20">
        <v>45500</v>
      </c>
      <c r="G377" s="20">
        <v>-26501.45</v>
      </c>
      <c r="H377" s="20">
        <v>18998.55</v>
      </c>
    </row>
    <row r="378" spans="1:8">
      <c r="A378" s="19">
        <v>22</v>
      </c>
      <c r="B378" s="18">
        <v>100000213439</v>
      </c>
      <c r="C378" s="19">
        <v>0</v>
      </c>
      <c r="D378" s="19" t="s">
        <v>97</v>
      </c>
      <c r="E378" s="17" t="s">
        <v>99</v>
      </c>
      <c r="F378" s="20">
        <v>45500</v>
      </c>
      <c r="G378" s="20">
        <v>-26501.45</v>
      </c>
      <c r="H378" s="20">
        <v>18998.55</v>
      </c>
    </row>
    <row r="379" spans="1:8">
      <c r="A379" s="19">
        <v>23</v>
      </c>
      <c r="B379" s="18">
        <v>100000213440</v>
      </c>
      <c r="C379" s="19">
        <v>0</v>
      </c>
      <c r="D379" s="19" t="s">
        <v>97</v>
      </c>
      <c r="E379" s="17" t="s">
        <v>99</v>
      </c>
      <c r="F379" s="20">
        <v>45500</v>
      </c>
      <c r="G379" s="20">
        <v>-26501.45</v>
      </c>
      <c r="H379" s="20">
        <v>18998.55</v>
      </c>
    </row>
    <row r="380" spans="1:8">
      <c r="A380" s="19">
        <v>24</v>
      </c>
      <c r="B380" s="18">
        <v>100000213441</v>
      </c>
      <c r="C380" s="19">
        <v>0</v>
      </c>
      <c r="D380" s="19" t="s">
        <v>97</v>
      </c>
      <c r="E380" s="17" t="s">
        <v>99</v>
      </c>
      <c r="F380" s="20">
        <v>45500</v>
      </c>
      <c r="G380" s="20">
        <v>-26501.45</v>
      </c>
      <c r="H380" s="20">
        <v>18998.55</v>
      </c>
    </row>
    <row r="381" spans="1:8">
      <c r="A381" s="19">
        <v>25</v>
      </c>
      <c r="B381" s="18">
        <v>100000213442</v>
      </c>
      <c r="C381" s="19">
        <v>0</v>
      </c>
      <c r="D381" s="19" t="s">
        <v>97</v>
      </c>
      <c r="E381" s="17" t="s">
        <v>99</v>
      </c>
      <c r="F381" s="20">
        <v>45500</v>
      </c>
      <c r="G381" s="20">
        <v>-26501.45</v>
      </c>
      <c r="H381" s="20">
        <v>18998.55</v>
      </c>
    </row>
    <row r="382" spans="1:8">
      <c r="A382" s="19">
        <v>26</v>
      </c>
      <c r="B382" s="18">
        <v>100000213443</v>
      </c>
      <c r="C382" s="19">
        <v>0</v>
      </c>
      <c r="D382" s="19" t="s">
        <v>97</v>
      </c>
      <c r="E382" s="17" t="s">
        <v>99</v>
      </c>
      <c r="F382" s="20">
        <v>45500</v>
      </c>
      <c r="G382" s="20">
        <v>-26501.45</v>
      </c>
      <c r="H382" s="20">
        <v>18998.55</v>
      </c>
    </row>
    <row r="383" spans="1:8">
      <c r="A383" s="19">
        <v>27</v>
      </c>
      <c r="B383" s="18">
        <v>100000213444</v>
      </c>
      <c r="C383" s="19">
        <v>0</v>
      </c>
      <c r="D383" s="19" t="s">
        <v>97</v>
      </c>
      <c r="E383" s="17" t="s">
        <v>99</v>
      </c>
      <c r="F383" s="20">
        <v>45500</v>
      </c>
      <c r="G383" s="20">
        <v>-26501.45</v>
      </c>
      <c r="H383" s="20">
        <v>18998.55</v>
      </c>
    </row>
    <row r="384" spans="1:8">
      <c r="A384" s="19">
        <v>28</v>
      </c>
      <c r="B384" s="18">
        <v>100000213445</v>
      </c>
      <c r="C384" s="19">
        <v>0</v>
      </c>
      <c r="D384" s="19" t="s">
        <v>97</v>
      </c>
      <c r="E384" s="17" t="s">
        <v>99</v>
      </c>
      <c r="F384" s="20">
        <v>45500</v>
      </c>
      <c r="G384" s="20">
        <v>-26501.45</v>
      </c>
      <c r="H384" s="20">
        <v>18998.55</v>
      </c>
    </row>
    <row r="385" spans="1:8">
      <c r="A385" s="19">
        <v>29</v>
      </c>
      <c r="B385" s="18">
        <v>100000213446</v>
      </c>
      <c r="C385" s="19">
        <v>0</v>
      </c>
      <c r="D385" s="19" t="s">
        <v>97</v>
      </c>
      <c r="E385" s="17" t="s">
        <v>99</v>
      </c>
      <c r="F385" s="20">
        <v>45500</v>
      </c>
      <c r="G385" s="20">
        <v>-26501.45</v>
      </c>
      <c r="H385" s="20">
        <v>18998.55</v>
      </c>
    </row>
    <row r="386" spans="1:8">
      <c r="A386" s="19">
        <v>30</v>
      </c>
      <c r="B386" s="18">
        <v>100000241627</v>
      </c>
      <c r="C386" s="19">
        <v>0</v>
      </c>
      <c r="D386" s="19" t="s">
        <v>840</v>
      </c>
      <c r="E386" s="17" t="s">
        <v>2703</v>
      </c>
      <c r="F386" s="20">
        <v>119572.5</v>
      </c>
      <c r="G386" s="20">
        <v>-81976.820000000007</v>
      </c>
      <c r="H386" s="20">
        <v>37595.68</v>
      </c>
    </row>
    <row r="387" spans="1:8">
      <c r="A387" s="19">
        <v>31</v>
      </c>
      <c r="B387" s="18">
        <v>100000241628</v>
      </c>
      <c r="C387" s="19">
        <v>0</v>
      </c>
      <c r="D387" s="19" t="s">
        <v>840</v>
      </c>
      <c r="E387" s="17" t="s">
        <v>2703</v>
      </c>
      <c r="F387" s="20">
        <v>119572.5</v>
      </c>
      <c r="G387" s="20">
        <v>-81976.820000000007</v>
      </c>
      <c r="H387" s="20">
        <v>37595.68</v>
      </c>
    </row>
    <row r="388" spans="1:8">
      <c r="A388" s="19">
        <v>32</v>
      </c>
      <c r="B388" s="18">
        <v>100000241629</v>
      </c>
      <c r="C388" s="19">
        <v>0</v>
      </c>
      <c r="D388" s="19" t="s">
        <v>840</v>
      </c>
      <c r="E388" s="17" t="s">
        <v>2703</v>
      </c>
      <c r="F388" s="20">
        <v>119572.5</v>
      </c>
      <c r="G388" s="20">
        <v>-81976.820000000007</v>
      </c>
      <c r="H388" s="20">
        <v>37595.68</v>
      </c>
    </row>
    <row r="389" spans="1:8">
      <c r="A389" s="19">
        <v>33</v>
      </c>
      <c r="B389" s="18">
        <v>100000241630</v>
      </c>
      <c r="C389" s="19">
        <v>0</v>
      </c>
      <c r="D389" s="19" t="s">
        <v>840</v>
      </c>
      <c r="E389" s="17" t="s">
        <v>2704</v>
      </c>
      <c r="F389" s="20">
        <v>119572.5</v>
      </c>
      <c r="G389" s="20">
        <v>-81976.820000000007</v>
      </c>
      <c r="H389" s="20">
        <v>37595.68</v>
      </c>
    </row>
    <row r="390" spans="1:8">
      <c r="A390" s="19">
        <v>34</v>
      </c>
      <c r="B390" s="18">
        <v>100000241631</v>
      </c>
      <c r="C390" s="19">
        <v>0</v>
      </c>
      <c r="D390" s="19" t="s">
        <v>840</v>
      </c>
      <c r="E390" s="17" t="s">
        <v>2704</v>
      </c>
      <c r="F390" s="20">
        <v>119572.5</v>
      </c>
      <c r="G390" s="20">
        <v>-81976.820000000007</v>
      </c>
      <c r="H390" s="20">
        <v>37595.68</v>
      </c>
    </row>
    <row r="391" spans="1:8">
      <c r="A391" s="19">
        <v>35</v>
      </c>
      <c r="B391" s="18">
        <v>100000241632</v>
      </c>
      <c r="C391" s="19">
        <v>0</v>
      </c>
      <c r="D391" s="19" t="s">
        <v>840</v>
      </c>
      <c r="E391" s="17" t="s">
        <v>2704</v>
      </c>
      <c r="F391" s="20">
        <v>119572.5</v>
      </c>
      <c r="G391" s="20">
        <v>-81976.820000000007</v>
      </c>
      <c r="H391" s="20">
        <v>37595.68</v>
      </c>
    </row>
    <row r="392" spans="1:8">
      <c r="A392" s="19">
        <v>36</v>
      </c>
      <c r="B392" s="18">
        <v>100000241633</v>
      </c>
      <c r="C392" s="19">
        <v>0</v>
      </c>
      <c r="D392" s="19" t="s">
        <v>840</v>
      </c>
      <c r="E392" s="17" t="s">
        <v>2704</v>
      </c>
      <c r="F392" s="20">
        <v>119572.5</v>
      </c>
      <c r="G392" s="20">
        <v>-81976.820000000007</v>
      </c>
      <c r="H392" s="20">
        <v>37595.68</v>
      </c>
    </row>
    <row r="393" spans="1:8">
      <c r="A393" s="19">
        <v>37</v>
      </c>
      <c r="B393" s="18">
        <v>100000241634</v>
      </c>
      <c r="C393" s="19">
        <v>0</v>
      </c>
      <c r="D393" s="19" t="s">
        <v>840</v>
      </c>
      <c r="E393" s="17" t="s">
        <v>2704</v>
      </c>
      <c r="F393" s="20">
        <v>119572.5</v>
      </c>
      <c r="G393" s="20">
        <v>-81976.820000000007</v>
      </c>
      <c r="H393" s="20">
        <v>37595.68</v>
      </c>
    </row>
    <row r="394" spans="1:8">
      <c r="A394" s="19">
        <v>38</v>
      </c>
      <c r="B394" s="18">
        <v>100000241635</v>
      </c>
      <c r="C394" s="19">
        <v>0</v>
      </c>
      <c r="D394" s="19" t="s">
        <v>840</v>
      </c>
      <c r="E394" s="17" t="s">
        <v>2704</v>
      </c>
      <c r="F394" s="20">
        <v>119572.5</v>
      </c>
      <c r="G394" s="20">
        <v>-81976.820000000007</v>
      </c>
      <c r="H394" s="20">
        <v>37595.68</v>
      </c>
    </row>
    <row r="395" spans="1:8">
      <c r="A395" s="19">
        <v>39</v>
      </c>
      <c r="B395" s="18">
        <v>100000241636</v>
      </c>
      <c r="C395" s="19">
        <v>0</v>
      </c>
      <c r="D395" s="19" t="s">
        <v>840</v>
      </c>
      <c r="E395" s="17" t="s">
        <v>2704</v>
      </c>
      <c r="F395" s="20">
        <v>119572.5</v>
      </c>
      <c r="G395" s="20">
        <v>-81976.820000000007</v>
      </c>
      <c r="H395" s="20">
        <v>37595.68</v>
      </c>
    </row>
    <row r="396" spans="1:8">
      <c r="A396" s="19">
        <v>40</v>
      </c>
      <c r="B396" s="18">
        <v>100000241637</v>
      </c>
      <c r="C396" s="19">
        <v>0</v>
      </c>
      <c r="D396" s="19" t="s">
        <v>840</v>
      </c>
      <c r="E396" s="17" t="s">
        <v>2704</v>
      </c>
      <c r="F396" s="20">
        <v>119572.5</v>
      </c>
      <c r="G396" s="20">
        <v>-81976.820000000007</v>
      </c>
      <c r="H396" s="20">
        <v>37595.68</v>
      </c>
    </row>
    <row r="397" spans="1:8">
      <c r="A397" s="19">
        <v>41</v>
      </c>
      <c r="B397" s="18">
        <v>100000241638</v>
      </c>
      <c r="C397" s="19">
        <v>0</v>
      </c>
      <c r="D397" s="19" t="s">
        <v>840</v>
      </c>
      <c r="E397" s="17" t="s">
        <v>2704</v>
      </c>
      <c r="F397" s="20">
        <v>119572.5</v>
      </c>
      <c r="G397" s="20">
        <v>-81976.820000000007</v>
      </c>
      <c r="H397" s="20">
        <v>37595.68</v>
      </c>
    </row>
    <row r="398" spans="1:8">
      <c r="A398" s="19">
        <v>42</v>
      </c>
      <c r="B398" s="18">
        <v>100000241639</v>
      </c>
      <c r="C398" s="19">
        <v>0</v>
      </c>
      <c r="D398" s="19" t="s">
        <v>840</v>
      </c>
      <c r="E398" s="17" t="s">
        <v>2704</v>
      </c>
      <c r="F398" s="20">
        <v>119572.5</v>
      </c>
      <c r="G398" s="20">
        <v>-81976.820000000007</v>
      </c>
      <c r="H398" s="20">
        <v>37595.68</v>
      </c>
    </row>
    <row r="399" spans="1:8">
      <c r="A399" s="19">
        <v>43</v>
      </c>
      <c r="B399" s="18">
        <v>100000241640</v>
      </c>
      <c r="C399" s="19">
        <v>0</v>
      </c>
      <c r="D399" s="19" t="s">
        <v>840</v>
      </c>
      <c r="E399" s="17" t="s">
        <v>2704</v>
      </c>
      <c r="F399" s="20">
        <v>119572.5</v>
      </c>
      <c r="G399" s="20">
        <v>-81976.820000000007</v>
      </c>
      <c r="H399" s="20">
        <v>37595.68</v>
      </c>
    </row>
    <row r="400" spans="1:8">
      <c r="A400" s="19">
        <v>44</v>
      </c>
      <c r="B400" s="18">
        <v>100000241641</v>
      </c>
      <c r="C400" s="19">
        <v>0</v>
      </c>
      <c r="D400" s="19" t="s">
        <v>840</v>
      </c>
      <c r="E400" s="17" t="s">
        <v>2704</v>
      </c>
      <c r="F400" s="20">
        <v>119572.5</v>
      </c>
      <c r="G400" s="20">
        <v>-81976.820000000007</v>
      </c>
      <c r="H400" s="20">
        <v>37595.68</v>
      </c>
    </row>
    <row r="401" spans="1:8">
      <c r="A401" s="19">
        <v>45</v>
      </c>
      <c r="B401" s="18">
        <v>100000241642</v>
      </c>
      <c r="C401" s="19">
        <v>0</v>
      </c>
      <c r="D401" s="19" t="s">
        <v>840</v>
      </c>
      <c r="E401" s="17" t="s">
        <v>2704</v>
      </c>
      <c r="F401" s="20">
        <v>119572.5</v>
      </c>
      <c r="G401" s="20">
        <v>-81976.820000000007</v>
      </c>
      <c r="H401" s="20">
        <v>37595.68</v>
      </c>
    </row>
    <row r="402" spans="1:8">
      <c r="A402" s="19">
        <v>46</v>
      </c>
      <c r="B402" s="18">
        <v>100000241643</v>
      </c>
      <c r="C402" s="19">
        <v>0</v>
      </c>
      <c r="D402" s="19" t="s">
        <v>840</v>
      </c>
      <c r="E402" s="17" t="s">
        <v>2704</v>
      </c>
      <c r="F402" s="20">
        <v>119572.5</v>
      </c>
      <c r="G402" s="20">
        <v>-81976.820000000007</v>
      </c>
      <c r="H402" s="20">
        <v>37595.68</v>
      </c>
    </row>
    <row r="403" spans="1:8">
      <c r="A403" s="19">
        <v>47</v>
      </c>
      <c r="B403" s="18">
        <v>100000241644</v>
      </c>
      <c r="C403" s="19">
        <v>0</v>
      </c>
      <c r="D403" s="19" t="s">
        <v>840</v>
      </c>
      <c r="E403" s="17" t="s">
        <v>2704</v>
      </c>
      <c r="F403" s="20">
        <v>119572.5</v>
      </c>
      <c r="G403" s="20">
        <v>-81976.820000000007</v>
      </c>
      <c r="H403" s="20">
        <v>37595.68</v>
      </c>
    </row>
    <row r="404" spans="1:8">
      <c r="A404" s="19">
        <v>48</v>
      </c>
      <c r="B404" s="18">
        <v>100000241645</v>
      </c>
      <c r="C404" s="19">
        <v>0</v>
      </c>
      <c r="D404" s="19" t="s">
        <v>840</v>
      </c>
      <c r="E404" s="17" t="s">
        <v>2704</v>
      </c>
      <c r="F404" s="20">
        <v>119572.5</v>
      </c>
      <c r="G404" s="20">
        <v>-81976.820000000007</v>
      </c>
      <c r="H404" s="20">
        <v>37595.68</v>
      </c>
    </row>
    <row r="405" spans="1:8">
      <c r="A405" s="19">
        <v>49</v>
      </c>
      <c r="B405" s="18">
        <v>100000241646</v>
      </c>
      <c r="C405" s="19">
        <v>0</v>
      </c>
      <c r="D405" s="19" t="s">
        <v>840</v>
      </c>
      <c r="E405" s="17" t="s">
        <v>2704</v>
      </c>
      <c r="F405" s="20">
        <v>119572.5</v>
      </c>
      <c r="G405" s="20">
        <v>-81976.820000000007</v>
      </c>
      <c r="H405" s="20">
        <v>37595.68</v>
      </c>
    </row>
    <row r="406" spans="1:8">
      <c r="A406" s="19">
        <v>50</v>
      </c>
      <c r="B406" s="18">
        <v>100000241647</v>
      </c>
      <c r="C406" s="19">
        <v>0</v>
      </c>
      <c r="D406" s="19" t="s">
        <v>840</v>
      </c>
      <c r="E406" s="17" t="s">
        <v>2704</v>
      </c>
      <c r="F406" s="20">
        <v>119572.5</v>
      </c>
      <c r="G406" s="20">
        <v>-81976.820000000007</v>
      </c>
      <c r="H406" s="20">
        <v>37595.68</v>
      </c>
    </row>
    <row r="407" spans="1:8">
      <c r="A407" s="19">
        <v>51</v>
      </c>
      <c r="B407" s="18">
        <v>100000241648</v>
      </c>
      <c r="C407" s="19">
        <v>0</v>
      </c>
      <c r="D407" s="19" t="s">
        <v>840</v>
      </c>
      <c r="E407" s="17" t="s">
        <v>2704</v>
      </c>
      <c r="F407" s="20">
        <v>119572.5</v>
      </c>
      <c r="G407" s="20">
        <v>-81976.820000000007</v>
      </c>
      <c r="H407" s="20">
        <v>37595.68</v>
      </c>
    </row>
    <row r="408" spans="1:8">
      <c r="A408" s="19">
        <v>52</v>
      </c>
      <c r="B408" s="18">
        <v>100000241649</v>
      </c>
      <c r="C408" s="19">
        <v>0</v>
      </c>
      <c r="D408" s="19" t="s">
        <v>840</v>
      </c>
      <c r="E408" s="17" t="s">
        <v>2704</v>
      </c>
      <c r="F408" s="20">
        <v>119572.5</v>
      </c>
      <c r="G408" s="20">
        <v>-81976.820000000007</v>
      </c>
      <c r="H408" s="20">
        <v>37595.68</v>
      </c>
    </row>
    <row r="409" spans="1:8">
      <c r="A409" s="19">
        <v>53</v>
      </c>
      <c r="B409" s="18">
        <v>100000241650</v>
      </c>
      <c r="C409" s="19">
        <v>0</v>
      </c>
      <c r="D409" s="19" t="s">
        <v>840</v>
      </c>
      <c r="E409" s="17" t="s">
        <v>2705</v>
      </c>
      <c r="F409" s="20">
        <v>119572.5</v>
      </c>
      <c r="G409" s="20">
        <v>-81976.820000000007</v>
      </c>
      <c r="H409" s="20">
        <v>37595.68</v>
      </c>
    </row>
    <row r="410" spans="1:8">
      <c r="A410" s="19">
        <v>54</v>
      </c>
      <c r="B410" s="18">
        <v>100000241651</v>
      </c>
      <c r="C410" s="19">
        <v>0</v>
      </c>
      <c r="D410" s="19" t="s">
        <v>840</v>
      </c>
      <c r="E410" s="17" t="s">
        <v>2705</v>
      </c>
      <c r="F410" s="20">
        <v>119572.5</v>
      </c>
      <c r="G410" s="20">
        <v>-81976.820000000007</v>
      </c>
      <c r="H410" s="20">
        <v>37595.68</v>
      </c>
    </row>
    <row r="411" spans="1:8">
      <c r="A411" s="19">
        <v>55</v>
      </c>
      <c r="B411" s="18">
        <v>100000241652</v>
      </c>
      <c r="C411" s="19">
        <v>0</v>
      </c>
      <c r="D411" s="19" t="s">
        <v>840</v>
      </c>
      <c r="E411" s="17" t="s">
        <v>2706</v>
      </c>
      <c r="F411" s="20">
        <v>119572.5</v>
      </c>
      <c r="G411" s="20">
        <v>-81976.820000000007</v>
      </c>
      <c r="H411" s="20">
        <v>37595.68</v>
      </c>
    </row>
    <row r="412" spans="1:8">
      <c r="A412" s="19">
        <v>56</v>
      </c>
      <c r="B412" s="18">
        <v>100000241653</v>
      </c>
      <c r="C412" s="19">
        <v>0</v>
      </c>
      <c r="D412" s="19" t="s">
        <v>840</v>
      </c>
      <c r="E412" s="17" t="s">
        <v>2706</v>
      </c>
      <c r="F412" s="20">
        <v>119572.5</v>
      </c>
      <c r="G412" s="20">
        <v>-81976.820000000007</v>
      </c>
      <c r="H412" s="20">
        <v>37595.68</v>
      </c>
    </row>
    <row r="413" spans="1:8">
      <c r="A413" s="19">
        <v>57</v>
      </c>
      <c r="B413" s="18">
        <v>100000241654</v>
      </c>
      <c r="C413" s="19">
        <v>0</v>
      </c>
      <c r="D413" s="19" t="s">
        <v>840</v>
      </c>
      <c r="E413" s="17" t="s">
        <v>2706</v>
      </c>
      <c r="F413" s="20">
        <v>119572.5</v>
      </c>
      <c r="G413" s="20">
        <v>-81976.820000000007</v>
      </c>
      <c r="H413" s="20">
        <v>37595.68</v>
      </c>
    </row>
    <row r="414" spans="1:8">
      <c r="A414" s="19">
        <v>58</v>
      </c>
      <c r="B414" s="18">
        <v>100000241655</v>
      </c>
      <c r="C414" s="19">
        <v>0</v>
      </c>
      <c r="D414" s="19" t="s">
        <v>840</v>
      </c>
      <c r="E414" s="17" t="s">
        <v>2706</v>
      </c>
      <c r="F414" s="20">
        <v>119572.5</v>
      </c>
      <c r="G414" s="20">
        <v>-81976.820000000007</v>
      </c>
      <c r="H414" s="20">
        <v>37595.68</v>
      </c>
    </row>
    <row r="415" spans="1:8">
      <c r="A415" s="19">
        <v>59</v>
      </c>
      <c r="B415" s="18">
        <v>100000241656</v>
      </c>
      <c r="C415" s="19">
        <v>0</v>
      </c>
      <c r="D415" s="19" t="s">
        <v>840</v>
      </c>
      <c r="E415" s="17" t="s">
        <v>2706</v>
      </c>
      <c r="F415" s="20">
        <v>119572.5</v>
      </c>
      <c r="G415" s="20">
        <v>-81976.820000000007</v>
      </c>
      <c r="H415" s="20">
        <v>37595.68</v>
      </c>
    </row>
    <row r="416" spans="1:8">
      <c r="A416" s="19">
        <v>60</v>
      </c>
      <c r="B416" s="18">
        <v>100000241657</v>
      </c>
      <c r="C416" s="19">
        <v>0</v>
      </c>
      <c r="D416" s="19" t="s">
        <v>840</v>
      </c>
      <c r="E416" s="17" t="s">
        <v>2706</v>
      </c>
      <c r="F416" s="20">
        <v>119572.5</v>
      </c>
      <c r="G416" s="20">
        <v>-81976.820000000007</v>
      </c>
      <c r="H416" s="20">
        <v>37595.68</v>
      </c>
    </row>
    <row r="417" spans="1:8">
      <c r="A417" s="19">
        <v>61</v>
      </c>
      <c r="B417" s="18">
        <v>100000241658</v>
      </c>
      <c r="C417" s="19">
        <v>0</v>
      </c>
      <c r="D417" s="19" t="s">
        <v>840</v>
      </c>
      <c r="E417" s="17" t="s">
        <v>2706</v>
      </c>
      <c r="F417" s="20">
        <v>119572.5</v>
      </c>
      <c r="G417" s="20">
        <v>-81976.820000000007</v>
      </c>
      <c r="H417" s="20">
        <v>37595.68</v>
      </c>
    </row>
    <row r="418" spans="1:8">
      <c r="A418" s="19">
        <v>62</v>
      </c>
      <c r="B418" s="18">
        <v>100000241659</v>
      </c>
      <c r="C418" s="19">
        <v>0</v>
      </c>
      <c r="D418" s="19" t="s">
        <v>840</v>
      </c>
      <c r="E418" s="17" t="s">
        <v>2706</v>
      </c>
      <c r="F418" s="20">
        <v>119572.5</v>
      </c>
      <c r="G418" s="20">
        <v>-81976.820000000007</v>
      </c>
      <c r="H418" s="20">
        <v>37595.68</v>
      </c>
    </row>
    <row r="419" spans="1:8">
      <c r="A419" s="19">
        <v>63</v>
      </c>
      <c r="B419" s="18">
        <v>100000241660</v>
      </c>
      <c r="C419" s="19">
        <v>0</v>
      </c>
      <c r="D419" s="19" t="s">
        <v>840</v>
      </c>
      <c r="E419" s="17" t="s">
        <v>2706</v>
      </c>
      <c r="F419" s="20">
        <v>119572.5</v>
      </c>
      <c r="G419" s="20">
        <v>-81976.820000000007</v>
      </c>
      <c r="H419" s="20">
        <v>37595.68</v>
      </c>
    </row>
    <row r="420" spans="1:8">
      <c r="A420" s="19">
        <v>64</v>
      </c>
      <c r="B420" s="18">
        <v>100000241661</v>
      </c>
      <c r="C420" s="19">
        <v>0</v>
      </c>
      <c r="D420" s="19" t="s">
        <v>840</v>
      </c>
      <c r="E420" s="17" t="s">
        <v>2706</v>
      </c>
      <c r="F420" s="20">
        <v>119572.5</v>
      </c>
      <c r="G420" s="20">
        <v>-81976.820000000007</v>
      </c>
      <c r="H420" s="20">
        <v>37595.68</v>
      </c>
    </row>
    <row r="421" spans="1:8">
      <c r="A421" s="19">
        <v>65</v>
      </c>
      <c r="B421" s="18">
        <v>100000241662</v>
      </c>
      <c r="C421" s="19">
        <v>0</v>
      </c>
      <c r="D421" s="19" t="s">
        <v>840</v>
      </c>
      <c r="E421" s="17" t="s">
        <v>2706</v>
      </c>
      <c r="F421" s="20">
        <v>119572.5</v>
      </c>
      <c r="G421" s="20">
        <v>-81976.820000000007</v>
      </c>
      <c r="H421" s="20">
        <v>37595.68</v>
      </c>
    </row>
    <row r="422" spans="1:8">
      <c r="A422" s="19">
        <v>66</v>
      </c>
      <c r="B422" s="18">
        <v>100000241663</v>
      </c>
      <c r="C422" s="19">
        <v>0</v>
      </c>
      <c r="D422" s="19" t="s">
        <v>840</v>
      </c>
      <c r="E422" s="17" t="s">
        <v>2706</v>
      </c>
      <c r="F422" s="20">
        <v>119572.5</v>
      </c>
      <c r="G422" s="20">
        <v>-81976.820000000007</v>
      </c>
      <c r="H422" s="20">
        <v>37595.68</v>
      </c>
    </row>
    <row r="423" spans="1:8">
      <c r="A423" s="19">
        <v>67</v>
      </c>
      <c r="B423" s="18">
        <v>100000241664</v>
      </c>
      <c r="C423" s="19">
        <v>0</v>
      </c>
      <c r="D423" s="19" t="s">
        <v>840</v>
      </c>
      <c r="E423" s="17" t="s">
        <v>2706</v>
      </c>
      <c r="F423" s="20">
        <v>119572.5</v>
      </c>
      <c r="G423" s="20">
        <v>-81976.820000000007</v>
      </c>
      <c r="H423" s="20">
        <v>37595.68</v>
      </c>
    </row>
    <row r="424" spans="1:8">
      <c r="A424" s="19">
        <v>68</v>
      </c>
      <c r="B424" s="18">
        <v>100000241665</v>
      </c>
      <c r="C424" s="19">
        <v>0</v>
      </c>
      <c r="D424" s="19" t="s">
        <v>840</v>
      </c>
      <c r="E424" s="17" t="s">
        <v>2706</v>
      </c>
      <c r="F424" s="20">
        <v>119572.5</v>
      </c>
      <c r="G424" s="20">
        <v>-81976.820000000007</v>
      </c>
      <c r="H424" s="20">
        <v>37595.68</v>
      </c>
    </row>
    <row r="425" spans="1:8">
      <c r="A425" s="19">
        <v>69</v>
      </c>
      <c r="B425" s="18">
        <v>100000241666</v>
      </c>
      <c r="C425" s="19">
        <v>0</v>
      </c>
      <c r="D425" s="19" t="s">
        <v>840</v>
      </c>
      <c r="E425" s="17" t="s">
        <v>2706</v>
      </c>
      <c r="F425" s="20">
        <v>119572.5</v>
      </c>
      <c r="G425" s="20">
        <v>-81976.820000000007</v>
      </c>
      <c r="H425" s="20">
        <v>37595.68</v>
      </c>
    </row>
    <row r="426" spans="1:8">
      <c r="A426" s="19">
        <v>70</v>
      </c>
      <c r="B426" s="18">
        <v>100000241667</v>
      </c>
      <c r="C426" s="19">
        <v>0</v>
      </c>
      <c r="D426" s="19" t="s">
        <v>840</v>
      </c>
      <c r="E426" s="17" t="s">
        <v>2706</v>
      </c>
      <c r="F426" s="20">
        <v>119572.5</v>
      </c>
      <c r="G426" s="20">
        <v>-81976.820000000007</v>
      </c>
      <c r="H426" s="20">
        <v>37595.68</v>
      </c>
    </row>
    <row r="427" spans="1:8">
      <c r="A427" s="19">
        <v>71</v>
      </c>
      <c r="B427" s="18">
        <v>100000241668</v>
      </c>
      <c r="C427" s="19">
        <v>0</v>
      </c>
      <c r="D427" s="19" t="s">
        <v>840</v>
      </c>
      <c r="E427" s="17" t="s">
        <v>2706</v>
      </c>
      <c r="F427" s="20">
        <v>119572.5</v>
      </c>
      <c r="G427" s="20">
        <v>-81976.820000000007</v>
      </c>
      <c r="H427" s="20">
        <v>37595.68</v>
      </c>
    </row>
    <row r="428" spans="1:8">
      <c r="A428" s="19">
        <v>72</v>
      </c>
      <c r="B428" s="18">
        <v>100000241669</v>
      </c>
      <c r="C428" s="19">
        <v>0</v>
      </c>
      <c r="D428" s="19" t="s">
        <v>840</v>
      </c>
      <c r="E428" s="17" t="s">
        <v>2706</v>
      </c>
      <c r="F428" s="20">
        <v>119572.5</v>
      </c>
      <c r="G428" s="20">
        <v>-81976.820000000007</v>
      </c>
      <c r="H428" s="20">
        <v>37595.68</v>
      </c>
    </row>
    <row r="429" spans="1:8">
      <c r="A429" s="19">
        <v>73</v>
      </c>
      <c r="B429" s="18">
        <v>100000241670</v>
      </c>
      <c r="C429" s="19">
        <v>0</v>
      </c>
      <c r="D429" s="19" t="s">
        <v>840</v>
      </c>
      <c r="E429" s="17" t="s">
        <v>2706</v>
      </c>
      <c r="F429" s="20">
        <v>119572.5</v>
      </c>
      <c r="G429" s="20">
        <v>-81976.820000000007</v>
      </c>
      <c r="H429" s="20">
        <v>37595.68</v>
      </c>
    </row>
    <row r="430" spans="1:8">
      <c r="A430" s="19">
        <v>74</v>
      </c>
      <c r="B430" s="18">
        <v>100000241671</v>
      </c>
      <c r="C430" s="19">
        <v>0</v>
      </c>
      <c r="D430" s="19" t="s">
        <v>840</v>
      </c>
      <c r="E430" s="17" t="s">
        <v>2706</v>
      </c>
      <c r="F430" s="20">
        <v>119572.5</v>
      </c>
      <c r="G430" s="20">
        <v>-81976.820000000007</v>
      </c>
      <c r="H430" s="20">
        <v>37595.68</v>
      </c>
    </row>
    <row r="431" spans="1:8">
      <c r="A431" s="19">
        <v>75</v>
      </c>
      <c r="B431" s="18">
        <v>100000241672</v>
      </c>
      <c r="C431" s="19">
        <v>0</v>
      </c>
      <c r="D431" s="19" t="s">
        <v>840</v>
      </c>
      <c r="E431" s="17" t="s">
        <v>2706</v>
      </c>
      <c r="F431" s="20">
        <v>119572.5</v>
      </c>
      <c r="G431" s="20">
        <v>-81976.820000000007</v>
      </c>
      <c r="H431" s="20">
        <v>37595.68</v>
      </c>
    </row>
    <row r="432" spans="1:8">
      <c r="A432" s="19">
        <v>76</v>
      </c>
      <c r="B432" s="18">
        <v>100000241673</v>
      </c>
      <c r="C432" s="19">
        <v>0</v>
      </c>
      <c r="D432" s="19" t="s">
        <v>840</v>
      </c>
      <c r="E432" s="17" t="s">
        <v>2706</v>
      </c>
      <c r="F432" s="20">
        <v>119572.5</v>
      </c>
      <c r="G432" s="20">
        <v>-81976.820000000007</v>
      </c>
      <c r="H432" s="20">
        <v>37595.68</v>
      </c>
    </row>
    <row r="433" spans="1:8">
      <c r="A433" s="19">
        <v>77</v>
      </c>
      <c r="B433" s="18">
        <v>100000241674</v>
      </c>
      <c r="C433" s="19">
        <v>0</v>
      </c>
      <c r="D433" s="19" t="s">
        <v>840</v>
      </c>
      <c r="E433" s="17" t="s">
        <v>2706</v>
      </c>
      <c r="F433" s="20">
        <v>119572.5</v>
      </c>
      <c r="G433" s="20">
        <v>-81976.820000000007</v>
      </c>
      <c r="H433" s="20">
        <v>37595.68</v>
      </c>
    </row>
    <row r="434" spans="1:8">
      <c r="A434" s="19">
        <v>78</v>
      </c>
      <c r="B434" s="18">
        <v>100000241675</v>
      </c>
      <c r="C434" s="19">
        <v>0</v>
      </c>
      <c r="D434" s="19" t="s">
        <v>840</v>
      </c>
      <c r="E434" s="17" t="s">
        <v>2706</v>
      </c>
      <c r="F434" s="20">
        <v>119572.5</v>
      </c>
      <c r="G434" s="20">
        <v>-81976.820000000007</v>
      </c>
      <c r="H434" s="20">
        <v>37595.68</v>
      </c>
    </row>
    <row r="435" spans="1:8">
      <c r="A435" s="19">
        <v>79</v>
      </c>
      <c r="B435" s="18">
        <v>100000241676</v>
      </c>
      <c r="C435" s="19">
        <v>0</v>
      </c>
      <c r="D435" s="19" t="s">
        <v>840</v>
      </c>
      <c r="E435" s="17" t="s">
        <v>2706</v>
      </c>
      <c r="F435" s="20">
        <v>119572.5</v>
      </c>
      <c r="G435" s="20">
        <v>-81976.820000000007</v>
      </c>
      <c r="H435" s="20">
        <v>37595.68</v>
      </c>
    </row>
    <row r="436" spans="1:8">
      <c r="A436" s="19">
        <v>80</v>
      </c>
      <c r="B436" s="18">
        <v>100000241677</v>
      </c>
      <c r="C436" s="19">
        <v>0</v>
      </c>
      <c r="D436" s="19" t="s">
        <v>840</v>
      </c>
      <c r="E436" s="17" t="s">
        <v>2706</v>
      </c>
      <c r="F436" s="20">
        <v>119572.5</v>
      </c>
      <c r="G436" s="20">
        <v>-81976.820000000007</v>
      </c>
      <c r="H436" s="20">
        <v>37595.68</v>
      </c>
    </row>
    <row r="437" spans="1:8">
      <c r="A437" s="19">
        <v>81</v>
      </c>
      <c r="B437" s="18">
        <v>100000241678</v>
      </c>
      <c r="C437" s="19">
        <v>0</v>
      </c>
      <c r="D437" s="19" t="s">
        <v>840</v>
      </c>
      <c r="E437" s="17" t="s">
        <v>2706</v>
      </c>
      <c r="F437" s="20">
        <v>119572.5</v>
      </c>
      <c r="G437" s="20">
        <v>-81976.820000000007</v>
      </c>
      <c r="H437" s="20">
        <v>37595.68</v>
      </c>
    </row>
    <row r="438" spans="1:8">
      <c r="A438" s="19">
        <v>82</v>
      </c>
      <c r="B438" s="18">
        <v>100000241679</v>
      </c>
      <c r="C438" s="19">
        <v>0</v>
      </c>
      <c r="D438" s="19" t="s">
        <v>840</v>
      </c>
      <c r="E438" s="17" t="s">
        <v>2706</v>
      </c>
      <c r="F438" s="20">
        <v>119572.5</v>
      </c>
      <c r="G438" s="20">
        <v>-81976.820000000007</v>
      </c>
      <c r="H438" s="20">
        <v>37595.68</v>
      </c>
    </row>
    <row r="439" spans="1:8">
      <c r="A439" s="19">
        <v>83</v>
      </c>
      <c r="B439" s="18">
        <v>100000241680</v>
      </c>
      <c r="C439" s="19">
        <v>0</v>
      </c>
      <c r="D439" s="19" t="s">
        <v>840</v>
      </c>
      <c r="E439" s="17" t="s">
        <v>2706</v>
      </c>
      <c r="F439" s="20">
        <v>119572.5</v>
      </c>
      <c r="G439" s="20">
        <v>-81976.820000000007</v>
      </c>
      <c r="H439" s="20">
        <v>37595.68</v>
      </c>
    </row>
    <row r="440" spans="1:8">
      <c r="A440" s="19">
        <v>84</v>
      </c>
      <c r="B440" s="18">
        <v>100000241681</v>
      </c>
      <c r="C440" s="19">
        <v>0</v>
      </c>
      <c r="D440" s="19" t="s">
        <v>840</v>
      </c>
      <c r="E440" s="17" t="s">
        <v>2706</v>
      </c>
      <c r="F440" s="20">
        <v>119572.5</v>
      </c>
      <c r="G440" s="20">
        <v>-81976.820000000007</v>
      </c>
      <c r="H440" s="20">
        <v>37595.68</v>
      </c>
    </row>
    <row r="441" spans="1:8">
      <c r="A441" s="19">
        <v>85</v>
      </c>
      <c r="B441" s="18">
        <v>100000241682</v>
      </c>
      <c r="C441" s="19">
        <v>0</v>
      </c>
      <c r="D441" s="19" t="s">
        <v>840</v>
      </c>
      <c r="E441" s="17" t="s">
        <v>2706</v>
      </c>
      <c r="F441" s="20">
        <v>119572.5</v>
      </c>
      <c r="G441" s="20">
        <v>-81976.820000000007</v>
      </c>
      <c r="H441" s="20">
        <v>37595.68</v>
      </c>
    </row>
    <row r="442" spans="1:8">
      <c r="A442" s="19">
        <v>86</v>
      </c>
      <c r="B442" s="18">
        <v>100000241683</v>
      </c>
      <c r="C442" s="19">
        <v>0</v>
      </c>
      <c r="D442" s="19" t="s">
        <v>840</v>
      </c>
      <c r="E442" s="17" t="s">
        <v>2707</v>
      </c>
      <c r="F442" s="20">
        <v>119572.5</v>
      </c>
      <c r="G442" s="20">
        <v>-81976.820000000007</v>
      </c>
      <c r="H442" s="20">
        <v>37595.68</v>
      </c>
    </row>
    <row r="443" spans="1:8">
      <c r="A443" s="19">
        <v>87</v>
      </c>
      <c r="B443" s="18">
        <v>100000241684</v>
      </c>
      <c r="C443" s="19">
        <v>0</v>
      </c>
      <c r="D443" s="19" t="s">
        <v>840</v>
      </c>
      <c r="E443" s="17" t="s">
        <v>2707</v>
      </c>
      <c r="F443" s="20">
        <v>119572.5</v>
      </c>
      <c r="G443" s="20">
        <v>-81976.820000000007</v>
      </c>
      <c r="H443" s="20">
        <v>37595.68</v>
      </c>
    </row>
    <row r="444" spans="1:8">
      <c r="A444" s="19">
        <v>88</v>
      </c>
      <c r="B444" s="18">
        <v>100000241685</v>
      </c>
      <c r="C444" s="19">
        <v>0</v>
      </c>
      <c r="D444" s="19" t="s">
        <v>840</v>
      </c>
      <c r="E444" s="17" t="s">
        <v>2707</v>
      </c>
      <c r="F444" s="20">
        <v>119572.5</v>
      </c>
      <c r="G444" s="20">
        <v>-81976.820000000007</v>
      </c>
      <c r="H444" s="20">
        <v>37595.68</v>
      </c>
    </row>
    <row r="445" spans="1:8">
      <c r="A445" s="19">
        <v>89</v>
      </c>
      <c r="B445" s="18">
        <v>100000241686</v>
      </c>
      <c r="C445" s="19">
        <v>0</v>
      </c>
      <c r="D445" s="19" t="s">
        <v>840</v>
      </c>
      <c r="E445" s="17" t="s">
        <v>2707</v>
      </c>
      <c r="F445" s="20">
        <v>119572.5</v>
      </c>
      <c r="G445" s="20">
        <v>-81976.820000000007</v>
      </c>
      <c r="H445" s="20">
        <v>37595.68</v>
      </c>
    </row>
    <row r="446" spans="1:8">
      <c r="A446" s="19">
        <v>90</v>
      </c>
      <c r="B446" s="18">
        <v>100000241687</v>
      </c>
      <c r="C446" s="19">
        <v>0</v>
      </c>
      <c r="D446" s="19" t="s">
        <v>840</v>
      </c>
      <c r="E446" s="17" t="s">
        <v>2707</v>
      </c>
      <c r="F446" s="20">
        <v>119572.5</v>
      </c>
      <c r="G446" s="20">
        <v>-81976.820000000007</v>
      </c>
      <c r="H446" s="20">
        <v>37595.68</v>
      </c>
    </row>
    <row r="447" spans="1:8">
      <c r="A447" s="19">
        <v>91</v>
      </c>
      <c r="B447" s="18">
        <v>100000241688</v>
      </c>
      <c r="C447" s="19">
        <v>0</v>
      </c>
      <c r="D447" s="19" t="s">
        <v>840</v>
      </c>
      <c r="E447" s="17" t="s">
        <v>2707</v>
      </c>
      <c r="F447" s="20">
        <v>119572.5</v>
      </c>
      <c r="G447" s="20">
        <v>-81976.820000000007</v>
      </c>
      <c r="H447" s="20">
        <v>37595.68</v>
      </c>
    </row>
    <row r="448" spans="1:8">
      <c r="A448" s="19">
        <v>92</v>
      </c>
      <c r="B448" s="18">
        <v>100000241689</v>
      </c>
      <c r="C448" s="19">
        <v>0</v>
      </c>
      <c r="D448" s="19" t="s">
        <v>840</v>
      </c>
      <c r="E448" s="17" t="s">
        <v>2707</v>
      </c>
      <c r="F448" s="20">
        <v>119572.5</v>
      </c>
      <c r="G448" s="20">
        <v>-81976.820000000007</v>
      </c>
      <c r="H448" s="20">
        <v>37595.68</v>
      </c>
    </row>
    <row r="449" spans="1:8">
      <c r="A449" s="19">
        <v>93</v>
      </c>
      <c r="B449" s="18">
        <v>100000241690</v>
      </c>
      <c r="C449" s="19">
        <v>0</v>
      </c>
      <c r="D449" s="19" t="s">
        <v>840</v>
      </c>
      <c r="E449" s="17" t="s">
        <v>2707</v>
      </c>
      <c r="F449" s="20">
        <v>119572.5</v>
      </c>
      <c r="G449" s="20">
        <v>-81976.820000000007</v>
      </c>
      <c r="H449" s="20">
        <v>37595.68</v>
      </c>
    </row>
    <row r="450" spans="1:8">
      <c r="A450" s="19">
        <v>94</v>
      </c>
      <c r="B450" s="18">
        <v>100000241691</v>
      </c>
      <c r="C450" s="19">
        <v>0</v>
      </c>
      <c r="D450" s="19" t="s">
        <v>840</v>
      </c>
      <c r="E450" s="17" t="s">
        <v>2707</v>
      </c>
      <c r="F450" s="20">
        <v>119572.5</v>
      </c>
      <c r="G450" s="20">
        <v>-81976.820000000007</v>
      </c>
      <c r="H450" s="20">
        <v>37595.68</v>
      </c>
    </row>
    <row r="451" spans="1:8">
      <c r="A451" s="19">
        <v>95</v>
      </c>
      <c r="B451" s="18">
        <v>100000241692</v>
      </c>
      <c r="C451" s="19">
        <v>0</v>
      </c>
      <c r="D451" s="19" t="s">
        <v>840</v>
      </c>
      <c r="E451" s="17" t="s">
        <v>2707</v>
      </c>
      <c r="F451" s="20">
        <v>119572.5</v>
      </c>
      <c r="G451" s="20">
        <v>-81976.820000000007</v>
      </c>
      <c r="H451" s="20">
        <v>37595.68</v>
      </c>
    </row>
    <row r="452" spans="1:8">
      <c r="A452" s="19">
        <v>96</v>
      </c>
      <c r="B452" s="18">
        <v>100000241693</v>
      </c>
      <c r="C452" s="19">
        <v>0</v>
      </c>
      <c r="D452" s="19" t="s">
        <v>840</v>
      </c>
      <c r="E452" s="17" t="s">
        <v>2707</v>
      </c>
      <c r="F452" s="20">
        <v>119572.5</v>
      </c>
      <c r="G452" s="20">
        <v>-81976.820000000007</v>
      </c>
      <c r="H452" s="20">
        <v>37595.68</v>
      </c>
    </row>
    <row r="453" spans="1:8">
      <c r="A453" s="19">
        <v>97</v>
      </c>
      <c r="B453" s="18">
        <v>100000241694</v>
      </c>
      <c r="C453" s="19">
        <v>0</v>
      </c>
      <c r="D453" s="19" t="s">
        <v>840</v>
      </c>
      <c r="E453" s="17" t="s">
        <v>2708</v>
      </c>
      <c r="F453" s="20">
        <v>119572.5</v>
      </c>
      <c r="G453" s="20">
        <v>-81976.820000000007</v>
      </c>
      <c r="H453" s="20">
        <v>37595.68</v>
      </c>
    </row>
    <row r="454" spans="1:8">
      <c r="A454" s="19">
        <v>98</v>
      </c>
      <c r="B454" s="18">
        <v>100000241695</v>
      </c>
      <c r="C454" s="19">
        <v>0</v>
      </c>
      <c r="D454" s="19" t="s">
        <v>840</v>
      </c>
      <c r="E454" s="17" t="s">
        <v>2708</v>
      </c>
      <c r="F454" s="20">
        <v>119572.5</v>
      </c>
      <c r="G454" s="20">
        <v>-81976.820000000007</v>
      </c>
      <c r="H454" s="20">
        <v>37595.68</v>
      </c>
    </row>
    <row r="455" spans="1:8">
      <c r="A455" s="19">
        <v>99</v>
      </c>
      <c r="B455" s="18">
        <v>100000241696</v>
      </c>
      <c r="C455" s="19">
        <v>0</v>
      </c>
      <c r="D455" s="19" t="s">
        <v>840</v>
      </c>
      <c r="E455" s="17" t="s">
        <v>2708</v>
      </c>
      <c r="F455" s="20">
        <v>119572.5</v>
      </c>
      <c r="G455" s="20">
        <v>-81976.820000000007</v>
      </c>
      <c r="H455" s="20">
        <v>37595.68</v>
      </c>
    </row>
    <row r="456" spans="1:8">
      <c r="A456" s="19">
        <v>100</v>
      </c>
      <c r="B456" s="18">
        <v>100000241697</v>
      </c>
      <c r="C456" s="19">
        <v>0</v>
      </c>
      <c r="D456" s="19" t="s">
        <v>840</v>
      </c>
      <c r="E456" s="17" t="s">
        <v>2708</v>
      </c>
      <c r="F456" s="20">
        <v>119572.5</v>
      </c>
      <c r="G456" s="20">
        <v>-81976.820000000007</v>
      </c>
      <c r="H456" s="20">
        <v>37595.68</v>
      </c>
    </row>
    <row r="457" spans="1:8">
      <c r="A457" s="19">
        <v>101</v>
      </c>
      <c r="B457" s="18">
        <v>100000241698</v>
      </c>
      <c r="C457" s="19">
        <v>0</v>
      </c>
      <c r="D457" s="19" t="s">
        <v>840</v>
      </c>
      <c r="E457" s="17" t="s">
        <v>2708</v>
      </c>
      <c r="F457" s="20">
        <v>119572.5</v>
      </c>
      <c r="G457" s="20">
        <v>-81976.820000000007</v>
      </c>
      <c r="H457" s="20">
        <v>37595.68</v>
      </c>
    </row>
    <row r="458" spans="1:8">
      <c r="A458" s="19">
        <v>102</v>
      </c>
      <c r="B458" s="18">
        <v>100000241699</v>
      </c>
      <c r="C458" s="19">
        <v>0</v>
      </c>
      <c r="D458" s="19" t="s">
        <v>840</v>
      </c>
      <c r="E458" s="17" t="s">
        <v>2708</v>
      </c>
      <c r="F458" s="20">
        <v>119572.5</v>
      </c>
      <c r="G458" s="20">
        <v>-81976.820000000007</v>
      </c>
      <c r="H458" s="20">
        <v>37595.68</v>
      </c>
    </row>
    <row r="459" spans="1:8">
      <c r="A459" s="19">
        <v>103</v>
      </c>
      <c r="B459" s="18">
        <v>100000241700</v>
      </c>
      <c r="C459" s="19">
        <v>0</v>
      </c>
      <c r="D459" s="19" t="s">
        <v>840</v>
      </c>
      <c r="E459" s="17" t="s">
        <v>2709</v>
      </c>
      <c r="F459" s="20">
        <v>119572.5</v>
      </c>
      <c r="G459" s="20">
        <v>-81976.820000000007</v>
      </c>
      <c r="H459" s="20">
        <v>37595.68</v>
      </c>
    </row>
    <row r="460" spans="1:8">
      <c r="A460" s="19">
        <v>104</v>
      </c>
      <c r="B460" s="18">
        <v>100000241701</v>
      </c>
      <c r="C460" s="19">
        <v>0</v>
      </c>
      <c r="D460" s="19" t="s">
        <v>840</v>
      </c>
      <c r="E460" s="17" t="s">
        <v>2709</v>
      </c>
      <c r="F460" s="20">
        <v>119572.5</v>
      </c>
      <c r="G460" s="20">
        <v>-81976.820000000007</v>
      </c>
      <c r="H460" s="20">
        <v>37595.68</v>
      </c>
    </row>
    <row r="461" spans="1:8">
      <c r="A461" s="19">
        <v>105</v>
      </c>
      <c r="B461" s="18">
        <v>100000241702</v>
      </c>
      <c r="C461" s="19">
        <v>0</v>
      </c>
      <c r="D461" s="19" t="s">
        <v>840</v>
      </c>
      <c r="E461" s="17" t="s">
        <v>2709</v>
      </c>
      <c r="F461" s="20">
        <v>119572.5</v>
      </c>
      <c r="G461" s="20">
        <v>-81976.820000000007</v>
      </c>
      <c r="H461" s="20">
        <v>37595.68</v>
      </c>
    </row>
    <row r="462" spans="1:8">
      <c r="A462" s="19">
        <v>106</v>
      </c>
      <c r="B462" s="18">
        <v>100000241703</v>
      </c>
      <c r="C462" s="19">
        <v>0</v>
      </c>
      <c r="D462" s="19" t="s">
        <v>840</v>
      </c>
      <c r="E462" s="17" t="s">
        <v>2709</v>
      </c>
      <c r="F462" s="20">
        <v>119572.5</v>
      </c>
      <c r="G462" s="20">
        <v>-81976.820000000007</v>
      </c>
      <c r="H462" s="20">
        <v>37595.68</v>
      </c>
    </row>
    <row r="463" spans="1:8">
      <c r="A463" s="19">
        <v>107</v>
      </c>
      <c r="B463" s="18">
        <v>100000241704</v>
      </c>
      <c r="C463" s="19">
        <v>0</v>
      </c>
      <c r="D463" s="19" t="s">
        <v>840</v>
      </c>
      <c r="E463" s="17" t="s">
        <v>2709</v>
      </c>
      <c r="F463" s="20">
        <v>119572.5</v>
      </c>
      <c r="G463" s="20">
        <v>-81976.820000000007</v>
      </c>
      <c r="H463" s="20">
        <v>37595.68</v>
      </c>
    </row>
    <row r="464" spans="1:8">
      <c r="A464" s="19">
        <v>108</v>
      </c>
      <c r="B464" s="18">
        <v>100000241705</v>
      </c>
      <c r="C464" s="19">
        <v>0</v>
      </c>
      <c r="D464" s="19" t="s">
        <v>840</v>
      </c>
      <c r="E464" s="17" t="s">
        <v>2709</v>
      </c>
      <c r="F464" s="20">
        <v>119572.5</v>
      </c>
      <c r="G464" s="20">
        <v>-81976.820000000007</v>
      </c>
      <c r="H464" s="20">
        <v>37595.68</v>
      </c>
    </row>
    <row r="465" spans="1:8">
      <c r="A465" s="19">
        <v>109</v>
      </c>
      <c r="B465" s="18">
        <v>100000241706</v>
      </c>
      <c r="C465" s="19">
        <v>0</v>
      </c>
      <c r="D465" s="19" t="s">
        <v>840</v>
      </c>
      <c r="E465" s="17" t="s">
        <v>2709</v>
      </c>
      <c r="F465" s="20">
        <v>119572.5</v>
      </c>
      <c r="G465" s="20">
        <v>-81976.820000000007</v>
      </c>
      <c r="H465" s="20">
        <v>37595.68</v>
      </c>
    </row>
    <row r="466" spans="1:8">
      <c r="A466" s="19">
        <v>110</v>
      </c>
      <c r="B466" s="18">
        <v>100000241707</v>
      </c>
      <c r="C466" s="19">
        <v>0</v>
      </c>
      <c r="D466" s="19" t="s">
        <v>840</v>
      </c>
      <c r="E466" s="17" t="s">
        <v>2709</v>
      </c>
      <c r="F466" s="20">
        <v>119572.5</v>
      </c>
      <c r="G466" s="20">
        <v>-81976.820000000007</v>
      </c>
      <c r="H466" s="20">
        <v>37595.68</v>
      </c>
    </row>
    <row r="467" spans="1:8">
      <c r="A467" s="19">
        <v>111</v>
      </c>
      <c r="B467" s="18">
        <v>100000241708</v>
      </c>
      <c r="C467" s="19">
        <v>0</v>
      </c>
      <c r="D467" s="19" t="s">
        <v>840</v>
      </c>
      <c r="E467" s="17" t="s">
        <v>2709</v>
      </c>
      <c r="F467" s="20">
        <v>119572.5</v>
      </c>
      <c r="G467" s="20">
        <v>-81976.820000000007</v>
      </c>
      <c r="H467" s="20">
        <v>37595.68</v>
      </c>
    </row>
    <row r="468" spans="1:8">
      <c r="A468" s="19">
        <v>112</v>
      </c>
      <c r="B468" s="18">
        <v>100000241709</v>
      </c>
      <c r="C468" s="19">
        <v>0</v>
      </c>
      <c r="D468" s="19" t="s">
        <v>840</v>
      </c>
      <c r="E468" s="17" t="s">
        <v>2709</v>
      </c>
      <c r="F468" s="20">
        <v>119572.5</v>
      </c>
      <c r="G468" s="20">
        <v>-81976.820000000007</v>
      </c>
      <c r="H468" s="20">
        <v>37595.68</v>
      </c>
    </row>
    <row r="469" spans="1:8">
      <c r="A469" s="19">
        <v>113</v>
      </c>
      <c r="B469" s="18">
        <v>100000241710</v>
      </c>
      <c r="C469" s="19">
        <v>0</v>
      </c>
      <c r="D469" s="19" t="s">
        <v>840</v>
      </c>
      <c r="E469" s="17" t="s">
        <v>2709</v>
      </c>
      <c r="F469" s="20">
        <v>119572.5</v>
      </c>
      <c r="G469" s="20">
        <v>-81976.820000000007</v>
      </c>
      <c r="H469" s="20">
        <v>37595.68</v>
      </c>
    </row>
    <row r="470" spans="1:8">
      <c r="A470" s="19">
        <v>114</v>
      </c>
      <c r="B470" s="18">
        <v>100000241711</v>
      </c>
      <c r="C470" s="19">
        <v>0</v>
      </c>
      <c r="D470" s="19" t="s">
        <v>840</v>
      </c>
      <c r="E470" s="17" t="s">
        <v>2709</v>
      </c>
      <c r="F470" s="20">
        <v>119572.5</v>
      </c>
      <c r="G470" s="20">
        <v>-81976.820000000007</v>
      </c>
      <c r="H470" s="20">
        <v>37595.68</v>
      </c>
    </row>
    <row r="471" spans="1:8">
      <c r="A471" s="19">
        <v>115</v>
      </c>
      <c r="B471" s="18">
        <v>100000241712</v>
      </c>
      <c r="C471" s="19">
        <v>0</v>
      </c>
      <c r="D471" s="19" t="s">
        <v>840</v>
      </c>
      <c r="E471" s="17" t="s">
        <v>2709</v>
      </c>
      <c r="F471" s="20">
        <v>119572.5</v>
      </c>
      <c r="G471" s="20">
        <v>-81976.820000000007</v>
      </c>
      <c r="H471" s="20">
        <v>37595.68</v>
      </c>
    </row>
    <row r="472" spans="1:8">
      <c r="A472" s="19">
        <v>116</v>
      </c>
      <c r="B472" s="18">
        <v>100000241713</v>
      </c>
      <c r="C472" s="19">
        <v>0</v>
      </c>
      <c r="D472" s="19" t="s">
        <v>840</v>
      </c>
      <c r="E472" s="17" t="s">
        <v>2709</v>
      </c>
      <c r="F472" s="20">
        <v>119572.5</v>
      </c>
      <c r="G472" s="20">
        <v>-81976.820000000007</v>
      </c>
      <c r="H472" s="20">
        <v>37595.68</v>
      </c>
    </row>
    <row r="473" spans="1:8">
      <c r="A473" s="19">
        <v>117</v>
      </c>
      <c r="B473" s="18">
        <v>100000241714</v>
      </c>
      <c r="C473" s="19">
        <v>0</v>
      </c>
      <c r="D473" s="19" t="s">
        <v>840</v>
      </c>
      <c r="E473" s="17" t="s">
        <v>2709</v>
      </c>
      <c r="F473" s="20">
        <v>119572.5</v>
      </c>
      <c r="G473" s="20">
        <v>-81976.820000000007</v>
      </c>
      <c r="H473" s="20">
        <v>37595.68</v>
      </c>
    </row>
    <row r="474" spans="1:8">
      <c r="A474" s="19">
        <v>118</v>
      </c>
      <c r="B474" s="18">
        <v>100000241715</v>
      </c>
      <c r="C474" s="19">
        <v>0</v>
      </c>
      <c r="D474" s="19" t="s">
        <v>840</v>
      </c>
      <c r="E474" s="17" t="s">
        <v>2710</v>
      </c>
      <c r="F474" s="20">
        <v>119572.5</v>
      </c>
      <c r="G474" s="20">
        <v>-81976.820000000007</v>
      </c>
      <c r="H474" s="20">
        <v>37595.68</v>
      </c>
    </row>
    <row r="475" spans="1:8">
      <c r="A475" s="19">
        <v>119</v>
      </c>
      <c r="B475" s="18">
        <v>100000241716</v>
      </c>
      <c r="C475" s="19">
        <v>0</v>
      </c>
      <c r="D475" s="19" t="s">
        <v>840</v>
      </c>
      <c r="E475" s="17" t="s">
        <v>2710</v>
      </c>
      <c r="F475" s="20">
        <v>119572.5</v>
      </c>
      <c r="G475" s="20">
        <v>-81976.820000000007</v>
      </c>
      <c r="H475" s="20">
        <v>37595.68</v>
      </c>
    </row>
    <row r="476" spans="1:8">
      <c r="A476" s="19">
        <v>120</v>
      </c>
      <c r="B476" s="18">
        <v>100000241717</v>
      </c>
      <c r="C476" s="19">
        <v>0</v>
      </c>
      <c r="D476" s="19" t="s">
        <v>840</v>
      </c>
      <c r="E476" s="17" t="s">
        <v>2710</v>
      </c>
      <c r="F476" s="20">
        <v>119572.5</v>
      </c>
      <c r="G476" s="20">
        <v>-81976.820000000007</v>
      </c>
      <c r="H476" s="20">
        <v>37595.68</v>
      </c>
    </row>
    <row r="477" spans="1:8">
      <c r="A477" s="19">
        <v>121</v>
      </c>
      <c r="B477" s="18">
        <v>100000241718</v>
      </c>
      <c r="C477" s="19">
        <v>0</v>
      </c>
      <c r="D477" s="19" t="s">
        <v>840</v>
      </c>
      <c r="E477" s="17" t="s">
        <v>2710</v>
      </c>
      <c r="F477" s="20">
        <v>119572.5</v>
      </c>
      <c r="G477" s="20">
        <v>-81976.820000000007</v>
      </c>
      <c r="H477" s="20">
        <v>37595.68</v>
      </c>
    </row>
    <row r="478" spans="1:8">
      <c r="A478" s="19">
        <v>122</v>
      </c>
      <c r="B478" s="18">
        <v>100000241719</v>
      </c>
      <c r="C478" s="19">
        <v>0</v>
      </c>
      <c r="D478" s="19" t="s">
        <v>840</v>
      </c>
      <c r="E478" s="17" t="s">
        <v>2710</v>
      </c>
      <c r="F478" s="20">
        <v>119572.5</v>
      </c>
      <c r="G478" s="20">
        <v>-81976.820000000007</v>
      </c>
      <c r="H478" s="20">
        <v>37595.68</v>
      </c>
    </row>
    <row r="479" spans="1:8">
      <c r="A479" s="19">
        <v>123</v>
      </c>
      <c r="B479" s="18">
        <v>100000241720</v>
      </c>
      <c r="C479" s="19">
        <v>0</v>
      </c>
      <c r="D479" s="19" t="s">
        <v>840</v>
      </c>
      <c r="E479" s="17" t="s">
        <v>2710</v>
      </c>
      <c r="F479" s="20">
        <v>119572.5</v>
      </c>
      <c r="G479" s="20">
        <v>-81976.820000000007</v>
      </c>
      <c r="H479" s="20">
        <v>37595.68</v>
      </c>
    </row>
    <row r="480" spans="1:8">
      <c r="A480" s="19">
        <v>124</v>
      </c>
      <c r="B480" s="18">
        <v>100000241721</v>
      </c>
      <c r="C480" s="19">
        <v>0</v>
      </c>
      <c r="D480" s="19" t="s">
        <v>840</v>
      </c>
      <c r="E480" s="17" t="s">
        <v>2710</v>
      </c>
      <c r="F480" s="20">
        <v>119572.5</v>
      </c>
      <c r="G480" s="20">
        <v>-81976.820000000007</v>
      </c>
      <c r="H480" s="20">
        <v>37595.68</v>
      </c>
    </row>
    <row r="481" spans="1:8">
      <c r="A481" s="19">
        <v>125</v>
      </c>
      <c r="B481" s="18">
        <v>100000241722</v>
      </c>
      <c r="C481" s="19">
        <v>0</v>
      </c>
      <c r="D481" s="19" t="s">
        <v>840</v>
      </c>
      <c r="E481" s="17" t="s">
        <v>2710</v>
      </c>
      <c r="F481" s="20">
        <v>119572.5</v>
      </c>
      <c r="G481" s="20">
        <v>-81976.820000000007</v>
      </c>
      <c r="H481" s="20">
        <v>37595.68</v>
      </c>
    </row>
    <row r="482" spans="1:8">
      <c r="A482" s="19">
        <v>126</v>
      </c>
      <c r="B482" s="18">
        <v>100000241723</v>
      </c>
      <c r="C482" s="19">
        <v>0</v>
      </c>
      <c r="D482" s="19" t="s">
        <v>840</v>
      </c>
      <c r="E482" s="17" t="s">
        <v>2710</v>
      </c>
      <c r="F482" s="20">
        <v>119572.5</v>
      </c>
      <c r="G482" s="20">
        <v>-81976.820000000007</v>
      </c>
      <c r="H482" s="20">
        <v>37595.68</v>
      </c>
    </row>
    <row r="483" spans="1:8">
      <c r="A483" s="19">
        <v>127</v>
      </c>
      <c r="B483" s="18">
        <v>100000241724</v>
      </c>
      <c r="C483" s="19">
        <v>0</v>
      </c>
      <c r="D483" s="19" t="s">
        <v>840</v>
      </c>
      <c r="E483" s="17" t="s">
        <v>2710</v>
      </c>
      <c r="F483" s="20">
        <v>119572.5</v>
      </c>
      <c r="G483" s="20">
        <v>-81976.820000000007</v>
      </c>
      <c r="H483" s="20">
        <v>37595.68</v>
      </c>
    </row>
    <row r="484" spans="1:8">
      <c r="A484" s="19">
        <v>128</v>
      </c>
      <c r="B484" s="18">
        <v>100000241725</v>
      </c>
      <c r="C484" s="19">
        <v>0</v>
      </c>
      <c r="D484" s="19" t="s">
        <v>840</v>
      </c>
      <c r="E484" s="17" t="s">
        <v>2710</v>
      </c>
      <c r="F484" s="20">
        <v>119572.5</v>
      </c>
      <c r="G484" s="20">
        <v>-81976.820000000007</v>
      </c>
      <c r="H484" s="20">
        <v>37595.68</v>
      </c>
    </row>
    <row r="485" spans="1:8">
      <c r="A485" s="19">
        <v>129</v>
      </c>
      <c r="B485" s="18">
        <v>100000241726</v>
      </c>
      <c r="C485" s="19">
        <v>0</v>
      </c>
      <c r="D485" s="19" t="s">
        <v>840</v>
      </c>
      <c r="E485" s="17" t="s">
        <v>2710</v>
      </c>
      <c r="F485" s="20">
        <v>119572.5</v>
      </c>
      <c r="G485" s="20">
        <v>-81976.820000000007</v>
      </c>
      <c r="H485" s="20">
        <v>37595.68</v>
      </c>
    </row>
    <row r="486" spans="1:8">
      <c r="A486" s="19">
        <v>130</v>
      </c>
      <c r="B486" s="18">
        <v>100000241727</v>
      </c>
      <c r="C486" s="19">
        <v>0</v>
      </c>
      <c r="D486" s="19" t="s">
        <v>840</v>
      </c>
      <c r="E486" s="17" t="s">
        <v>2711</v>
      </c>
      <c r="F486" s="20">
        <v>119572.5</v>
      </c>
      <c r="G486" s="20">
        <v>-81976.820000000007</v>
      </c>
      <c r="H486" s="20">
        <v>37595.68</v>
      </c>
    </row>
    <row r="487" spans="1:8">
      <c r="A487" s="19">
        <v>131</v>
      </c>
      <c r="B487" s="18">
        <v>100000241728</v>
      </c>
      <c r="C487" s="19">
        <v>0</v>
      </c>
      <c r="D487" s="19" t="s">
        <v>840</v>
      </c>
      <c r="E487" s="17" t="s">
        <v>2711</v>
      </c>
      <c r="F487" s="20">
        <v>119572.5</v>
      </c>
      <c r="G487" s="20">
        <v>-81976.820000000007</v>
      </c>
      <c r="H487" s="20">
        <v>37595.68</v>
      </c>
    </row>
    <row r="488" spans="1:8">
      <c r="A488" s="19">
        <v>132</v>
      </c>
      <c r="B488" s="18">
        <v>100000241729</v>
      </c>
      <c r="C488" s="19">
        <v>0</v>
      </c>
      <c r="D488" s="19" t="s">
        <v>840</v>
      </c>
      <c r="E488" s="17" t="s">
        <v>2711</v>
      </c>
      <c r="F488" s="20">
        <v>119572.5</v>
      </c>
      <c r="G488" s="20">
        <v>-81976.820000000007</v>
      </c>
      <c r="H488" s="20">
        <v>37595.68</v>
      </c>
    </row>
    <row r="489" spans="1:8">
      <c r="A489" s="19">
        <v>133</v>
      </c>
      <c r="B489" s="18">
        <v>100000241730</v>
      </c>
      <c r="C489" s="19">
        <v>0</v>
      </c>
      <c r="D489" s="19" t="s">
        <v>840</v>
      </c>
      <c r="E489" s="17" t="s">
        <v>2711</v>
      </c>
      <c r="F489" s="20">
        <v>119572.5</v>
      </c>
      <c r="G489" s="20">
        <v>-81976.820000000007</v>
      </c>
      <c r="H489" s="20">
        <v>37595.68</v>
      </c>
    </row>
    <row r="490" spans="1:8">
      <c r="A490" s="19">
        <v>134</v>
      </c>
      <c r="B490" s="18">
        <v>100000241731</v>
      </c>
      <c r="C490" s="19">
        <v>0</v>
      </c>
      <c r="D490" s="19" t="s">
        <v>840</v>
      </c>
      <c r="E490" s="17" t="s">
        <v>2711</v>
      </c>
      <c r="F490" s="20">
        <v>119572.5</v>
      </c>
      <c r="G490" s="20">
        <v>-81976.820000000007</v>
      </c>
      <c r="H490" s="20">
        <v>37595.68</v>
      </c>
    </row>
    <row r="491" spans="1:8">
      <c r="A491" s="19">
        <v>135</v>
      </c>
      <c r="B491" s="18">
        <v>100000241732</v>
      </c>
      <c r="C491" s="19">
        <v>0</v>
      </c>
      <c r="D491" s="19" t="s">
        <v>840</v>
      </c>
      <c r="E491" s="17" t="s">
        <v>2711</v>
      </c>
      <c r="F491" s="20">
        <v>119572.5</v>
      </c>
      <c r="G491" s="20">
        <v>-81976.820000000007</v>
      </c>
      <c r="H491" s="20">
        <v>37595.68</v>
      </c>
    </row>
    <row r="492" spans="1:8">
      <c r="A492" s="19">
        <v>136</v>
      </c>
      <c r="B492" s="18">
        <v>100000241733</v>
      </c>
      <c r="C492" s="19">
        <v>0</v>
      </c>
      <c r="D492" s="19" t="s">
        <v>840</v>
      </c>
      <c r="E492" s="17" t="s">
        <v>2712</v>
      </c>
      <c r="F492" s="20">
        <v>119572.5</v>
      </c>
      <c r="G492" s="20">
        <v>-81976.820000000007</v>
      </c>
      <c r="H492" s="20">
        <v>37595.68</v>
      </c>
    </row>
    <row r="493" spans="1:8">
      <c r="A493" s="19">
        <v>137</v>
      </c>
      <c r="B493" s="18">
        <v>100000241734</v>
      </c>
      <c r="C493" s="19">
        <v>0</v>
      </c>
      <c r="D493" s="19" t="s">
        <v>840</v>
      </c>
      <c r="E493" s="17" t="s">
        <v>2712</v>
      </c>
      <c r="F493" s="20">
        <v>119572.5</v>
      </c>
      <c r="G493" s="20">
        <v>-81976.820000000007</v>
      </c>
      <c r="H493" s="20">
        <v>37595.68</v>
      </c>
    </row>
    <row r="494" spans="1:8">
      <c r="A494" s="19">
        <v>138</v>
      </c>
      <c r="B494" s="18">
        <v>100000241735</v>
      </c>
      <c r="C494" s="19">
        <v>0</v>
      </c>
      <c r="D494" s="19" t="s">
        <v>840</v>
      </c>
      <c r="E494" s="17" t="s">
        <v>2712</v>
      </c>
      <c r="F494" s="20">
        <v>119572.5</v>
      </c>
      <c r="G494" s="20">
        <v>-81976.820000000007</v>
      </c>
      <c r="H494" s="20">
        <v>37595.68</v>
      </c>
    </row>
    <row r="495" spans="1:8">
      <c r="A495" s="19">
        <v>139</v>
      </c>
      <c r="B495" s="18">
        <v>100000241736</v>
      </c>
      <c r="C495" s="19">
        <v>0</v>
      </c>
      <c r="D495" s="19" t="s">
        <v>840</v>
      </c>
      <c r="E495" s="17" t="s">
        <v>2712</v>
      </c>
      <c r="F495" s="20">
        <v>119572.5</v>
      </c>
      <c r="G495" s="20">
        <v>-81976.820000000007</v>
      </c>
      <c r="H495" s="20">
        <v>37595.68</v>
      </c>
    </row>
    <row r="496" spans="1:8">
      <c r="A496" s="19">
        <v>140</v>
      </c>
      <c r="B496" s="18">
        <v>100000241737</v>
      </c>
      <c r="C496" s="19">
        <v>0</v>
      </c>
      <c r="D496" s="19" t="s">
        <v>840</v>
      </c>
      <c r="E496" s="17" t="s">
        <v>2712</v>
      </c>
      <c r="F496" s="20">
        <v>119572.5</v>
      </c>
      <c r="G496" s="20">
        <v>-81976.820000000007</v>
      </c>
      <c r="H496" s="20">
        <v>37595.68</v>
      </c>
    </row>
    <row r="497" spans="1:8">
      <c r="A497" s="19">
        <v>141</v>
      </c>
      <c r="B497" s="18">
        <v>100000241738</v>
      </c>
      <c r="C497" s="19">
        <v>0</v>
      </c>
      <c r="D497" s="19" t="s">
        <v>840</v>
      </c>
      <c r="E497" s="17" t="s">
        <v>2712</v>
      </c>
      <c r="F497" s="20">
        <v>119572.5</v>
      </c>
      <c r="G497" s="20">
        <v>-81976.820000000007</v>
      </c>
      <c r="H497" s="20">
        <v>37595.68</v>
      </c>
    </row>
    <row r="498" spans="1:8">
      <c r="A498" s="19">
        <v>142</v>
      </c>
      <c r="B498" s="18">
        <v>100000241739</v>
      </c>
      <c r="C498" s="19">
        <v>0</v>
      </c>
      <c r="D498" s="19" t="s">
        <v>840</v>
      </c>
      <c r="E498" s="17" t="s">
        <v>2712</v>
      </c>
      <c r="F498" s="20">
        <v>119572.5</v>
      </c>
      <c r="G498" s="20">
        <v>-81976.820000000007</v>
      </c>
      <c r="H498" s="20">
        <v>37595.68</v>
      </c>
    </row>
    <row r="499" spans="1:8">
      <c r="A499" s="19">
        <v>143</v>
      </c>
      <c r="B499" s="18">
        <v>100000241740</v>
      </c>
      <c r="C499" s="19">
        <v>0</v>
      </c>
      <c r="D499" s="19" t="s">
        <v>840</v>
      </c>
      <c r="E499" s="17" t="s">
        <v>2712</v>
      </c>
      <c r="F499" s="20">
        <v>119572.5</v>
      </c>
      <c r="G499" s="20">
        <v>-81976.820000000007</v>
      </c>
      <c r="H499" s="20">
        <v>37595.68</v>
      </c>
    </row>
    <row r="500" spans="1:8">
      <c r="A500" s="19">
        <v>144</v>
      </c>
      <c r="B500" s="18">
        <v>100000241741</v>
      </c>
      <c r="C500" s="19">
        <v>0</v>
      </c>
      <c r="D500" s="19" t="s">
        <v>840</v>
      </c>
      <c r="E500" s="17" t="s">
        <v>2712</v>
      </c>
      <c r="F500" s="20">
        <v>119572.5</v>
      </c>
      <c r="G500" s="20">
        <v>-81976.820000000007</v>
      </c>
      <c r="H500" s="20">
        <v>37595.68</v>
      </c>
    </row>
    <row r="501" spans="1:8">
      <c r="A501" s="19">
        <v>145</v>
      </c>
      <c r="B501" s="18">
        <v>100000241742</v>
      </c>
      <c r="C501" s="19">
        <v>0</v>
      </c>
      <c r="D501" s="19" t="s">
        <v>840</v>
      </c>
      <c r="E501" s="17" t="s">
        <v>2712</v>
      </c>
      <c r="F501" s="20">
        <v>119572.5</v>
      </c>
      <c r="G501" s="20">
        <v>-81976.820000000007</v>
      </c>
      <c r="H501" s="20">
        <v>37595.68</v>
      </c>
    </row>
    <row r="502" spans="1:8">
      <c r="A502" s="19">
        <v>146</v>
      </c>
      <c r="B502" s="18">
        <v>100000241743</v>
      </c>
      <c r="C502" s="19">
        <v>0</v>
      </c>
      <c r="D502" s="19" t="s">
        <v>840</v>
      </c>
      <c r="E502" s="17" t="s">
        <v>2712</v>
      </c>
      <c r="F502" s="20">
        <v>119572.5</v>
      </c>
      <c r="G502" s="20">
        <v>-81976.820000000007</v>
      </c>
      <c r="H502" s="20">
        <v>37595.68</v>
      </c>
    </row>
    <row r="503" spans="1:8">
      <c r="A503" s="19">
        <v>147</v>
      </c>
      <c r="B503" s="18">
        <v>100000241744</v>
      </c>
      <c r="C503" s="19">
        <v>0</v>
      </c>
      <c r="D503" s="19" t="s">
        <v>840</v>
      </c>
      <c r="E503" s="17" t="s">
        <v>2712</v>
      </c>
      <c r="F503" s="20">
        <v>119572.5</v>
      </c>
      <c r="G503" s="20">
        <v>-81976.820000000007</v>
      </c>
      <c r="H503" s="20">
        <v>37595.68</v>
      </c>
    </row>
    <row r="504" spans="1:8">
      <c r="A504" s="19">
        <v>148</v>
      </c>
      <c r="B504" s="18">
        <v>100000241745</v>
      </c>
      <c r="C504" s="19">
        <v>0</v>
      </c>
      <c r="D504" s="19" t="s">
        <v>840</v>
      </c>
      <c r="E504" s="17" t="s">
        <v>2712</v>
      </c>
      <c r="F504" s="20">
        <v>119572.5</v>
      </c>
      <c r="G504" s="20">
        <v>-81976.820000000007</v>
      </c>
      <c r="H504" s="20">
        <v>37595.68</v>
      </c>
    </row>
    <row r="505" spans="1:8">
      <c r="A505" s="19">
        <v>149</v>
      </c>
      <c r="B505" s="18">
        <v>100000241746</v>
      </c>
      <c r="C505" s="19">
        <v>0</v>
      </c>
      <c r="D505" s="19" t="s">
        <v>840</v>
      </c>
      <c r="E505" s="17" t="s">
        <v>2712</v>
      </c>
      <c r="F505" s="20">
        <v>119572.5</v>
      </c>
      <c r="G505" s="20">
        <v>-81976.820000000007</v>
      </c>
      <c r="H505" s="20">
        <v>37595.68</v>
      </c>
    </row>
    <row r="506" spans="1:8">
      <c r="A506" s="19">
        <v>150</v>
      </c>
      <c r="B506" s="18">
        <v>100000241747</v>
      </c>
      <c r="C506" s="19">
        <v>0</v>
      </c>
      <c r="D506" s="19" t="s">
        <v>840</v>
      </c>
      <c r="E506" s="17" t="s">
        <v>2713</v>
      </c>
      <c r="F506" s="20">
        <v>119572.5</v>
      </c>
      <c r="G506" s="20">
        <v>-81976.820000000007</v>
      </c>
      <c r="H506" s="20">
        <v>37595.68</v>
      </c>
    </row>
    <row r="507" spans="1:8">
      <c r="A507" s="19">
        <v>151</v>
      </c>
      <c r="B507" s="18">
        <v>100000241748</v>
      </c>
      <c r="C507" s="19">
        <v>0</v>
      </c>
      <c r="D507" s="19" t="s">
        <v>840</v>
      </c>
      <c r="E507" s="17" t="s">
        <v>2713</v>
      </c>
      <c r="F507" s="20">
        <v>119572.5</v>
      </c>
      <c r="G507" s="20">
        <v>-81976.820000000007</v>
      </c>
      <c r="H507" s="20">
        <v>37595.68</v>
      </c>
    </row>
    <row r="508" spans="1:8">
      <c r="A508" s="19">
        <v>152</v>
      </c>
      <c r="B508" s="18">
        <v>100000241749</v>
      </c>
      <c r="C508" s="19">
        <v>0</v>
      </c>
      <c r="D508" s="19" t="s">
        <v>840</v>
      </c>
      <c r="E508" s="17" t="s">
        <v>2713</v>
      </c>
      <c r="F508" s="20">
        <v>119572.5</v>
      </c>
      <c r="G508" s="20">
        <v>-81976.820000000007</v>
      </c>
      <c r="H508" s="20">
        <v>37595.68</v>
      </c>
    </row>
    <row r="509" spans="1:8">
      <c r="A509" s="19">
        <v>153</v>
      </c>
      <c r="B509" s="18">
        <v>100000241750</v>
      </c>
      <c r="C509" s="19">
        <v>0</v>
      </c>
      <c r="D509" s="19" t="s">
        <v>840</v>
      </c>
      <c r="E509" s="17" t="s">
        <v>2713</v>
      </c>
      <c r="F509" s="20">
        <v>119572.5</v>
      </c>
      <c r="G509" s="20">
        <v>-81976.820000000007</v>
      </c>
      <c r="H509" s="20">
        <v>37595.68</v>
      </c>
    </row>
    <row r="510" spans="1:8">
      <c r="A510" s="19">
        <v>154</v>
      </c>
      <c r="B510" s="18">
        <v>100000241751</v>
      </c>
      <c r="C510" s="19">
        <v>0</v>
      </c>
      <c r="D510" s="19" t="s">
        <v>840</v>
      </c>
      <c r="E510" s="17" t="s">
        <v>2713</v>
      </c>
      <c r="F510" s="20">
        <v>119572.5</v>
      </c>
      <c r="G510" s="20">
        <v>-81976.820000000007</v>
      </c>
      <c r="H510" s="20">
        <v>37595.68</v>
      </c>
    </row>
    <row r="511" spans="1:8">
      <c r="A511" s="19">
        <v>155</v>
      </c>
      <c r="B511" s="18">
        <v>100000241752</v>
      </c>
      <c r="C511" s="19">
        <v>0</v>
      </c>
      <c r="D511" s="19" t="s">
        <v>840</v>
      </c>
      <c r="E511" s="17" t="s">
        <v>2713</v>
      </c>
      <c r="F511" s="20">
        <v>119572.5</v>
      </c>
      <c r="G511" s="20">
        <v>-81976.820000000007</v>
      </c>
      <c r="H511" s="20">
        <v>37595.68</v>
      </c>
    </row>
    <row r="512" spans="1:8">
      <c r="A512" s="19">
        <v>156</v>
      </c>
      <c r="B512" s="18">
        <v>100000241753</v>
      </c>
      <c r="C512" s="19">
        <v>0</v>
      </c>
      <c r="D512" s="19" t="s">
        <v>840</v>
      </c>
      <c r="E512" s="17" t="s">
        <v>2713</v>
      </c>
      <c r="F512" s="20">
        <v>119572.5</v>
      </c>
      <c r="G512" s="20">
        <v>-81976.820000000007</v>
      </c>
      <c r="H512" s="20">
        <v>37595.68</v>
      </c>
    </row>
    <row r="513" spans="1:8">
      <c r="A513" s="19">
        <v>157</v>
      </c>
      <c r="B513" s="18">
        <v>100000241754</v>
      </c>
      <c r="C513" s="19">
        <v>0</v>
      </c>
      <c r="D513" s="19" t="s">
        <v>840</v>
      </c>
      <c r="E513" s="17" t="s">
        <v>2713</v>
      </c>
      <c r="F513" s="20">
        <v>119572.5</v>
      </c>
      <c r="G513" s="20">
        <v>-81976.820000000007</v>
      </c>
      <c r="H513" s="20">
        <v>37595.68</v>
      </c>
    </row>
    <row r="514" spans="1:8">
      <c r="A514" s="19">
        <v>158</v>
      </c>
      <c r="B514" s="18">
        <v>100000241755</v>
      </c>
      <c r="C514" s="19">
        <v>0</v>
      </c>
      <c r="D514" s="19" t="s">
        <v>840</v>
      </c>
      <c r="E514" s="17" t="s">
        <v>2713</v>
      </c>
      <c r="F514" s="20">
        <v>119572.5</v>
      </c>
      <c r="G514" s="20">
        <v>-81976.820000000007</v>
      </c>
      <c r="H514" s="20">
        <v>37595.68</v>
      </c>
    </row>
    <row r="515" spans="1:8">
      <c r="A515" s="19">
        <v>159</v>
      </c>
      <c r="B515" s="18">
        <v>100000241756</v>
      </c>
      <c r="C515" s="19">
        <v>0</v>
      </c>
      <c r="D515" s="19" t="s">
        <v>840</v>
      </c>
      <c r="E515" s="17" t="s">
        <v>2713</v>
      </c>
      <c r="F515" s="20">
        <v>119572.5</v>
      </c>
      <c r="G515" s="20">
        <v>-81976.820000000007</v>
      </c>
      <c r="H515" s="20">
        <v>37595.68</v>
      </c>
    </row>
    <row r="516" spans="1:8">
      <c r="A516" s="19">
        <v>160</v>
      </c>
      <c r="B516" s="18">
        <v>100000241757</v>
      </c>
      <c r="C516" s="19">
        <v>0</v>
      </c>
      <c r="D516" s="19" t="s">
        <v>840</v>
      </c>
      <c r="E516" s="17" t="s">
        <v>2713</v>
      </c>
      <c r="F516" s="20">
        <v>119572.5</v>
      </c>
      <c r="G516" s="20">
        <v>-81976.820000000007</v>
      </c>
      <c r="H516" s="20">
        <v>37595.68</v>
      </c>
    </row>
    <row r="517" spans="1:8">
      <c r="A517" s="19">
        <v>161</v>
      </c>
      <c r="B517" s="18">
        <v>100000241758</v>
      </c>
      <c r="C517" s="19">
        <v>0</v>
      </c>
      <c r="D517" s="19" t="s">
        <v>840</v>
      </c>
      <c r="E517" s="17" t="s">
        <v>2713</v>
      </c>
      <c r="F517" s="20">
        <v>119572.5</v>
      </c>
      <c r="G517" s="20">
        <v>-81976.820000000007</v>
      </c>
      <c r="H517" s="20">
        <v>37595.68</v>
      </c>
    </row>
    <row r="518" spans="1:8">
      <c r="A518" s="19">
        <v>162</v>
      </c>
      <c r="B518" s="18">
        <v>100000241759</v>
      </c>
      <c r="C518" s="19">
        <v>0</v>
      </c>
      <c r="D518" s="19" t="s">
        <v>840</v>
      </c>
      <c r="E518" s="17" t="s">
        <v>2713</v>
      </c>
      <c r="F518" s="20">
        <v>119572.5</v>
      </c>
      <c r="G518" s="20">
        <v>-81976.820000000007</v>
      </c>
      <c r="H518" s="20">
        <v>37595.68</v>
      </c>
    </row>
    <row r="519" spans="1:8">
      <c r="A519" s="19">
        <v>163</v>
      </c>
      <c r="B519" s="18">
        <v>100000241760</v>
      </c>
      <c r="C519" s="19">
        <v>0</v>
      </c>
      <c r="D519" s="19" t="s">
        <v>840</v>
      </c>
      <c r="E519" s="17" t="s">
        <v>2714</v>
      </c>
      <c r="F519" s="20">
        <v>119572.5</v>
      </c>
      <c r="G519" s="20">
        <v>-81976.820000000007</v>
      </c>
      <c r="H519" s="20">
        <v>37595.68</v>
      </c>
    </row>
    <row r="520" spans="1:8">
      <c r="A520" s="19">
        <v>164</v>
      </c>
      <c r="B520" s="18">
        <v>100000241761</v>
      </c>
      <c r="C520" s="19">
        <v>0</v>
      </c>
      <c r="D520" s="19" t="s">
        <v>840</v>
      </c>
      <c r="E520" s="17" t="s">
        <v>2713</v>
      </c>
      <c r="F520" s="20">
        <v>119572.5</v>
      </c>
      <c r="G520" s="20">
        <v>-81976.820000000007</v>
      </c>
      <c r="H520" s="20">
        <v>37595.68</v>
      </c>
    </row>
    <row r="521" spans="1:8">
      <c r="A521" s="19">
        <v>165</v>
      </c>
      <c r="B521" s="18">
        <v>100000241762</v>
      </c>
      <c r="C521" s="19">
        <v>0</v>
      </c>
      <c r="D521" s="19" t="s">
        <v>840</v>
      </c>
      <c r="E521" s="17" t="s">
        <v>2713</v>
      </c>
      <c r="F521" s="20">
        <v>119572.5</v>
      </c>
      <c r="G521" s="20">
        <v>-81976.820000000007</v>
      </c>
      <c r="H521" s="20">
        <v>37595.68</v>
      </c>
    </row>
    <row r="522" spans="1:8">
      <c r="A522" s="19">
        <v>166</v>
      </c>
      <c r="B522" s="18">
        <v>100000241763</v>
      </c>
      <c r="C522" s="19">
        <v>0</v>
      </c>
      <c r="D522" s="19" t="s">
        <v>840</v>
      </c>
      <c r="E522" s="17" t="s">
        <v>2713</v>
      </c>
      <c r="F522" s="20">
        <v>119572.5</v>
      </c>
      <c r="G522" s="20">
        <v>-81976.820000000007</v>
      </c>
      <c r="H522" s="20">
        <v>37595.68</v>
      </c>
    </row>
    <row r="523" spans="1:8">
      <c r="A523" s="19">
        <v>167</v>
      </c>
      <c r="B523" s="18">
        <v>100000241764</v>
      </c>
      <c r="C523" s="19">
        <v>0</v>
      </c>
      <c r="D523" s="19" t="s">
        <v>840</v>
      </c>
      <c r="E523" s="17" t="s">
        <v>2715</v>
      </c>
      <c r="F523" s="20">
        <v>119572.5</v>
      </c>
      <c r="G523" s="20">
        <v>-81976.820000000007</v>
      </c>
      <c r="H523" s="20">
        <v>37595.68</v>
      </c>
    </row>
    <row r="524" spans="1:8">
      <c r="A524" s="19">
        <v>168</v>
      </c>
      <c r="B524" s="18">
        <v>100000241765</v>
      </c>
      <c r="C524" s="19">
        <v>0</v>
      </c>
      <c r="D524" s="19" t="s">
        <v>840</v>
      </c>
      <c r="E524" s="17" t="s">
        <v>2715</v>
      </c>
      <c r="F524" s="20">
        <v>119572.5</v>
      </c>
      <c r="G524" s="20">
        <v>-81976.820000000007</v>
      </c>
      <c r="H524" s="20">
        <v>37595.68</v>
      </c>
    </row>
    <row r="525" spans="1:8">
      <c r="A525" s="19">
        <v>169</v>
      </c>
      <c r="B525" s="18">
        <v>100000241766</v>
      </c>
      <c r="C525" s="19">
        <v>0</v>
      </c>
      <c r="D525" s="19" t="s">
        <v>840</v>
      </c>
      <c r="E525" s="17" t="s">
        <v>2715</v>
      </c>
      <c r="F525" s="20">
        <v>119572.5</v>
      </c>
      <c r="G525" s="20">
        <v>-81976.820000000007</v>
      </c>
      <c r="H525" s="20">
        <v>37595.68</v>
      </c>
    </row>
    <row r="526" spans="1:8">
      <c r="A526" s="19">
        <v>170</v>
      </c>
      <c r="B526" s="18">
        <v>100000241767</v>
      </c>
      <c r="C526" s="19">
        <v>0</v>
      </c>
      <c r="D526" s="19" t="s">
        <v>840</v>
      </c>
      <c r="E526" s="17" t="s">
        <v>2715</v>
      </c>
      <c r="F526" s="20">
        <v>119572.5</v>
      </c>
      <c r="G526" s="20">
        <v>-81976.820000000007</v>
      </c>
      <c r="H526" s="20">
        <v>37595.68</v>
      </c>
    </row>
    <row r="527" spans="1:8">
      <c r="A527" s="19">
        <v>171</v>
      </c>
      <c r="B527" s="18">
        <v>100000241768</v>
      </c>
      <c r="C527" s="19">
        <v>0</v>
      </c>
      <c r="D527" s="19" t="s">
        <v>840</v>
      </c>
      <c r="E527" s="17" t="s">
        <v>2715</v>
      </c>
      <c r="F527" s="20">
        <v>119572.5</v>
      </c>
      <c r="G527" s="20">
        <v>-81976.820000000007</v>
      </c>
      <c r="H527" s="20">
        <v>37595.68</v>
      </c>
    </row>
    <row r="528" spans="1:8">
      <c r="A528" s="19">
        <v>172</v>
      </c>
      <c r="B528" s="18">
        <v>100000241769</v>
      </c>
      <c r="C528" s="19">
        <v>0</v>
      </c>
      <c r="D528" s="19" t="s">
        <v>840</v>
      </c>
      <c r="E528" s="17" t="s">
        <v>2715</v>
      </c>
      <c r="F528" s="20">
        <v>119572.5</v>
      </c>
      <c r="G528" s="20">
        <v>-81976.820000000007</v>
      </c>
      <c r="H528" s="20">
        <v>37595.68</v>
      </c>
    </row>
    <row r="529" spans="1:8">
      <c r="A529" s="19">
        <v>173</v>
      </c>
      <c r="B529" s="18">
        <v>100000241770</v>
      </c>
      <c r="C529" s="19">
        <v>0</v>
      </c>
      <c r="D529" s="19" t="s">
        <v>840</v>
      </c>
      <c r="E529" s="17" t="s">
        <v>2715</v>
      </c>
      <c r="F529" s="20">
        <v>119572.5</v>
      </c>
      <c r="G529" s="20">
        <v>-81976.820000000007</v>
      </c>
      <c r="H529" s="20">
        <v>37595.68</v>
      </c>
    </row>
    <row r="530" spans="1:8">
      <c r="A530" s="19">
        <v>174</v>
      </c>
      <c r="B530" s="18">
        <v>100000241771</v>
      </c>
      <c r="C530" s="19">
        <v>0</v>
      </c>
      <c r="D530" s="19" t="s">
        <v>840</v>
      </c>
      <c r="E530" s="17" t="s">
        <v>2715</v>
      </c>
      <c r="F530" s="20">
        <v>119572.5</v>
      </c>
      <c r="G530" s="20">
        <v>-81976.820000000007</v>
      </c>
      <c r="H530" s="20">
        <v>37595.68</v>
      </c>
    </row>
    <row r="531" spans="1:8">
      <c r="A531" s="19">
        <v>175</v>
      </c>
      <c r="B531" s="18">
        <v>100000241772</v>
      </c>
      <c r="C531" s="19">
        <v>0</v>
      </c>
      <c r="D531" s="19" t="s">
        <v>840</v>
      </c>
      <c r="E531" s="17" t="s">
        <v>2715</v>
      </c>
      <c r="F531" s="20">
        <v>119572.5</v>
      </c>
      <c r="G531" s="20">
        <v>-81976.820000000007</v>
      </c>
      <c r="H531" s="20">
        <v>37595.68</v>
      </c>
    </row>
    <row r="532" spans="1:8">
      <c r="A532" s="19">
        <v>176</v>
      </c>
      <c r="B532" s="18">
        <v>100000241773</v>
      </c>
      <c r="C532" s="19">
        <v>0</v>
      </c>
      <c r="D532" s="19" t="s">
        <v>840</v>
      </c>
      <c r="E532" s="17" t="s">
        <v>2715</v>
      </c>
      <c r="F532" s="20">
        <v>119572.5</v>
      </c>
      <c r="G532" s="20">
        <v>-81976.820000000007</v>
      </c>
      <c r="H532" s="20">
        <v>37595.68</v>
      </c>
    </row>
    <row r="533" spans="1:8">
      <c r="A533" s="19">
        <v>177</v>
      </c>
      <c r="B533" s="18">
        <v>100000241774</v>
      </c>
      <c r="C533" s="19">
        <v>0</v>
      </c>
      <c r="D533" s="19" t="s">
        <v>840</v>
      </c>
      <c r="E533" s="17" t="s">
        <v>2715</v>
      </c>
      <c r="F533" s="20">
        <v>119572.5</v>
      </c>
      <c r="G533" s="20">
        <v>-81976.820000000007</v>
      </c>
      <c r="H533" s="20">
        <v>37595.68</v>
      </c>
    </row>
    <row r="534" spans="1:8">
      <c r="A534" s="19">
        <v>178</v>
      </c>
      <c r="B534" s="18">
        <v>100000372759</v>
      </c>
      <c r="C534" s="19">
        <v>0</v>
      </c>
      <c r="D534" s="19" t="s">
        <v>102</v>
      </c>
      <c r="E534" s="17" t="s">
        <v>2716</v>
      </c>
      <c r="F534" s="20">
        <v>161437.5</v>
      </c>
      <c r="G534" s="20">
        <v>-41033.43</v>
      </c>
      <c r="H534" s="20">
        <v>120404.07</v>
      </c>
    </row>
    <row r="535" spans="1:8">
      <c r="A535" s="17"/>
      <c r="B535" s="18">
        <v>100000372759</v>
      </c>
      <c r="C535" s="19">
        <v>1</v>
      </c>
      <c r="D535" s="19" t="s">
        <v>102</v>
      </c>
      <c r="E535" s="17" t="s">
        <v>2716</v>
      </c>
      <c r="F535" s="20">
        <v>84562.5</v>
      </c>
      <c r="G535" s="20">
        <v>-84561.5</v>
      </c>
      <c r="H535" s="17">
        <v>1</v>
      </c>
    </row>
    <row r="536" spans="1:8">
      <c r="A536" s="19">
        <v>179</v>
      </c>
      <c r="B536" s="18">
        <v>100000399997</v>
      </c>
      <c r="C536" s="19">
        <v>0</v>
      </c>
      <c r="D536" s="19" t="s">
        <v>420</v>
      </c>
      <c r="E536" s="17" t="s">
        <v>421</v>
      </c>
      <c r="F536" s="20">
        <v>1097000</v>
      </c>
      <c r="G536" s="20">
        <v>-345232.68</v>
      </c>
      <c r="H536" s="20">
        <v>751767.32</v>
      </c>
    </row>
    <row r="537" spans="1:8">
      <c r="A537" s="19">
        <v>180</v>
      </c>
      <c r="B537" s="18">
        <v>100000400379</v>
      </c>
      <c r="C537" s="19">
        <v>0</v>
      </c>
      <c r="D537" s="19" t="s">
        <v>420</v>
      </c>
      <c r="E537" s="17" t="s">
        <v>1400</v>
      </c>
      <c r="F537" s="20">
        <v>30891328</v>
      </c>
      <c r="G537" s="20">
        <v>-11377445.949999999</v>
      </c>
      <c r="H537" s="20">
        <v>19513882.050000001</v>
      </c>
    </row>
    <row r="538" spans="1:8">
      <c r="A538" s="19">
        <v>181</v>
      </c>
      <c r="B538" s="18">
        <v>100000403540</v>
      </c>
      <c r="C538" s="19">
        <v>0</v>
      </c>
      <c r="D538" s="19" t="s">
        <v>136</v>
      </c>
      <c r="E538" s="17" t="s">
        <v>2717</v>
      </c>
      <c r="F538" s="20">
        <v>44405</v>
      </c>
      <c r="G538" s="20">
        <v>-15162.07</v>
      </c>
      <c r="H538" s="20">
        <v>29242.93</v>
      </c>
    </row>
    <row r="539" spans="1:8">
      <c r="A539" s="19">
        <v>182</v>
      </c>
      <c r="B539" s="18">
        <v>100000403541</v>
      </c>
      <c r="C539" s="19">
        <v>0</v>
      </c>
      <c r="D539" s="19" t="s">
        <v>136</v>
      </c>
      <c r="E539" s="17" t="s">
        <v>2718</v>
      </c>
      <c r="F539" s="20">
        <v>44405</v>
      </c>
      <c r="G539" s="20">
        <v>-15162.06</v>
      </c>
      <c r="H539" s="20">
        <v>29242.94</v>
      </c>
    </row>
    <row r="540" spans="1:8">
      <c r="A540" s="19">
        <v>183</v>
      </c>
      <c r="B540" s="18">
        <v>100000403542</v>
      </c>
      <c r="C540" s="19">
        <v>0</v>
      </c>
      <c r="D540" s="19" t="s">
        <v>136</v>
      </c>
      <c r="E540" s="17" t="s">
        <v>2719</v>
      </c>
      <c r="F540" s="20">
        <v>44405</v>
      </c>
      <c r="G540" s="20">
        <v>-15162.07</v>
      </c>
      <c r="H540" s="20">
        <v>29242.93</v>
      </c>
    </row>
    <row r="541" spans="1:8">
      <c r="A541" s="19">
        <v>184</v>
      </c>
      <c r="B541" s="18">
        <v>100000403543</v>
      </c>
      <c r="C541" s="19">
        <v>0</v>
      </c>
      <c r="D541" s="19" t="s">
        <v>136</v>
      </c>
      <c r="E541" s="17" t="s">
        <v>2720</v>
      </c>
      <c r="F541" s="20">
        <v>44405</v>
      </c>
      <c r="G541" s="20">
        <v>-15162.06</v>
      </c>
      <c r="H541" s="20">
        <v>29242.94</v>
      </c>
    </row>
    <row r="542" spans="1:8">
      <c r="A542" s="19">
        <v>185</v>
      </c>
      <c r="B542" s="18">
        <v>100000403544</v>
      </c>
      <c r="C542" s="19">
        <v>0</v>
      </c>
      <c r="D542" s="19" t="s">
        <v>136</v>
      </c>
      <c r="E542" s="17" t="s">
        <v>2721</v>
      </c>
      <c r="F542" s="20">
        <v>44405</v>
      </c>
      <c r="G542" s="20">
        <v>-15162.07</v>
      </c>
      <c r="H542" s="20">
        <v>29242.93</v>
      </c>
    </row>
    <row r="543" spans="1:8">
      <c r="A543" s="19">
        <v>186</v>
      </c>
      <c r="B543" s="18">
        <v>100000403545</v>
      </c>
      <c r="C543" s="19">
        <v>0</v>
      </c>
      <c r="D543" s="19" t="s">
        <v>136</v>
      </c>
      <c r="E543" s="17" t="s">
        <v>2722</v>
      </c>
      <c r="F543" s="20">
        <v>44405</v>
      </c>
      <c r="G543" s="20">
        <v>-15162.06</v>
      </c>
      <c r="H543" s="20">
        <v>29242.94</v>
      </c>
    </row>
    <row r="544" spans="1:8">
      <c r="A544" s="19">
        <v>187</v>
      </c>
      <c r="B544" s="18">
        <v>100000403546</v>
      </c>
      <c r="C544" s="19">
        <v>0</v>
      </c>
      <c r="D544" s="19" t="s">
        <v>136</v>
      </c>
      <c r="E544" s="17" t="s">
        <v>2723</v>
      </c>
      <c r="F544" s="20">
        <v>44405</v>
      </c>
      <c r="G544" s="20">
        <v>-15162.07</v>
      </c>
      <c r="H544" s="20">
        <v>29242.93</v>
      </c>
    </row>
    <row r="545" spans="1:8">
      <c r="A545" s="19">
        <v>188</v>
      </c>
      <c r="B545" s="18">
        <v>100000403547</v>
      </c>
      <c r="C545" s="19">
        <v>0</v>
      </c>
      <c r="D545" s="19" t="s">
        <v>136</v>
      </c>
      <c r="E545" s="17" t="s">
        <v>2724</v>
      </c>
      <c r="F545" s="20">
        <v>44405</v>
      </c>
      <c r="G545" s="20">
        <v>-15162.06</v>
      </c>
      <c r="H545" s="20">
        <v>29242.94</v>
      </c>
    </row>
    <row r="546" spans="1:8">
      <c r="A546" s="19">
        <v>189</v>
      </c>
      <c r="B546" s="18">
        <v>100000403548</v>
      </c>
      <c r="C546" s="19">
        <v>0</v>
      </c>
      <c r="D546" s="19" t="s">
        <v>136</v>
      </c>
      <c r="E546" s="17" t="s">
        <v>2725</v>
      </c>
      <c r="F546" s="20">
        <v>44405</v>
      </c>
      <c r="G546" s="20">
        <v>-15162.07</v>
      </c>
      <c r="H546" s="20">
        <v>29242.93</v>
      </c>
    </row>
    <row r="547" spans="1:8">
      <c r="A547" s="19">
        <v>190</v>
      </c>
      <c r="B547" s="18">
        <v>100000403549</v>
      </c>
      <c r="C547" s="19">
        <v>0</v>
      </c>
      <c r="D547" s="19" t="s">
        <v>136</v>
      </c>
      <c r="E547" s="17" t="s">
        <v>2726</v>
      </c>
      <c r="F547" s="20">
        <v>44405</v>
      </c>
      <c r="G547" s="20">
        <v>-15162.06</v>
      </c>
      <c r="H547" s="20">
        <v>29242.94</v>
      </c>
    </row>
    <row r="548" spans="1:8">
      <c r="A548" s="19">
        <v>191</v>
      </c>
      <c r="B548" s="18">
        <v>100000403550</v>
      </c>
      <c r="C548" s="19">
        <v>0</v>
      </c>
      <c r="D548" s="19" t="s">
        <v>136</v>
      </c>
      <c r="E548" s="17" t="s">
        <v>2727</v>
      </c>
      <c r="F548" s="20">
        <v>44405</v>
      </c>
      <c r="G548" s="20">
        <v>-15162.06</v>
      </c>
      <c r="H548" s="20">
        <v>29242.94</v>
      </c>
    </row>
    <row r="549" spans="1:8">
      <c r="A549" s="19">
        <v>192</v>
      </c>
      <c r="B549" s="18">
        <v>100000403551</v>
      </c>
      <c r="C549" s="19">
        <v>0</v>
      </c>
      <c r="D549" s="19" t="s">
        <v>136</v>
      </c>
      <c r="E549" s="17" t="s">
        <v>2728</v>
      </c>
      <c r="F549" s="20">
        <v>44405</v>
      </c>
      <c r="G549" s="20">
        <v>-15162.07</v>
      </c>
      <c r="H549" s="20">
        <v>29242.93</v>
      </c>
    </row>
    <row r="550" spans="1:8">
      <c r="A550" s="19">
        <v>193</v>
      </c>
      <c r="B550" s="18">
        <v>100000403552</v>
      </c>
      <c r="C550" s="19">
        <v>0</v>
      </c>
      <c r="D550" s="19" t="s">
        <v>136</v>
      </c>
      <c r="E550" s="17" t="s">
        <v>2729</v>
      </c>
      <c r="F550" s="20">
        <v>44405</v>
      </c>
      <c r="G550" s="20">
        <v>-15162.07</v>
      </c>
      <c r="H550" s="20">
        <v>29242.93</v>
      </c>
    </row>
    <row r="551" spans="1:8">
      <c r="A551" s="19">
        <v>194</v>
      </c>
      <c r="B551" s="18">
        <v>100000403553</v>
      </c>
      <c r="C551" s="19">
        <v>0</v>
      </c>
      <c r="D551" s="19" t="s">
        <v>136</v>
      </c>
      <c r="E551" s="17" t="s">
        <v>2730</v>
      </c>
      <c r="F551" s="20">
        <v>44405</v>
      </c>
      <c r="G551" s="20">
        <v>-15162.06</v>
      </c>
      <c r="H551" s="20">
        <v>29242.94</v>
      </c>
    </row>
    <row r="552" spans="1:8">
      <c r="A552" s="19">
        <v>195</v>
      </c>
      <c r="B552" s="18">
        <v>100000403554</v>
      </c>
      <c r="C552" s="19">
        <v>0</v>
      </c>
      <c r="D552" s="19" t="s">
        <v>136</v>
      </c>
      <c r="E552" s="17" t="s">
        <v>2731</v>
      </c>
      <c r="F552" s="20">
        <v>44405</v>
      </c>
      <c r="G552" s="20">
        <v>-15162.06</v>
      </c>
      <c r="H552" s="20">
        <v>29242.94</v>
      </c>
    </row>
    <row r="553" spans="1:8">
      <c r="A553" s="19">
        <v>196</v>
      </c>
      <c r="B553" s="18">
        <v>100000403555</v>
      </c>
      <c r="C553" s="19">
        <v>0</v>
      </c>
      <c r="D553" s="19" t="s">
        <v>136</v>
      </c>
      <c r="E553" s="17" t="s">
        <v>2732</v>
      </c>
      <c r="F553" s="20">
        <v>44405</v>
      </c>
      <c r="G553" s="20">
        <v>-15162.07</v>
      </c>
      <c r="H553" s="20">
        <v>29242.93</v>
      </c>
    </row>
    <row r="554" spans="1:8">
      <c r="A554" s="19">
        <v>197</v>
      </c>
      <c r="B554" s="18">
        <v>100000403556</v>
      </c>
      <c r="C554" s="19">
        <v>0</v>
      </c>
      <c r="D554" s="19" t="s">
        <v>136</v>
      </c>
      <c r="E554" s="17" t="s">
        <v>2733</v>
      </c>
      <c r="F554" s="20">
        <v>44405</v>
      </c>
      <c r="G554" s="20">
        <v>-15162.07</v>
      </c>
      <c r="H554" s="20">
        <v>29242.93</v>
      </c>
    </row>
    <row r="555" spans="1:8">
      <c r="A555" s="19">
        <v>198</v>
      </c>
      <c r="B555" s="18">
        <v>100000403557</v>
      </c>
      <c r="C555" s="19">
        <v>0</v>
      </c>
      <c r="D555" s="19" t="s">
        <v>136</v>
      </c>
      <c r="E555" s="17" t="s">
        <v>2734</v>
      </c>
      <c r="F555" s="20">
        <v>44405</v>
      </c>
      <c r="G555" s="20">
        <v>-15162.06</v>
      </c>
      <c r="H555" s="20">
        <v>29242.94</v>
      </c>
    </row>
    <row r="556" spans="1:8">
      <c r="A556" s="19">
        <v>199</v>
      </c>
      <c r="B556" s="18">
        <v>100000403558</v>
      </c>
      <c r="C556" s="19">
        <v>0</v>
      </c>
      <c r="D556" s="19" t="s">
        <v>136</v>
      </c>
      <c r="E556" s="17" t="s">
        <v>2735</v>
      </c>
      <c r="F556" s="20">
        <v>44405</v>
      </c>
      <c r="G556" s="20">
        <v>-15162.07</v>
      </c>
      <c r="H556" s="20">
        <v>29242.93</v>
      </c>
    </row>
    <row r="557" spans="1:8">
      <c r="A557" s="19">
        <v>200</v>
      </c>
      <c r="B557" s="18">
        <v>100000403559</v>
      </c>
      <c r="C557" s="19">
        <v>0</v>
      </c>
      <c r="D557" s="19" t="s">
        <v>136</v>
      </c>
      <c r="E557" s="17" t="s">
        <v>2736</v>
      </c>
      <c r="F557" s="20">
        <v>44405</v>
      </c>
      <c r="G557" s="20">
        <v>-15162.06</v>
      </c>
      <c r="H557" s="20">
        <v>29242.94</v>
      </c>
    </row>
    <row r="558" spans="1:8">
      <c r="A558" s="19">
        <v>201</v>
      </c>
      <c r="B558" s="18">
        <v>100000403560</v>
      </c>
      <c r="C558" s="19">
        <v>0</v>
      </c>
      <c r="D558" s="19" t="s">
        <v>136</v>
      </c>
      <c r="E558" s="17" t="s">
        <v>2737</v>
      </c>
      <c r="F558" s="20">
        <v>44405</v>
      </c>
      <c r="G558" s="20">
        <v>-15162.07</v>
      </c>
      <c r="H558" s="20">
        <v>29242.93</v>
      </c>
    </row>
    <row r="559" spans="1:8">
      <c r="A559" s="19">
        <v>202</v>
      </c>
      <c r="B559" s="18">
        <v>100000403561</v>
      </c>
      <c r="C559" s="19">
        <v>0</v>
      </c>
      <c r="D559" s="19" t="s">
        <v>136</v>
      </c>
      <c r="E559" s="17" t="s">
        <v>2738</v>
      </c>
      <c r="F559" s="20">
        <v>44405</v>
      </c>
      <c r="G559" s="20">
        <v>-15162.06</v>
      </c>
      <c r="H559" s="20">
        <v>29242.94</v>
      </c>
    </row>
    <row r="560" spans="1:8">
      <c r="A560" s="19">
        <v>203</v>
      </c>
      <c r="B560" s="18">
        <v>100000403562</v>
      </c>
      <c r="C560" s="19">
        <v>0</v>
      </c>
      <c r="D560" s="19" t="s">
        <v>136</v>
      </c>
      <c r="E560" s="17" t="s">
        <v>2739</v>
      </c>
      <c r="F560" s="20">
        <v>44405</v>
      </c>
      <c r="G560" s="20">
        <v>-15162.07</v>
      </c>
      <c r="H560" s="20">
        <v>29242.93</v>
      </c>
    </row>
    <row r="561" spans="1:8">
      <c r="A561" s="19">
        <v>204</v>
      </c>
      <c r="B561" s="18">
        <v>100000403563</v>
      </c>
      <c r="C561" s="19">
        <v>0</v>
      </c>
      <c r="D561" s="19" t="s">
        <v>136</v>
      </c>
      <c r="E561" s="17" t="s">
        <v>2740</v>
      </c>
      <c r="F561" s="20">
        <v>44405</v>
      </c>
      <c r="G561" s="20">
        <v>-15162.06</v>
      </c>
      <c r="H561" s="20">
        <v>29242.94</v>
      </c>
    </row>
    <row r="562" spans="1:8">
      <c r="A562" s="19">
        <v>205</v>
      </c>
      <c r="B562" s="18">
        <v>100000403564</v>
      </c>
      <c r="C562" s="19">
        <v>0</v>
      </c>
      <c r="D562" s="19" t="s">
        <v>136</v>
      </c>
      <c r="E562" s="17" t="s">
        <v>2741</v>
      </c>
      <c r="F562" s="20">
        <v>44405</v>
      </c>
      <c r="G562" s="20">
        <v>-15162.06</v>
      </c>
      <c r="H562" s="20">
        <v>29242.94</v>
      </c>
    </row>
    <row r="563" spans="1:8">
      <c r="A563" s="19">
        <v>206</v>
      </c>
      <c r="B563" s="18">
        <v>100000403565</v>
      </c>
      <c r="C563" s="19">
        <v>0</v>
      </c>
      <c r="D563" s="19" t="s">
        <v>136</v>
      </c>
      <c r="E563" s="17" t="s">
        <v>2742</v>
      </c>
      <c r="F563" s="20">
        <v>44405</v>
      </c>
      <c r="G563" s="20">
        <v>-15162.07</v>
      </c>
      <c r="H563" s="20">
        <v>29242.93</v>
      </c>
    </row>
    <row r="564" spans="1:8">
      <c r="A564" s="19">
        <v>207</v>
      </c>
      <c r="B564" s="18">
        <v>100000403566</v>
      </c>
      <c r="C564" s="19">
        <v>0</v>
      </c>
      <c r="D564" s="19" t="s">
        <v>136</v>
      </c>
      <c r="E564" s="17" t="s">
        <v>2743</v>
      </c>
      <c r="F564" s="20">
        <v>44405</v>
      </c>
      <c r="G564" s="20">
        <v>-15162.07</v>
      </c>
      <c r="H564" s="20">
        <v>29242.93</v>
      </c>
    </row>
    <row r="565" spans="1:8">
      <c r="A565" s="19">
        <v>208</v>
      </c>
      <c r="B565" s="18">
        <v>100000403567</v>
      </c>
      <c r="C565" s="19">
        <v>0</v>
      </c>
      <c r="D565" s="19" t="s">
        <v>136</v>
      </c>
      <c r="E565" s="17" t="s">
        <v>2744</v>
      </c>
      <c r="F565" s="20">
        <v>44405</v>
      </c>
      <c r="G565" s="20">
        <v>-15162.06</v>
      </c>
      <c r="H565" s="20">
        <v>29242.94</v>
      </c>
    </row>
    <row r="566" spans="1:8">
      <c r="A566" s="19">
        <v>209</v>
      </c>
      <c r="B566" s="18">
        <v>100000403568</v>
      </c>
      <c r="C566" s="19">
        <v>0</v>
      </c>
      <c r="D566" s="19" t="s">
        <v>136</v>
      </c>
      <c r="E566" s="17" t="s">
        <v>2745</v>
      </c>
      <c r="F566" s="20">
        <v>44405</v>
      </c>
      <c r="G566" s="20">
        <v>-15162.06</v>
      </c>
      <c r="H566" s="20">
        <v>29242.94</v>
      </c>
    </row>
    <row r="567" spans="1:8">
      <c r="A567" s="19">
        <v>210</v>
      </c>
      <c r="B567" s="18">
        <v>100000403569</v>
      </c>
      <c r="C567" s="19">
        <v>0</v>
      </c>
      <c r="D567" s="19" t="s">
        <v>136</v>
      </c>
      <c r="E567" s="17" t="s">
        <v>2746</v>
      </c>
      <c r="F567" s="20">
        <v>44405</v>
      </c>
      <c r="G567" s="20">
        <v>-15162.07</v>
      </c>
      <c r="H567" s="20">
        <v>29242.93</v>
      </c>
    </row>
    <row r="568" spans="1:8">
      <c r="A568" s="19">
        <v>211</v>
      </c>
      <c r="B568" s="18">
        <v>100000403570</v>
      </c>
      <c r="C568" s="19">
        <v>0</v>
      </c>
      <c r="D568" s="19" t="s">
        <v>136</v>
      </c>
      <c r="E568" s="17" t="s">
        <v>2747</v>
      </c>
      <c r="F568" s="20">
        <v>44405</v>
      </c>
      <c r="G568" s="20">
        <v>-15162.07</v>
      </c>
      <c r="H568" s="20">
        <v>29242.93</v>
      </c>
    </row>
    <row r="569" spans="1:8">
      <c r="A569" s="19">
        <v>212</v>
      </c>
      <c r="B569" s="18">
        <v>100000403571</v>
      </c>
      <c r="C569" s="19">
        <v>0</v>
      </c>
      <c r="D569" s="19" t="s">
        <v>136</v>
      </c>
      <c r="E569" s="17" t="s">
        <v>2748</v>
      </c>
      <c r="F569" s="20">
        <v>44405</v>
      </c>
      <c r="G569" s="20">
        <v>-15162.06</v>
      </c>
      <c r="H569" s="20">
        <v>29242.94</v>
      </c>
    </row>
    <row r="570" spans="1:8">
      <c r="A570" s="19">
        <v>213</v>
      </c>
      <c r="B570" s="18">
        <v>100000403572</v>
      </c>
      <c r="C570" s="19">
        <v>0</v>
      </c>
      <c r="D570" s="19" t="s">
        <v>136</v>
      </c>
      <c r="E570" s="17" t="s">
        <v>2749</v>
      </c>
      <c r="F570" s="20">
        <v>44405</v>
      </c>
      <c r="G570" s="20">
        <v>-15162.06</v>
      </c>
      <c r="H570" s="20">
        <v>29242.94</v>
      </c>
    </row>
    <row r="571" spans="1:8">
      <c r="A571" s="19">
        <v>214</v>
      </c>
      <c r="B571" s="18">
        <v>100000403573</v>
      </c>
      <c r="C571" s="19">
        <v>0</v>
      </c>
      <c r="D571" s="19" t="s">
        <v>136</v>
      </c>
      <c r="E571" s="17" t="s">
        <v>2750</v>
      </c>
      <c r="F571" s="20">
        <v>44405</v>
      </c>
      <c r="G571" s="20">
        <v>-15162.07</v>
      </c>
      <c r="H571" s="20">
        <v>29242.93</v>
      </c>
    </row>
    <row r="572" spans="1:8">
      <c r="A572" s="19">
        <v>215</v>
      </c>
      <c r="B572" s="18">
        <v>100000403574</v>
      </c>
      <c r="C572" s="19">
        <v>0</v>
      </c>
      <c r="D572" s="19" t="s">
        <v>136</v>
      </c>
      <c r="E572" s="17" t="s">
        <v>2751</v>
      </c>
      <c r="F572" s="20">
        <v>44405</v>
      </c>
      <c r="G572" s="20">
        <v>-15162.07</v>
      </c>
      <c r="H572" s="20">
        <v>29242.93</v>
      </c>
    </row>
    <row r="573" spans="1:8">
      <c r="A573" s="19">
        <v>216</v>
      </c>
      <c r="B573" s="18">
        <v>100000403575</v>
      </c>
      <c r="C573" s="19">
        <v>0</v>
      </c>
      <c r="D573" s="19" t="s">
        <v>136</v>
      </c>
      <c r="E573" s="17" t="s">
        <v>2752</v>
      </c>
      <c r="F573" s="20">
        <v>44405</v>
      </c>
      <c r="G573" s="20">
        <v>-15162.06</v>
      </c>
      <c r="H573" s="20">
        <v>29242.94</v>
      </c>
    </row>
    <row r="574" spans="1:8">
      <c r="A574" s="19">
        <v>217</v>
      </c>
      <c r="B574" s="18">
        <v>100000403576</v>
      </c>
      <c r="C574" s="19">
        <v>0</v>
      </c>
      <c r="D574" s="19" t="s">
        <v>136</v>
      </c>
      <c r="E574" s="17" t="s">
        <v>2753</v>
      </c>
      <c r="F574" s="20">
        <v>44405</v>
      </c>
      <c r="G574" s="20">
        <v>-15162.06</v>
      </c>
      <c r="H574" s="20">
        <v>29242.94</v>
      </c>
    </row>
    <row r="575" spans="1:8">
      <c r="A575" s="19">
        <v>218</v>
      </c>
      <c r="B575" s="18">
        <v>100000403577</v>
      </c>
      <c r="C575" s="19">
        <v>0</v>
      </c>
      <c r="D575" s="19" t="s">
        <v>136</v>
      </c>
      <c r="E575" s="17" t="s">
        <v>2754</v>
      </c>
      <c r="F575" s="20">
        <v>44405</v>
      </c>
      <c r="G575" s="20">
        <v>-15162.07</v>
      </c>
      <c r="H575" s="20">
        <v>29242.93</v>
      </c>
    </row>
    <row r="576" spans="1:8">
      <c r="A576" s="19">
        <v>219</v>
      </c>
      <c r="B576" s="18">
        <v>100000403578</v>
      </c>
      <c r="C576" s="19">
        <v>0</v>
      </c>
      <c r="D576" s="19" t="s">
        <v>136</v>
      </c>
      <c r="E576" s="17" t="s">
        <v>2755</v>
      </c>
      <c r="F576" s="20">
        <v>44405</v>
      </c>
      <c r="G576" s="20">
        <v>-15162.07</v>
      </c>
      <c r="H576" s="20">
        <v>29242.93</v>
      </c>
    </row>
    <row r="577" spans="1:8">
      <c r="A577" s="19">
        <v>220</v>
      </c>
      <c r="B577" s="18">
        <v>100000403579</v>
      </c>
      <c r="C577" s="19">
        <v>0</v>
      </c>
      <c r="D577" s="19" t="s">
        <v>136</v>
      </c>
      <c r="E577" s="17" t="s">
        <v>2756</v>
      </c>
      <c r="F577" s="20">
        <v>44405</v>
      </c>
      <c r="G577" s="20">
        <v>-15162.06</v>
      </c>
      <c r="H577" s="20">
        <v>29242.94</v>
      </c>
    </row>
    <row r="578" spans="1:8">
      <c r="A578" s="19">
        <v>221</v>
      </c>
      <c r="B578" s="18">
        <v>100000403580</v>
      </c>
      <c r="C578" s="19">
        <v>0</v>
      </c>
      <c r="D578" s="19" t="s">
        <v>136</v>
      </c>
      <c r="E578" s="17" t="s">
        <v>2757</v>
      </c>
      <c r="F578" s="20">
        <v>44405</v>
      </c>
      <c r="G578" s="20">
        <v>-15162.06</v>
      </c>
      <c r="H578" s="20">
        <v>29242.94</v>
      </c>
    </row>
    <row r="579" spans="1:8">
      <c r="A579" s="19">
        <v>222</v>
      </c>
      <c r="B579" s="18">
        <v>100000403581</v>
      </c>
      <c r="C579" s="19">
        <v>0</v>
      </c>
      <c r="D579" s="19" t="s">
        <v>136</v>
      </c>
      <c r="E579" s="17" t="s">
        <v>2758</v>
      </c>
      <c r="F579" s="20">
        <v>44405</v>
      </c>
      <c r="G579" s="20">
        <v>-15162.07</v>
      </c>
      <c r="H579" s="20">
        <v>29242.93</v>
      </c>
    </row>
    <row r="580" spans="1:8">
      <c r="A580" s="19">
        <v>223</v>
      </c>
      <c r="B580" s="18">
        <v>100000403582</v>
      </c>
      <c r="C580" s="19">
        <v>0</v>
      </c>
      <c r="D580" s="19" t="s">
        <v>136</v>
      </c>
      <c r="E580" s="17" t="s">
        <v>2759</v>
      </c>
      <c r="F580" s="20">
        <v>44405</v>
      </c>
      <c r="G580" s="20">
        <v>-15162.07</v>
      </c>
      <c r="H580" s="20">
        <v>29242.93</v>
      </c>
    </row>
    <row r="581" spans="1:8">
      <c r="A581" s="19">
        <v>224</v>
      </c>
      <c r="B581" s="18">
        <v>100000403583</v>
      </c>
      <c r="C581" s="19">
        <v>0</v>
      </c>
      <c r="D581" s="19" t="s">
        <v>136</v>
      </c>
      <c r="E581" s="17" t="s">
        <v>2760</v>
      </c>
      <c r="F581" s="20">
        <v>44405</v>
      </c>
      <c r="G581" s="20">
        <v>-15162.06</v>
      </c>
      <c r="H581" s="20">
        <v>29242.94</v>
      </c>
    </row>
    <row r="582" spans="1:8">
      <c r="A582" s="19">
        <v>225</v>
      </c>
      <c r="B582" s="18">
        <v>100000403584</v>
      </c>
      <c r="C582" s="19">
        <v>0</v>
      </c>
      <c r="D582" s="19" t="s">
        <v>136</v>
      </c>
      <c r="E582" s="17" t="s">
        <v>2761</v>
      </c>
      <c r="F582" s="20">
        <v>44405</v>
      </c>
      <c r="G582" s="20">
        <v>-15162.07</v>
      </c>
      <c r="H582" s="20">
        <v>29242.93</v>
      </c>
    </row>
    <row r="583" spans="1:8">
      <c r="A583" s="19">
        <v>226</v>
      </c>
      <c r="B583" s="18">
        <v>100000403585</v>
      </c>
      <c r="C583" s="19">
        <v>0</v>
      </c>
      <c r="D583" s="19" t="s">
        <v>136</v>
      </c>
      <c r="E583" s="17" t="s">
        <v>2762</v>
      </c>
      <c r="F583" s="20">
        <v>44405</v>
      </c>
      <c r="G583" s="20">
        <v>-15162.06</v>
      </c>
      <c r="H583" s="20">
        <v>29242.94</v>
      </c>
    </row>
    <row r="584" spans="1:8">
      <c r="A584" s="19">
        <v>227</v>
      </c>
      <c r="B584" s="18">
        <v>100000403586</v>
      </c>
      <c r="C584" s="19">
        <v>0</v>
      </c>
      <c r="D584" s="19" t="s">
        <v>136</v>
      </c>
      <c r="E584" s="17" t="s">
        <v>2763</v>
      </c>
      <c r="F584" s="20">
        <v>44405</v>
      </c>
      <c r="G584" s="20">
        <v>-15162.07</v>
      </c>
      <c r="H584" s="20">
        <v>29242.93</v>
      </c>
    </row>
    <row r="585" spans="1:8">
      <c r="A585" s="19">
        <v>228</v>
      </c>
      <c r="B585" s="18">
        <v>100000403587</v>
      </c>
      <c r="C585" s="19">
        <v>0</v>
      </c>
      <c r="D585" s="19" t="s">
        <v>136</v>
      </c>
      <c r="E585" s="17" t="s">
        <v>2764</v>
      </c>
      <c r="F585" s="20">
        <v>44405</v>
      </c>
      <c r="G585" s="20">
        <v>-15162.06</v>
      </c>
      <c r="H585" s="20">
        <v>29242.94</v>
      </c>
    </row>
    <row r="586" spans="1:8">
      <c r="A586" s="19">
        <v>229</v>
      </c>
      <c r="B586" s="18">
        <v>100000403588</v>
      </c>
      <c r="C586" s="19">
        <v>0</v>
      </c>
      <c r="D586" s="19" t="s">
        <v>136</v>
      </c>
      <c r="E586" s="17" t="s">
        <v>2765</v>
      </c>
      <c r="F586" s="20">
        <v>44405</v>
      </c>
      <c r="G586" s="20">
        <v>-15162.06</v>
      </c>
      <c r="H586" s="20">
        <v>29242.94</v>
      </c>
    </row>
    <row r="587" spans="1:8">
      <c r="A587" s="19">
        <v>230</v>
      </c>
      <c r="B587" s="18">
        <v>100000403589</v>
      </c>
      <c r="C587" s="19">
        <v>0</v>
      </c>
      <c r="D587" s="19" t="s">
        <v>136</v>
      </c>
      <c r="E587" s="17" t="s">
        <v>2766</v>
      </c>
      <c r="F587" s="20">
        <v>44405</v>
      </c>
      <c r="G587" s="20">
        <v>-15162.07</v>
      </c>
      <c r="H587" s="20">
        <v>29242.93</v>
      </c>
    </row>
    <row r="588" spans="1:8">
      <c r="A588" s="19">
        <v>231</v>
      </c>
      <c r="B588" s="18">
        <v>100000403590</v>
      </c>
      <c r="C588" s="19">
        <v>0</v>
      </c>
      <c r="D588" s="19" t="s">
        <v>136</v>
      </c>
      <c r="E588" s="17" t="s">
        <v>2767</v>
      </c>
      <c r="F588" s="20">
        <v>44405</v>
      </c>
      <c r="G588" s="20">
        <v>-15162.06</v>
      </c>
      <c r="H588" s="20">
        <v>29242.94</v>
      </c>
    </row>
    <row r="589" spans="1:8">
      <c r="A589" s="19">
        <v>232</v>
      </c>
      <c r="B589" s="18">
        <v>100000403591</v>
      </c>
      <c r="C589" s="19">
        <v>0</v>
      </c>
      <c r="D589" s="19" t="s">
        <v>136</v>
      </c>
      <c r="E589" s="17" t="s">
        <v>2768</v>
      </c>
      <c r="F589" s="20">
        <v>44405</v>
      </c>
      <c r="G589" s="20">
        <v>-15162.07</v>
      </c>
      <c r="H589" s="20">
        <v>29242.93</v>
      </c>
    </row>
    <row r="590" spans="1:8">
      <c r="A590" s="19">
        <v>233</v>
      </c>
      <c r="B590" s="18">
        <v>100000403592</v>
      </c>
      <c r="C590" s="19">
        <v>0</v>
      </c>
      <c r="D590" s="19" t="s">
        <v>136</v>
      </c>
      <c r="E590" s="17" t="s">
        <v>2769</v>
      </c>
      <c r="F590" s="20">
        <v>44405</v>
      </c>
      <c r="G590" s="20">
        <v>-15162.08</v>
      </c>
      <c r="H590" s="20">
        <v>29242.92</v>
      </c>
    </row>
    <row r="591" spans="1:8">
      <c r="A591" s="19">
        <v>234</v>
      </c>
      <c r="B591" s="18">
        <v>100000403593</v>
      </c>
      <c r="C591" s="19">
        <v>0</v>
      </c>
      <c r="D591" s="19" t="s">
        <v>136</v>
      </c>
      <c r="E591" s="17" t="s">
        <v>2770</v>
      </c>
      <c r="F591" s="20">
        <v>44405</v>
      </c>
      <c r="G591" s="20">
        <v>-15162.06</v>
      </c>
      <c r="H591" s="20">
        <v>29242.94</v>
      </c>
    </row>
    <row r="592" spans="1:8">
      <c r="A592" s="19">
        <v>235</v>
      </c>
      <c r="B592" s="18">
        <v>100000403594</v>
      </c>
      <c r="C592" s="19">
        <v>0</v>
      </c>
      <c r="D592" s="19" t="s">
        <v>136</v>
      </c>
      <c r="E592" s="17" t="s">
        <v>2771</v>
      </c>
      <c r="F592" s="20">
        <v>44405</v>
      </c>
      <c r="G592" s="20">
        <v>-15162.08</v>
      </c>
      <c r="H592" s="20">
        <v>29242.92</v>
      </c>
    </row>
    <row r="593" spans="1:8">
      <c r="A593" s="19">
        <v>236</v>
      </c>
      <c r="B593" s="18">
        <v>100000403595</v>
      </c>
      <c r="C593" s="19">
        <v>0</v>
      </c>
      <c r="D593" s="19" t="s">
        <v>136</v>
      </c>
      <c r="E593" s="17" t="s">
        <v>2772</v>
      </c>
      <c r="F593" s="20">
        <v>44405</v>
      </c>
      <c r="G593" s="20">
        <v>-15162.06</v>
      </c>
      <c r="H593" s="20">
        <v>29242.94</v>
      </c>
    </row>
    <row r="594" spans="1:8">
      <c r="A594" s="19">
        <v>237</v>
      </c>
      <c r="B594" s="18">
        <v>100000403596</v>
      </c>
      <c r="C594" s="19">
        <v>0</v>
      </c>
      <c r="D594" s="19" t="s">
        <v>136</v>
      </c>
      <c r="E594" s="17" t="s">
        <v>2773</v>
      </c>
      <c r="F594" s="20">
        <v>44405</v>
      </c>
      <c r="G594" s="20">
        <v>-15162.08</v>
      </c>
      <c r="H594" s="20">
        <v>29242.92</v>
      </c>
    </row>
    <row r="595" spans="1:8">
      <c r="A595" s="19">
        <v>238</v>
      </c>
      <c r="B595" s="18">
        <v>100000403597</v>
      </c>
      <c r="C595" s="19">
        <v>0</v>
      </c>
      <c r="D595" s="19" t="s">
        <v>136</v>
      </c>
      <c r="E595" s="17" t="s">
        <v>2774</v>
      </c>
      <c r="F595" s="20">
        <v>44405</v>
      </c>
      <c r="G595" s="20">
        <v>-15162.06</v>
      </c>
      <c r="H595" s="20">
        <v>29242.94</v>
      </c>
    </row>
    <row r="596" spans="1:8">
      <c r="A596" s="19">
        <v>239</v>
      </c>
      <c r="B596" s="18">
        <v>100000403598</v>
      </c>
      <c r="C596" s="19">
        <v>0</v>
      </c>
      <c r="D596" s="19" t="s">
        <v>136</v>
      </c>
      <c r="E596" s="17" t="s">
        <v>2775</v>
      </c>
      <c r="F596" s="20">
        <v>44405</v>
      </c>
      <c r="G596" s="20">
        <v>-15162.08</v>
      </c>
      <c r="H596" s="20">
        <v>29242.92</v>
      </c>
    </row>
    <row r="597" spans="1:8">
      <c r="A597" s="19">
        <v>240</v>
      </c>
      <c r="B597" s="18">
        <v>100000403599</v>
      </c>
      <c r="C597" s="19">
        <v>0</v>
      </c>
      <c r="D597" s="19" t="s">
        <v>136</v>
      </c>
      <c r="E597" s="17" t="s">
        <v>2776</v>
      </c>
      <c r="F597" s="20">
        <v>44405</v>
      </c>
      <c r="G597" s="20">
        <v>-15162.06</v>
      </c>
      <c r="H597" s="20">
        <v>29242.94</v>
      </c>
    </row>
    <row r="598" spans="1:8">
      <c r="A598" s="19">
        <v>241</v>
      </c>
      <c r="B598" s="18">
        <v>100000403600</v>
      </c>
      <c r="C598" s="19">
        <v>0</v>
      </c>
      <c r="D598" s="19" t="s">
        <v>136</v>
      </c>
      <c r="E598" s="17" t="s">
        <v>2777</v>
      </c>
      <c r="F598" s="20">
        <v>44405</v>
      </c>
      <c r="G598" s="20">
        <v>-15162.08</v>
      </c>
      <c r="H598" s="20">
        <v>29242.92</v>
      </c>
    </row>
    <row r="599" spans="1:8">
      <c r="A599" s="19">
        <v>242</v>
      </c>
      <c r="B599" s="18">
        <v>100000403601</v>
      </c>
      <c r="C599" s="19">
        <v>0</v>
      </c>
      <c r="D599" s="19" t="s">
        <v>136</v>
      </c>
      <c r="E599" s="17" t="s">
        <v>2778</v>
      </c>
      <c r="F599" s="20">
        <v>44405</v>
      </c>
      <c r="G599" s="20">
        <v>-15162.06</v>
      </c>
      <c r="H599" s="20">
        <v>29242.94</v>
      </c>
    </row>
    <row r="600" spans="1:8">
      <c r="A600" s="19">
        <v>243</v>
      </c>
      <c r="B600" s="18">
        <v>100000430631</v>
      </c>
      <c r="C600" s="19">
        <v>0</v>
      </c>
      <c r="D600" s="19" t="s">
        <v>40</v>
      </c>
      <c r="E600" s="17" t="s">
        <v>1448</v>
      </c>
      <c r="F600" s="20">
        <v>74900</v>
      </c>
      <c r="G600" s="20">
        <v>-25129.94</v>
      </c>
      <c r="H600" s="20">
        <v>49770.06</v>
      </c>
    </row>
    <row r="601" spans="1:8">
      <c r="A601" s="19">
        <v>244</v>
      </c>
      <c r="B601" s="18">
        <v>100000430632</v>
      </c>
      <c r="C601" s="19">
        <v>0</v>
      </c>
      <c r="D601" s="19" t="s">
        <v>40</v>
      </c>
      <c r="E601" s="17" t="s">
        <v>1448</v>
      </c>
      <c r="F601" s="20">
        <v>74900</v>
      </c>
      <c r="G601" s="20">
        <v>-25129.95</v>
      </c>
      <c r="H601" s="20">
        <v>49770.05</v>
      </c>
    </row>
    <row r="602" spans="1:8">
      <c r="A602" s="19">
        <v>245</v>
      </c>
      <c r="B602" s="18">
        <v>100000430633</v>
      </c>
      <c r="C602" s="19">
        <v>0</v>
      </c>
      <c r="D602" s="19" t="s">
        <v>40</v>
      </c>
      <c r="E602" s="17" t="s">
        <v>1448</v>
      </c>
      <c r="F602" s="20">
        <v>74900</v>
      </c>
      <c r="G602" s="20">
        <v>-25129.94</v>
      </c>
      <c r="H602" s="20">
        <v>49770.06</v>
      </c>
    </row>
    <row r="603" spans="1:8">
      <c r="A603" s="19">
        <v>246</v>
      </c>
      <c r="B603" s="18">
        <v>100000430634</v>
      </c>
      <c r="C603" s="19">
        <v>0</v>
      </c>
      <c r="D603" s="19" t="s">
        <v>40</v>
      </c>
      <c r="E603" s="17" t="s">
        <v>1448</v>
      </c>
      <c r="F603" s="20">
        <v>74900</v>
      </c>
      <c r="G603" s="20">
        <v>-25129.95</v>
      </c>
      <c r="H603" s="20">
        <v>49770.05</v>
      </c>
    </row>
    <row r="604" spans="1:8">
      <c r="A604" s="19">
        <v>247</v>
      </c>
      <c r="B604" s="18">
        <v>100000430635</v>
      </c>
      <c r="C604" s="19">
        <v>0</v>
      </c>
      <c r="D604" s="19" t="s">
        <v>40</v>
      </c>
      <c r="E604" s="17" t="s">
        <v>1448</v>
      </c>
      <c r="F604" s="20">
        <v>74900</v>
      </c>
      <c r="G604" s="20">
        <v>-25129.94</v>
      </c>
      <c r="H604" s="20">
        <v>49770.06</v>
      </c>
    </row>
    <row r="605" spans="1:8">
      <c r="A605" s="19">
        <v>248</v>
      </c>
      <c r="B605" s="18">
        <v>100000430636</v>
      </c>
      <c r="C605" s="19">
        <v>0</v>
      </c>
      <c r="D605" s="19" t="s">
        <v>40</v>
      </c>
      <c r="E605" s="17" t="s">
        <v>1448</v>
      </c>
      <c r="F605" s="20">
        <v>74900</v>
      </c>
      <c r="G605" s="20">
        <v>-25129.94</v>
      </c>
      <c r="H605" s="20">
        <v>49770.06</v>
      </c>
    </row>
    <row r="606" spans="1:8">
      <c r="A606" s="19">
        <v>249</v>
      </c>
      <c r="B606" s="18">
        <v>100000430637</v>
      </c>
      <c r="C606" s="19">
        <v>0</v>
      </c>
      <c r="D606" s="19" t="s">
        <v>40</v>
      </c>
      <c r="E606" s="17" t="s">
        <v>1448</v>
      </c>
      <c r="F606" s="20">
        <v>74900</v>
      </c>
      <c r="G606" s="20">
        <v>-25129.95</v>
      </c>
      <c r="H606" s="20">
        <v>49770.05</v>
      </c>
    </row>
    <row r="607" spans="1:8">
      <c r="A607" s="19">
        <v>250</v>
      </c>
      <c r="B607" s="18">
        <v>100000430638</v>
      </c>
      <c r="C607" s="19">
        <v>0</v>
      </c>
      <c r="D607" s="19" t="s">
        <v>40</v>
      </c>
      <c r="E607" s="17" t="s">
        <v>1448</v>
      </c>
      <c r="F607" s="20">
        <v>74900</v>
      </c>
      <c r="G607" s="20">
        <v>-25129.95</v>
      </c>
      <c r="H607" s="20">
        <v>49770.05</v>
      </c>
    </row>
    <row r="608" spans="1:8">
      <c r="A608" s="19">
        <v>251</v>
      </c>
      <c r="B608" s="18">
        <v>100000430639</v>
      </c>
      <c r="C608" s="19">
        <v>0</v>
      </c>
      <c r="D608" s="19" t="s">
        <v>40</v>
      </c>
      <c r="E608" s="17" t="s">
        <v>1448</v>
      </c>
      <c r="F608" s="20">
        <v>74900</v>
      </c>
      <c r="G608" s="20">
        <v>-25129.94</v>
      </c>
      <c r="H608" s="20">
        <v>49770.06</v>
      </c>
    </row>
    <row r="609" spans="1:8">
      <c r="A609" s="19">
        <v>252</v>
      </c>
      <c r="B609" s="18">
        <v>100000430640</v>
      </c>
      <c r="C609" s="19">
        <v>0</v>
      </c>
      <c r="D609" s="19" t="s">
        <v>40</v>
      </c>
      <c r="E609" s="17" t="s">
        <v>1448</v>
      </c>
      <c r="F609" s="20">
        <v>74900</v>
      </c>
      <c r="G609" s="20">
        <v>-25129.94</v>
      </c>
      <c r="H609" s="20">
        <v>49770.06</v>
      </c>
    </row>
    <row r="610" spans="1:8">
      <c r="A610" s="19">
        <v>253</v>
      </c>
      <c r="B610" s="18">
        <v>100000430641</v>
      </c>
      <c r="C610" s="19">
        <v>0</v>
      </c>
      <c r="D610" s="19" t="s">
        <v>40</v>
      </c>
      <c r="E610" s="17" t="s">
        <v>1448</v>
      </c>
      <c r="F610" s="20">
        <v>74900</v>
      </c>
      <c r="G610" s="20">
        <v>-25129.95</v>
      </c>
      <c r="H610" s="20">
        <v>49770.05</v>
      </c>
    </row>
    <row r="611" spans="1:8">
      <c r="A611" s="19">
        <v>254</v>
      </c>
      <c r="B611" s="18">
        <v>100000430642</v>
      </c>
      <c r="C611" s="19">
        <v>0</v>
      </c>
      <c r="D611" s="19" t="s">
        <v>40</v>
      </c>
      <c r="E611" s="17" t="s">
        <v>1448</v>
      </c>
      <c r="F611" s="20">
        <v>74900</v>
      </c>
      <c r="G611" s="20">
        <v>-25129.95</v>
      </c>
      <c r="H611" s="20">
        <v>49770.05</v>
      </c>
    </row>
    <row r="612" spans="1:8">
      <c r="A612" s="19">
        <v>255</v>
      </c>
      <c r="B612" s="18">
        <v>100000430643</v>
      </c>
      <c r="C612" s="19">
        <v>0</v>
      </c>
      <c r="D612" s="19" t="s">
        <v>40</v>
      </c>
      <c r="E612" s="17" t="s">
        <v>1448</v>
      </c>
      <c r="F612" s="20">
        <v>74900</v>
      </c>
      <c r="G612" s="20">
        <v>-25129.94</v>
      </c>
      <c r="H612" s="20">
        <v>49770.06</v>
      </c>
    </row>
    <row r="613" spans="1:8">
      <c r="A613" s="19">
        <v>256</v>
      </c>
      <c r="B613" s="18">
        <v>100000430644</v>
      </c>
      <c r="C613" s="19">
        <v>0</v>
      </c>
      <c r="D613" s="19" t="s">
        <v>40</v>
      </c>
      <c r="E613" s="17" t="s">
        <v>1448</v>
      </c>
      <c r="F613" s="20">
        <v>74900</v>
      </c>
      <c r="G613" s="20">
        <v>-25129.94</v>
      </c>
      <c r="H613" s="20">
        <v>49770.06</v>
      </c>
    </row>
    <row r="614" spans="1:8">
      <c r="A614" s="19">
        <v>257</v>
      </c>
      <c r="B614" s="18">
        <v>100000430645</v>
      </c>
      <c r="C614" s="19">
        <v>0</v>
      </c>
      <c r="D614" s="19" t="s">
        <v>40</v>
      </c>
      <c r="E614" s="17" t="s">
        <v>1448</v>
      </c>
      <c r="F614" s="20">
        <v>74900</v>
      </c>
      <c r="G614" s="20">
        <v>-25129.95</v>
      </c>
      <c r="H614" s="20">
        <v>49770.05</v>
      </c>
    </row>
    <row r="615" spans="1:8">
      <c r="A615" s="19">
        <v>258</v>
      </c>
      <c r="B615" s="18">
        <v>100000433815</v>
      </c>
      <c r="C615" s="19">
        <v>0</v>
      </c>
      <c r="D615" s="19" t="s">
        <v>89</v>
      </c>
      <c r="E615" s="17" t="s">
        <v>1449</v>
      </c>
      <c r="F615" s="20">
        <v>119947</v>
      </c>
      <c r="G615" s="20">
        <v>-40834.07</v>
      </c>
      <c r="H615" s="20">
        <v>79112.929999999993</v>
      </c>
    </row>
    <row r="616" spans="1:8">
      <c r="A616" s="19">
        <v>259</v>
      </c>
      <c r="B616" s="18">
        <v>100000433816</v>
      </c>
      <c r="C616" s="19">
        <v>0</v>
      </c>
      <c r="D616" s="19" t="s">
        <v>89</v>
      </c>
      <c r="E616" s="17" t="s">
        <v>1449</v>
      </c>
      <c r="F616" s="20">
        <v>119947</v>
      </c>
      <c r="G616" s="20">
        <v>-40834.07</v>
      </c>
      <c r="H616" s="20">
        <v>79112.929999999993</v>
      </c>
    </row>
    <row r="617" spans="1:8">
      <c r="A617" s="19">
        <v>260</v>
      </c>
      <c r="B617" s="18">
        <v>100000433817</v>
      </c>
      <c r="C617" s="19">
        <v>0</v>
      </c>
      <c r="D617" s="19" t="s">
        <v>89</v>
      </c>
      <c r="E617" s="17" t="s">
        <v>1449</v>
      </c>
      <c r="F617" s="20">
        <v>119947</v>
      </c>
      <c r="G617" s="20">
        <v>-40834.07</v>
      </c>
      <c r="H617" s="20">
        <v>79112.929999999993</v>
      </c>
    </row>
    <row r="618" spans="1:8">
      <c r="A618" s="19">
        <v>261</v>
      </c>
      <c r="B618" s="18">
        <v>100000433818</v>
      </c>
      <c r="C618" s="19">
        <v>0</v>
      </c>
      <c r="D618" s="19" t="s">
        <v>89</v>
      </c>
      <c r="E618" s="17" t="s">
        <v>1449</v>
      </c>
      <c r="F618" s="20">
        <v>119947</v>
      </c>
      <c r="G618" s="20">
        <v>-40834.07</v>
      </c>
      <c r="H618" s="20">
        <v>79112.929999999993</v>
      </c>
    </row>
    <row r="619" spans="1:8">
      <c r="A619" s="19">
        <v>262</v>
      </c>
      <c r="B619" s="18">
        <v>100000433819</v>
      </c>
      <c r="C619" s="19">
        <v>0</v>
      </c>
      <c r="D619" s="19" t="s">
        <v>89</v>
      </c>
      <c r="E619" s="17" t="s">
        <v>1449</v>
      </c>
      <c r="F619" s="20">
        <v>119947</v>
      </c>
      <c r="G619" s="20">
        <v>-40834.07</v>
      </c>
      <c r="H619" s="20">
        <v>79112.929999999993</v>
      </c>
    </row>
    <row r="620" spans="1:8">
      <c r="A620" s="19">
        <v>263</v>
      </c>
      <c r="B620" s="18">
        <v>100000433820</v>
      </c>
      <c r="C620" s="19">
        <v>0</v>
      </c>
      <c r="D620" s="19" t="s">
        <v>89</v>
      </c>
      <c r="E620" s="17" t="s">
        <v>1449</v>
      </c>
      <c r="F620" s="20">
        <v>119947</v>
      </c>
      <c r="G620" s="20">
        <v>-40834.07</v>
      </c>
      <c r="H620" s="20">
        <v>79112.929999999993</v>
      </c>
    </row>
    <row r="621" spans="1:8">
      <c r="A621" s="19">
        <v>264</v>
      </c>
      <c r="B621" s="18">
        <v>100000433821</v>
      </c>
      <c r="C621" s="19">
        <v>0</v>
      </c>
      <c r="D621" s="19" t="s">
        <v>89</v>
      </c>
      <c r="E621" s="17" t="s">
        <v>1449</v>
      </c>
      <c r="F621" s="20">
        <v>119947</v>
      </c>
      <c r="G621" s="20">
        <v>-40834.07</v>
      </c>
      <c r="H621" s="20">
        <v>79112.929999999993</v>
      </c>
    </row>
    <row r="622" spans="1:8">
      <c r="A622" s="19">
        <v>265</v>
      </c>
      <c r="B622" s="18">
        <v>100000433822</v>
      </c>
      <c r="C622" s="19">
        <v>0</v>
      </c>
      <c r="D622" s="19" t="s">
        <v>89</v>
      </c>
      <c r="E622" s="17" t="s">
        <v>1449</v>
      </c>
      <c r="F622" s="20">
        <v>119947</v>
      </c>
      <c r="G622" s="20">
        <v>-40834.07</v>
      </c>
      <c r="H622" s="20">
        <v>79112.929999999993</v>
      </c>
    </row>
    <row r="623" spans="1:8">
      <c r="A623" s="19">
        <v>266</v>
      </c>
      <c r="B623" s="18">
        <v>100000433823</v>
      </c>
      <c r="C623" s="19">
        <v>0</v>
      </c>
      <c r="D623" s="19" t="s">
        <v>89</v>
      </c>
      <c r="E623" s="17" t="s">
        <v>1449</v>
      </c>
      <c r="F623" s="20">
        <v>119947</v>
      </c>
      <c r="G623" s="20">
        <v>-40834.07</v>
      </c>
      <c r="H623" s="20">
        <v>79112.929999999993</v>
      </c>
    </row>
    <row r="624" spans="1:8">
      <c r="A624" s="19">
        <v>267</v>
      </c>
      <c r="B624" s="18">
        <v>100000433824</v>
      </c>
      <c r="C624" s="19">
        <v>0</v>
      </c>
      <c r="D624" s="19" t="s">
        <v>89</v>
      </c>
      <c r="E624" s="17" t="s">
        <v>1449</v>
      </c>
      <c r="F624" s="20">
        <v>119947</v>
      </c>
      <c r="G624" s="20">
        <v>-40834.07</v>
      </c>
      <c r="H624" s="20">
        <v>79112.929999999993</v>
      </c>
    </row>
    <row r="625" spans="1:8">
      <c r="A625" s="19">
        <v>268</v>
      </c>
      <c r="B625" s="18">
        <v>100000433825</v>
      </c>
      <c r="C625" s="19">
        <v>0</v>
      </c>
      <c r="D625" s="19" t="s">
        <v>89</v>
      </c>
      <c r="E625" s="17" t="s">
        <v>1449</v>
      </c>
      <c r="F625" s="20">
        <v>119947</v>
      </c>
      <c r="G625" s="20">
        <v>-40834.07</v>
      </c>
      <c r="H625" s="20">
        <v>79112.929999999993</v>
      </c>
    </row>
    <row r="626" spans="1:8">
      <c r="A626" s="19">
        <v>269</v>
      </c>
      <c r="B626" s="18">
        <v>100000433826</v>
      </c>
      <c r="C626" s="19">
        <v>0</v>
      </c>
      <c r="D626" s="19" t="s">
        <v>89</v>
      </c>
      <c r="E626" s="17" t="s">
        <v>1449</v>
      </c>
      <c r="F626" s="20">
        <v>119947</v>
      </c>
      <c r="G626" s="20">
        <v>-40834.07</v>
      </c>
      <c r="H626" s="20">
        <v>79112.929999999993</v>
      </c>
    </row>
    <row r="627" spans="1:8">
      <c r="A627" s="19">
        <v>270</v>
      </c>
      <c r="B627" s="18">
        <v>100000433827</v>
      </c>
      <c r="C627" s="19">
        <v>0</v>
      </c>
      <c r="D627" s="19" t="s">
        <v>89</v>
      </c>
      <c r="E627" s="17" t="s">
        <v>1449</v>
      </c>
      <c r="F627" s="20">
        <v>119947</v>
      </c>
      <c r="G627" s="20">
        <v>-40834.07</v>
      </c>
      <c r="H627" s="20">
        <v>79112.929999999993</v>
      </c>
    </row>
    <row r="628" spans="1:8">
      <c r="A628" s="19">
        <v>271</v>
      </c>
      <c r="B628" s="18">
        <v>100000433828</v>
      </c>
      <c r="C628" s="19">
        <v>0</v>
      </c>
      <c r="D628" s="19" t="s">
        <v>89</v>
      </c>
      <c r="E628" s="17" t="s">
        <v>1449</v>
      </c>
      <c r="F628" s="20">
        <v>119947</v>
      </c>
      <c r="G628" s="20">
        <v>-40834.07</v>
      </c>
      <c r="H628" s="20">
        <v>79112.929999999993</v>
      </c>
    </row>
    <row r="629" spans="1:8">
      <c r="A629" s="19">
        <v>272</v>
      </c>
      <c r="B629" s="18">
        <v>100000433829</v>
      </c>
      <c r="C629" s="19">
        <v>0</v>
      </c>
      <c r="D629" s="19" t="s">
        <v>89</v>
      </c>
      <c r="E629" s="17" t="s">
        <v>1449</v>
      </c>
      <c r="F629" s="20">
        <v>119947</v>
      </c>
      <c r="G629" s="20">
        <v>-40834.07</v>
      </c>
      <c r="H629" s="20">
        <v>79112.929999999993</v>
      </c>
    </row>
    <row r="630" spans="1:8">
      <c r="A630" s="19">
        <v>273</v>
      </c>
      <c r="B630" s="18">
        <v>100000433830</v>
      </c>
      <c r="C630" s="19">
        <v>0</v>
      </c>
      <c r="D630" s="19" t="s">
        <v>89</v>
      </c>
      <c r="E630" s="17" t="s">
        <v>1449</v>
      </c>
      <c r="F630" s="20">
        <v>119947</v>
      </c>
      <c r="G630" s="20">
        <v>-40834.07</v>
      </c>
      <c r="H630" s="20">
        <v>79112.929999999993</v>
      </c>
    </row>
    <row r="631" spans="1:8">
      <c r="A631" s="19">
        <v>274</v>
      </c>
      <c r="B631" s="18">
        <v>100000433831</v>
      </c>
      <c r="C631" s="19">
        <v>0</v>
      </c>
      <c r="D631" s="19" t="s">
        <v>89</v>
      </c>
      <c r="E631" s="17" t="s">
        <v>1449</v>
      </c>
      <c r="F631" s="20">
        <v>119947</v>
      </c>
      <c r="G631" s="20">
        <v>-40834.07</v>
      </c>
      <c r="H631" s="20">
        <v>79112.929999999993</v>
      </c>
    </row>
    <row r="632" spans="1:8">
      <c r="A632" s="19">
        <v>275</v>
      </c>
      <c r="B632" s="18">
        <v>100000433832</v>
      </c>
      <c r="C632" s="19">
        <v>0</v>
      </c>
      <c r="D632" s="19" t="s">
        <v>89</v>
      </c>
      <c r="E632" s="17" t="s">
        <v>1449</v>
      </c>
      <c r="F632" s="20">
        <v>119947</v>
      </c>
      <c r="G632" s="20">
        <v>-40834.07</v>
      </c>
      <c r="H632" s="20">
        <v>79112.929999999993</v>
      </c>
    </row>
    <row r="633" spans="1:8">
      <c r="A633" s="19">
        <v>276</v>
      </c>
      <c r="B633" s="18">
        <v>100000433833</v>
      </c>
      <c r="C633" s="19">
        <v>0</v>
      </c>
      <c r="D633" s="19" t="s">
        <v>89</v>
      </c>
      <c r="E633" s="17" t="s">
        <v>1449</v>
      </c>
      <c r="F633" s="20">
        <v>119947</v>
      </c>
      <c r="G633" s="20">
        <v>-40834.07</v>
      </c>
      <c r="H633" s="20">
        <v>79112.929999999993</v>
      </c>
    </row>
    <row r="634" spans="1:8">
      <c r="A634" s="19">
        <v>277</v>
      </c>
      <c r="B634" s="18">
        <v>100000433834</v>
      </c>
      <c r="C634" s="19">
        <v>0</v>
      </c>
      <c r="D634" s="19" t="s">
        <v>89</v>
      </c>
      <c r="E634" s="17" t="s">
        <v>1449</v>
      </c>
      <c r="F634" s="20">
        <v>119947</v>
      </c>
      <c r="G634" s="20">
        <v>-40834.07</v>
      </c>
      <c r="H634" s="20">
        <v>79112.929999999993</v>
      </c>
    </row>
    <row r="635" spans="1:8">
      <c r="A635" s="19">
        <v>278</v>
      </c>
      <c r="B635" s="18">
        <v>100000433835</v>
      </c>
      <c r="C635" s="19">
        <v>0</v>
      </c>
      <c r="D635" s="19" t="s">
        <v>89</v>
      </c>
      <c r="E635" s="17" t="s">
        <v>1449</v>
      </c>
      <c r="F635" s="20">
        <v>119947</v>
      </c>
      <c r="G635" s="20">
        <v>-40834.07</v>
      </c>
      <c r="H635" s="20">
        <v>79112.929999999993</v>
      </c>
    </row>
    <row r="636" spans="1:8">
      <c r="A636" s="19">
        <v>279</v>
      </c>
      <c r="B636" s="18">
        <v>100000433836</v>
      </c>
      <c r="C636" s="19">
        <v>0</v>
      </c>
      <c r="D636" s="19" t="s">
        <v>89</v>
      </c>
      <c r="E636" s="17" t="s">
        <v>1449</v>
      </c>
      <c r="F636" s="20">
        <v>119947</v>
      </c>
      <c r="G636" s="20">
        <v>-40834.07</v>
      </c>
      <c r="H636" s="20">
        <v>79112.929999999993</v>
      </c>
    </row>
    <row r="637" spans="1:8">
      <c r="A637" s="19">
        <v>280</v>
      </c>
      <c r="B637" s="18">
        <v>100000433837</v>
      </c>
      <c r="C637" s="19">
        <v>0</v>
      </c>
      <c r="D637" s="19" t="s">
        <v>89</v>
      </c>
      <c r="E637" s="17" t="s">
        <v>1449</v>
      </c>
      <c r="F637" s="20">
        <v>119947</v>
      </c>
      <c r="G637" s="20">
        <v>-40834.07</v>
      </c>
      <c r="H637" s="20">
        <v>79112.929999999993</v>
      </c>
    </row>
    <row r="638" spans="1:8">
      <c r="A638" s="19">
        <v>281</v>
      </c>
      <c r="B638" s="18">
        <v>100000433838</v>
      </c>
      <c r="C638" s="19">
        <v>0</v>
      </c>
      <c r="D638" s="19" t="s">
        <v>89</v>
      </c>
      <c r="E638" s="17" t="s">
        <v>1449</v>
      </c>
      <c r="F638" s="20">
        <v>119947</v>
      </c>
      <c r="G638" s="20">
        <v>-40834.07</v>
      </c>
      <c r="H638" s="20">
        <v>79112.929999999993</v>
      </c>
    </row>
    <row r="639" spans="1:8">
      <c r="A639" s="19">
        <v>282</v>
      </c>
      <c r="B639" s="18">
        <v>100000433839</v>
      </c>
      <c r="C639" s="19">
        <v>0</v>
      </c>
      <c r="D639" s="19" t="s">
        <v>89</v>
      </c>
      <c r="E639" s="17" t="s">
        <v>1449</v>
      </c>
      <c r="F639" s="20">
        <v>119947</v>
      </c>
      <c r="G639" s="20">
        <v>-40834.07</v>
      </c>
      <c r="H639" s="20">
        <v>79112.929999999993</v>
      </c>
    </row>
    <row r="640" spans="1:8">
      <c r="A640" s="19">
        <v>283</v>
      </c>
      <c r="B640" s="18">
        <v>100000433840</v>
      </c>
      <c r="C640" s="19">
        <v>0</v>
      </c>
      <c r="D640" s="19" t="s">
        <v>89</v>
      </c>
      <c r="E640" s="17" t="s">
        <v>1449</v>
      </c>
      <c r="F640" s="20">
        <v>119947</v>
      </c>
      <c r="G640" s="20">
        <v>-40834.07</v>
      </c>
      <c r="H640" s="20">
        <v>79112.929999999993</v>
      </c>
    </row>
    <row r="641" spans="1:8">
      <c r="A641" s="19">
        <v>284</v>
      </c>
      <c r="B641" s="18">
        <v>100000433841</v>
      </c>
      <c r="C641" s="19">
        <v>0</v>
      </c>
      <c r="D641" s="19" t="s">
        <v>89</v>
      </c>
      <c r="E641" s="17" t="s">
        <v>1449</v>
      </c>
      <c r="F641" s="20">
        <v>119947</v>
      </c>
      <c r="G641" s="20">
        <v>-40834.07</v>
      </c>
      <c r="H641" s="20">
        <v>79112.929999999993</v>
      </c>
    </row>
    <row r="642" spans="1:8">
      <c r="A642" s="19">
        <v>285</v>
      </c>
      <c r="B642" s="18">
        <v>100000433842</v>
      </c>
      <c r="C642" s="19">
        <v>0</v>
      </c>
      <c r="D642" s="19" t="s">
        <v>89</v>
      </c>
      <c r="E642" s="17" t="s">
        <v>1449</v>
      </c>
      <c r="F642" s="20">
        <v>119947</v>
      </c>
      <c r="G642" s="20">
        <v>-40834.07</v>
      </c>
      <c r="H642" s="20">
        <v>79112.929999999993</v>
      </c>
    </row>
    <row r="643" spans="1:8">
      <c r="A643" s="19">
        <v>286</v>
      </c>
      <c r="B643" s="18">
        <v>100000433843</v>
      </c>
      <c r="C643" s="19">
        <v>0</v>
      </c>
      <c r="D643" s="19" t="s">
        <v>89</v>
      </c>
      <c r="E643" s="17" t="s">
        <v>1449</v>
      </c>
      <c r="F643" s="20">
        <v>119947</v>
      </c>
      <c r="G643" s="20">
        <v>-40834.07</v>
      </c>
      <c r="H643" s="20">
        <v>79112.929999999993</v>
      </c>
    </row>
    <row r="644" spans="1:8">
      <c r="A644" s="19">
        <v>287</v>
      </c>
      <c r="B644" s="18">
        <v>100000433844</v>
      </c>
      <c r="C644" s="19">
        <v>0</v>
      </c>
      <c r="D644" s="19" t="s">
        <v>89</v>
      </c>
      <c r="E644" s="17" t="s">
        <v>1449</v>
      </c>
      <c r="F644" s="20">
        <v>119947</v>
      </c>
      <c r="G644" s="20">
        <v>-40834.07</v>
      </c>
      <c r="H644" s="20">
        <v>79112.929999999993</v>
      </c>
    </row>
    <row r="645" spans="1:8">
      <c r="A645" s="19">
        <v>288</v>
      </c>
      <c r="B645" s="18">
        <v>100000433845</v>
      </c>
      <c r="C645" s="19">
        <v>0</v>
      </c>
      <c r="D645" s="19" t="s">
        <v>89</v>
      </c>
      <c r="E645" s="17" t="s">
        <v>1449</v>
      </c>
      <c r="F645" s="20">
        <v>119947</v>
      </c>
      <c r="G645" s="20">
        <v>-40834.07</v>
      </c>
      <c r="H645" s="20">
        <v>79112.929999999993</v>
      </c>
    </row>
    <row r="646" spans="1:8">
      <c r="A646" s="19">
        <v>289</v>
      </c>
      <c r="B646" s="18">
        <v>100000433846</v>
      </c>
      <c r="C646" s="19">
        <v>0</v>
      </c>
      <c r="D646" s="19" t="s">
        <v>89</v>
      </c>
      <c r="E646" s="17" t="s">
        <v>1449</v>
      </c>
      <c r="F646" s="20">
        <v>119947</v>
      </c>
      <c r="G646" s="20">
        <v>-40834.07</v>
      </c>
      <c r="H646" s="20">
        <v>79112.929999999993</v>
      </c>
    </row>
    <row r="647" spans="1:8">
      <c r="A647" s="19">
        <v>290</v>
      </c>
      <c r="B647" s="18">
        <v>100000433847</v>
      </c>
      <c r="C647" s="19">
        <v>0</v>
      </c>
      <c r="D647" s="19" t="s">
        <v>89</v>
      </c>
      <c r="E647" s="17" t="s">
        <v>1449</v>
      </c>
      <c r="F647" s="20">
        <v>119947</v>
      </c>
      <c r="G647" s="20">
        <v>-40834.080000000002</v>
      </c>
      <c r="H647" s="20">
        <v>79112.92</v>
      </c>
    </row>
    <row r="648" spans="1:8">
      <c r="A648" s="19">
        <v>291</v>
      </c>
      <c r="B648" s="18">
        <v>100000433848</v>
      </c>
      <c r="C648" s="19">
        <v>0</v>
      </c>
      <c r="D648" s="19" t="s">
        <v>89</v>
      </c>
      <c r="E648" s="17" t="s">
        <v>1449</v>
      </c>
      <c r="F648" s="20">
        <v>119947</v>
      </c>
      <c r="G648" s="20">
        <v>-40834.07</v>
      </c>
      <c r="H648" s="20">
        <v>79112.929999999993</v>
      </c>
    </row>
    <row r="649" spans="1:8">
      <c r="A649" s="19">
        <v>292</v>
      </c>
      <c r="B649" s="18">
        <v>100000433849</v>
      </c>
      <c r="C649" s="19">
        <v>0</v>
      </c>
      <c r="D649" s="19" t="s">
        <v>89</v>
      </c>
      <c r="E649" s="17" t="s">
        <v>1449</v>
      </c>
      <c r="F649" s="20">
        <v>119947</v>
      </c>
      <c r="G649" s="20">
        <v>-40834.080000000002</v>
      </c>
      <c r="H649" s="20">
        <v>79112.92</v>
      </c>
    </row>
    <row r="650" spans="1:8">
      <c r="A650" s="19">
        <v>293</v>
      </c>
      <c r="B650" s="18">
        <v>100000433850</v>
      </c>
      <c r="C650" s="19">
        <v>0</v>
      </c>
      <c r="D650" s="19" t="s">
        <v>89</v>
      </c>
      <c r="E650" s="17" t="s">
        <v>1449</v>
      </c>
      <c r="F650" s="20">
        <v>119947</v>
      </c>
      <c r="G650" s="20">
        <v>-40834.07</v>
      </c>
      <c r="H650" s="20">
        <v>79112.929999999993</v>
      </c>
    </row>
    <row r="651" spans="1:8">
      <c r="A651" s="19">
        <v>294</v>
      </c>
      <c r="B651" s="18">
        <v>100000433851</v>
      </c>
      <c r="C651" s="19">
        <v>0</v>
      </c>
      <c r="D651" s="19" t="s">
        <v>89</v>
      </c>
      <c r="E651" s="17" t="s">
        <v>1449</v>
      </c>
      <c r="F651" s="20">
        <v>119947</v>
      </c>
      <c r="G651" s="20">
        <v>-40834.080000000002</v>
      </c>
      <c r="H651" s="20">
        <v>79112.92</v>
      </c>
    </row>
    <row r="652" spans="1:8">
      <c r="A652" s="19">
        <v>295</v>
      </c>
      <c r="B652" s="18">
        <v>100000434930</v>
      </c>
      <c r="C652" s="19">
        <v>0</v>
      </c>
      <c r="D652" s="19" t="s">
        <v>89</v>
      </c>
      <c r="E652" s="17" t="s">
        <v>897</v>
      </c>
      <c r="F652" s="20">
        <v>839415</v>
      </c>
      <c r="G652" s="20">
        <v>-480101.74</v>
      </c>
      <c r="H652" s="20">
        <v>359313.26</v>
      </c>
    </row>
    <row r="653" spans="1:8">
      <c r="A653" s="19">
        <v>296</v>
      </c>
      <c r="B653" s="18">
        <v>100000435118</v>
      </c>
      <c r="C653" s="19">
        <v>0</v>
      </c>
      <c r="D653" s="19" t="s">
        <v>89</v>
      </c>
      <c r="E653" s="17" t="s">
        <v>104</v>
      </c>
      <c r="F653" s="20">
        <v>1183420</v>
      </c>
      <c r="G653" s="20">
        <v>-290335.53999999998</v>
      </c>
      <c r="H653" s="20">
        <v>893084.46</v>
      </c>
    </row>
    <row r="654" spans="1:8">
      <c r="A654" s="19">
        <v>297</v>
      </c>
      <c r="B654" s="18">
        <v>100000435634</v>
      </c>
      <c r="C654" s="19">
        <v>0</v>
      </c>
      <c r="D654" s="19" t="s">
        <v>89</v>
      </c>
      <c r="E654" s="17" t="s">
        <v>898</v>
      </c>
      <c r="F654" s="20">
        <v>1570225</v>
      </c>
      <c r="G654" s="20">
        <v>-258945.72</v>
      </c>
      <c r="H654" s="20">
        <v>1311279.28</v>
      </c>
    </row>
    <row r="655" spans="1:8">
      <c r="A655" s="19">
        <v>298</v>
      </c>
      <c r="B655" s="18">
        <v>100000436980</v>
      </c>
      <c r="C655" s="19">
        <v>0</v>
      </c>
      <c r="D655" s="19" t="s">
        <v>105</v>
      </c>
      <c r="E655" s="17" t="s">
        <v>106</v>
      </c>
      <c r="F655" s="20">
        <v>679000</v>
      </c>
      <c r="G655" s="20">
        <v>-158096.63</v>
      </c>
      <c r="H655" s="20">
        <v>520903.37</v>
      </c>
    </row>
    <row r="656" spans="1:8">
      <c r="A656" s="19">
        <v>299</v>
      </c>
      <c r="B656" s="18">
        <v>100000436981</v>
      </c>
      <c r="C656" s="19">
        <v>0</v>
      </c>
      <c r="D656" s="19" t="s">
        <v>105</v>
      </c>
      <c r="E656" s="17" t="s">
        <v>106</v>
      </c>
      <c r="F656" s="20">
        <v>679000</v>
      </c>
      <c r="G656" s="20">
        <v>-158096.64000000001</v>
      </c>
      <c r="H656" s="20">
        <v>520903.36</v>
      </c>
    </row>
    <row r="657" spans="1:8">
      <c r="A657" s="19">
        <v>300</v>
      </c>
      <c r="B657" s="18">
        <v>100000436982</v>
      </c>
      <c r="C657" s="19">
        <v>0</v>
      </c>
      <c r="D657" s="19" t="s">
        <v>105</v>
      </c>
      <c r="E657" s="17" t="s">
        <v>106</v>
      </c>
      <c r="F657" s="20">
        <v>679000</v>
      </c>
      <c r="G657" s="20">
        <v>-158096.64000000001</v>
      </c>
      <c r="H657" s="20">
        <v>520903.36</v>
      </c>
    </row>
    <row r="658" spans="1:8">
      <c r="A658" s="19">
        <v>301</v>
      </c>
      <c r="B658" s="18">
        <v>100000436983</v>
      </c>
      <c r="C658" s="19">
        <v>0</v>
      </c>
      <c r="D658" s="19" t="s">
        <v>105</v>
      </c>
      <c r="E658" s="17" t="s">
        <v>106</v>
      </c>
      <c r="F658" s="20">
        <v>679000</v>
      </c>
      <c r="G658" s="20">
        <v>-158096.63</v>
      </c>
      <c r="H658" s="20">
        <v>520903.37</v>
      </c>
    </row>
    <row r="659" spans="1:8">
      <c r="A659" s="19">
        <v>302</v>
      </c>
      <c r="B659" s="18">
        <v>100000436984</v>
      </c>
      <c r="C659" s="19">
        <v>0</v>
      </c>
      <c r="D659" s="19" t="s">
        <v>105</v>
      </c>
      <c r="E659" s="17" t="s">
        <v>106</v>
      </c>
      <c r="F659" s="20">
        <v>679000</v>
      </c>
      <c r="G659" s="20">
        <v>-158096.64000000001</v>
      </c>
      <c r="H659" s="20">
        <v>520903.36</v>
      </c>
    </row>
    <row r="660" spans="1:8">
      <c r="A660" s="19">
        <v>303</v>
      </c>
      <c r="B660" s="18">
        <v>100000436985</v>
      </c>
      <c r="C660" s="19">
        <v>0</v>
      </c>
      <c r="D660" s="19" t="s">
        <v>105</v>
      </c>
      <c r="E660" s="17" t="s">
        <v>106</v>
      </c>
      <c r="F660" s="20">
        <v>679000</v>
      </c>
      <c r="G660" s="20">
        <v>-158096.63</v>
      </c>
      <c r="H660" s="20">
        <v>520903.37</v>
      </c>
    </row>
    <row r="661" spans="1:8">
      <c r="A661" s="19">
        <v>304</v>
      </c>
      <c r="B661" s="18">
        <v>100000439105</v>
      </c>
      <c r="C661" s="19">
        <v>0</v>
      </c>
      <c r="D661" s="19" t="s">
        <v>105</v>
      </c>
      <c r="E661" s="17" t="s">
        <v>2779</v>
      </c>
      <c r="F661" s="20">
        <v>94050</v>
      </c>
      <c r="G661" s="20">
        <v>-20482.55</v>
      </c>
      <c r="H661" s="20">
        <v>73567.45</v>
      </c>
    </row>
    <row r="662" spans="1:8">
      <c r="A662" s="19">
        <v>305</v>
      </c>
      <c r="B662" s="18">
        <v>100000439106</v>
      </c>
      <c r="C662" s="19">
        <v>0</v>
      </c>
      <c r="D662" s="19" t="s">
        <v>105</v>
      </c>
      <c r="E662" s="17" t="s">
        <v>2780</v>
      </c>
      <c r="F662" s="20">
        <v>94050</v>
      </c>
      <c r="G662" s="20">
        <v>-20482.54</v>
      </c>
      <c r="H662" s="20">
        <v>73567.460000000006</v>
      </c>
    </row>
    <row r="663" spans="1:8">
      <c r="A663" s="19">
        <v>306</v>
      </c>
      <c r="B663" s="18">
        <v>100000439107</v>
      </c>
      <c r="C663" s="19">
        <v>0</v>
      </c>
      <c r="D663" s="19" t="s">
        <v>105</v>
      </c>
      <c r="E663" s="17" t="s">
        <v>2781</v>
      </c>
      <c r="F663" s="20">
        <v>94050</v>
      </c>
      <c r="G663" s="20">
        <v>-20482.55</v>
      </c>
      <c r="H663" s="20">
        <v>73567.45</v>
      </c>
    </row>
    <row r="664" spans="1:8">
      <c r="A664" s="19">
        <v>307</v>
      </c>
      <c r="B664" s="18">
        <v>100000439108</v>
      </c>
      <c r="C664" s="19">
        <v>0</v>
      </c>
      <c r="D664" s="19" t="s">
        <v>105</v>
      </c>
      <c r="E664" s="17" t="s">
        <v>2782</v>
      </c>
      <c r="F664" s="20">
        <v>94050</v>
      </c>
      <c r="G664" s="20">
        <v>-20482.54</v>
      </c>
      <c r="H664" s="20">
        <v>73567.460000000006</v>
      </c>
    </row>
    <row r="665" spans="1:8">
      <c r="A665" s="19">
        <v>308</v>
      </c>
      <c r="B665" s="18">
        <v>100000439109</v>
      </c>
      <c r="C665" s="19">
        <v>0</v>
      </c>
      <c r="D665" s="19" t="s">
        <v>105</v>
      </c>
      <c r="E665" s="17" t="s">
        <v>2783</v>
      </c>
      <c r="F665" s="20">
        <v>94050</v>
      </c>
      <c r="G665" s="20">
        <v>-20482.55</v>
      </c>
      <c r="H665" s="20">
        <v>73567.45</v>
      </c>
    </row>
    <row r="666" spans="1:8">
      <c r="A666" s="19">
        <v>309</v>
      </c>
      <c r="B666" s="18">
        <v>100000439110</v>
      </c>
      <c r="C666" s="19">
        <v>0</v>
      </c>
      <c r="D666" s="19" t="s">
        <v>105</v>
      </c>
      <c r="E666" s="17" t="s">
        <v>2784</v>
      </c>
      <c r="F666" s="20">
        <v>94050</v>
      </c>
      <c r="G666" s="20">
        <v>-20482.54</v>
      </c>
      <c r="H666" s="20">
        <v>73567.460000000006</v>
      </c>
    </row>
    <row r="667" spans="1:8">
      <c r="A667" s="19">
        <v>310</v>
      </c>
      <c r="B667" s="18">
        <v>100000439111</v>
      </c>
      <c r="C667" s="19">
        <v>0</v>
      </c>
      <c r="D667" s="19" t="s">
        <v>105</v>
      </c>
      <c r="E667" s="17" t="s">
        <v>2785</v>
      </c>
      <c r="F667" s="20">
        <v>94050</v>
      </c>
      <c r="G667" s="20">
        <v>-20482.55</v>
      </c>
      <c r="H667" s="20">
        <v>73567.45</v>
      </c>
    </row>
    <row r="668" spans="1:8">
      <c r="A668" s="19">
        <v>311</v>
      </c>
      <c r="B668" s="18">
        <v>100000439112</v>
      </c>
      <c r="C668" s="19">
        <v>0</v>
      </c>
      <c r="D668" s="19" t="s">
        <v>105</v>
      </c>
      <c r="E668" s="17" t="s">
        <v>2786</v>
      </c>
      <c r="F668" s="20">
        <v>94050</v>
      </c>
      <c r="G668" s="20">
        <v>-20482.54</v>
      </c>
      <c r="H668" s="20">
        <v>73567.460000000006</v>
      </c>
    </row>
    <row r="669" spans="1:8">
      <c r="A669" s="19">
        <v>312</v>
      </c>
      <c r="B669" s="18">
        <v>100000439113</v>
      </c>
      <c r="C669" s="19">
        <v>0</v>
      </c>
      <c r="D669" s="19" t="s">
        <v>105</v>
      </c>
      <c r="E669" s="17" t="s">
        <v>2787</v>
      </c>
      <c r="F669" s="20">
        <v>94050</v>
      </c>
      <c r="G669" s="20">
        <v>-20482.54</v>
      </c>
      <c r="H669" s="20">
        <v>73567.460000000006</v>
      </c>
    </row>
    <row r="670" spans="1:8">
      <c r="A670" s="19">
        <v>313</v>
      </c>
      <c r="B670" s="18">
        <v>100000439114</v>
      </c>
      <c r="C670" s="19">
        <v>0</v>
      </c>
      <c r="D670" s="19" t="s">
        <v>105</v>
      </c>
      <c r="E670" s="17" t="s">
        <v>2788</v>
      </c>
      <c r="F670" s="20">
        <v>94050</v>
      </c>
      <c r="G670" s="20">
        <v>-20482.55</v>
      </c>
      <c r="H670" s="20">
        <v>73567.45</v>
      </c>
    </row>
    <row r="671" spans="1:8">
      <c r="A671" s="19">
        <v>314</v>
      </c>
      <c r="B671" s="18">
        <v>100000439115</v>
      </c>
      <c r="C671" s="19">
        <v>0</v>
      </c>
      <c r="D671" s="19" t="s">
        <v>105</v>
      </c>
      <c r="E671" s="17" t="s">
        <v>2789</v>
      </c>
      <c r="F671" s="20">
        <v>94050</v>
      </c>
      <c r="G671" s="20">
        <v>-20482.54</v>
      </c>
      <c r="H671" s="20">
        <v>73567.460000000006</v>
      </c>
    </row>
    <row r="672" spans="1:8">
      <c r="A672" s="19">
        <v>315</v>
      </c>
      <c r="B672" s="18">
        <v>100000439116</v>
      </c>
      <c r="C672" s="19">
        <v>0</v>
      </c>
      <c r="D672" s="19" t="s">
        <v>105</v>
      </c>
      <c r="E672" s="17" t="s">
        <v>2790</v>
      </c>
      <c r="F672" s="20">
        <v>94050</v>
      </c>
      <c r="G672" s="20">
        <v>-20482.55</v>
      </c>
      <c r="H672" s="20">
        <v>73567.45</v>
      </c>
    </row>
    <row r="673" spans="1:8">
      <c r="A673" s="19">
        <v>316</v>
      </c>
      <c r="B673" s="18">
        <v>100000439117</v>
      </c>
      <c r="C673" s="19">
        <v>0</v>
      </c>
      <c r="D673" s="19" t="s">
        <v>105</v>
      </c>
      <c r="E673" s="17" t="s">
        <v>2791</v>
      </c>
      <c r="F673" s="20">
        <v>94050</v>
      </c>
      <c r="G673" s="20">
        <v>-20482.54</v>
      </c>
      <c r="H673" s="20">
        <v>73567.460000000006</v>
      </c>
    </row>
    <row r="674" spans="1:8">
      <c r="A674" s="19">
        <v>317</v>
      </c>
      <c r="B674" s="18">
        <v>100000439118</v>
      </c>
      <c r="C674" s="19">
        <v>0</v>
      </c>
      <c r="D674" s="19" t="s">
        <v>105</v>
      </c>
      <c r="E674" s="17" t="s">
        <v>2792</v>
      </c>
      <c r="F674" s="20">
        <v>94050</v>
      </c>
      <c r="G674" s="20">
        <v>-20482.55</v>
      </c>
      <c r="H674" s="20">
        <v>73567.45</v>
      </c>
    </row>
    <row r="675" spans="1:8">
      <c r="A675" s="19">
        <v>318</v>
      </c>
      <c r="B675" s="18">
        <v>100000439119</v>
      </c>
      <c r="C675" s="19">
        <v>0</v>
      </c>
      <c r="D675" s="19" t="s">
        <v>105</v>
      </c>
      <c r="E675" s="17" t="s">
        <v>2793</v>
      </c>
      <c r="F675" s="20">
        <v>94050</v>
      </c>
      <c r="G675" s="20">
        <v>-20482.54</v>
      </c>
      <c r="H675" s="20">
        <v>73567.460000000006</v>
      </c>
    </row>
    <row r="676" spans="1:8">
      <c r="A676" s="19">
        <v>319</v>
      </c>
      <c r="B676" s="18">
        <v>100000439120</v>
      </c>
      <c r="C676" s="19">
        <v>0</v>
      </c>
      <c r="D676" s="19" t="s">
        <v>105</v>
      </c>
      <c r="E676" s="17" t="s">
        <v>2794</v>
      </c>
      <c r="F676" s="20">
        <v>94050</v>
      </c>
      <c r="G676" s="20">
        <v>-20482.55</v>
      </c>
      <c r="H676" s="20">
        <v>73567.45</v>
      </c>
    </row>
    <row r="677" spans="1:8">
      <c r="A677" s="19">
        <v>320</v>
      </c>
      <c r="B677" s="18">
        <v>100000439121</v>
      </c>
      <c r="C677" s="19">
        <v>0</v>
      </c>
      <c r="D677" s="19" t="s">
        <v>105</v>
      </c>
      <c r="E677" s="17" t="s">
        <v>2795</v>
      </c>
      <c r="F677" s="20">
        <v>94050</v>
      </c>
      <c r="G677" s="20">
        <v>-20482.54</v>
      </c>
      <c r="H677" s="20">
        <v>73567.460000000006</v>
      </c>
    </row>
    <row r="678" spans="1:8">
      <c r="A678" s="19">
        <v>321</v>
      </c>
      <c r="B678" s="18">
        <v>100000439122</v>
      </c>
      <c r="C678" s="19">
        <v>0</v>
      </c>
      <c r="D678" s="19" t="s">
        <v>105</v>
      </c>
      <c r="E678" s="17" t="s">
        <v>2796</v>
      </c>
      <c r="F678" s="20">
        <v>94050</v>
      </c>
      <c r="G678" s="20">
        <v>-20482.55</v>
      </c>
      <c r="H678" s="20">
        <v>73567.45</v>
      </c>
    </row>
    <row r="679" spans="1:8">
      <c r="A679" s="19">
        <v>322</v>
      </c>
      <c r="B679" s="18">
        <v>100000439123</v>
      </c>
      <c r="C679" s="19">
        <v>0</v>
      </c>
      <c r="D679" s="19" t="s">
        <v>105</v>
      </c>
      <c r="E679" s="17" t="s">
        <v>2797</v>
      </c>
      <c r="F679" s="20">
        <v>94050</v>
      </c>
      <c r="G679" s="20">
        <v>-20482.54</v>
      </c>
      <c r="H679" s="20">
        <v>73567.460000000006</v>
      </c>
    </row>
    <row r="680" spans="1:8">
      <c r="A680" s="19">
        <v>323</v>
      </c>
      <c r="B680" s="18">
        <v>100000439124</v>
      </c>
      <c r="C680" s="19">
        <v>0</v>
      </c>
      <c r="D680" s="19" t="s">
        <v>105</v>
      </c>
      <c r="E680" s="17" t="s">
        <v>2798</v>
      </c>
      <c r="F680" s="20">
        <v>94050</v>
      </c>
      <c r="G680" s="20">
        <v>-20482.55</v>
      </c>
      <c r="H680" s="20">
        <v>73567.45</v>
      </c>
    </row>
    <row r="681" spans="1:8">
      <c r="A681" s="19">
        <v>324</v>
      </c>
      <c r="B681" s="18">
        <v>100000439125</v>
      </c>
      <c r="C681" s="19">
        <v>0</v>
      </c>
      <c r="D681" s="19" t="s">
        <v>105</v>
      </c>
      <c r="E681" s="17" t="s">
        <v>2799</v>
      </c>
      <c r="F681" s="20">
        <v>94050</v>
      </c>
      <c r="G681" s="20">
        <v>-20482.54</v>
      </c>
      <c r="H681" s="20">
        <v>73567.460000000006</v>
      </c>
    </row>
    <row r="682" spans="1:8">
      <c r="A682" s="19">
        <v>325</v>
      </c>
      <c r="B682" s="18">
        <v>100000439126</v>
      </c>
      <c r="C682" s="19">
        <v>0</v>
      </c>
      <c r="D682" s="19" t="s">
        <v>105</v>
      </c>
      <c r="E682" s="17" t="s">
        <v>2800</v>
      </c>
      <c r="F682" s="20">
        <v>94050</v>
      </c>
      <c r="G682" s="20">
        <v>-20482.55</v>
      </c>
      <c r="H682" s="20">
        <v>73567.45</v>
      </c>
    </row>
    <row r="683" spans="1:8">
      <c r="A683" s="19">
        <v>326</v>
      </c>
      <c r="B683" s="18">
        <v>100000439127</v>
      </c>
      <c r="C683" s="19">
        <v>0</v>
      </c>
      <c r="D683" s="19" t="s">
        <v>105</v>
      </c>
      <c r="E683" s="17" t="s">
        <v>2801</v>
      </c>
      <c r="F683" s="20">
        <v>94050</v>
      </c>
      <c r="G683" s="20">
        <v>-20482.54</v>
      </c>
      <c r="H683" s="20">
        <v>73567.460000000006</v>
      </c>
    </row>
    <row r="684" spans="1:8">
      <c r="A684" s="19">
        <v>327</v>
      </c>
      <c r="B684" s="18">
        <v>100000439128</v>
      </c>
      <c r="C684" s="19">
        <v>0</v>
      </c>
      <c r="D684" s="19" t="s">
        <v>105</v>
      </c>
      <c r="E684" s="17" t="s">
        <v>2802</v>
      </c>
      <c r="F684" s="20">
        <v>94050</v>
      </c>
      <c r="G684" s="20">
        <v>-20482.55</v>
      </c>
      <c r="H684" s="20">
        <v>73567.45</v>
      </c>
    </row>
    <row r="685" spans="1:8">
      <c r="A685" s="19">
        <v>328</v>
      </c>
      <c r="B685" s="18">
        <v>100000439129</v>
      </c>
      <c r="C685" s="19">
        <v>0</v>
      </c>
      <c r="D685" s="19" t="s">
        <v>105</v>
      </c>
      <c r="E685" s="17" t="s">
        <v>2803</v>
      </c>
      <c r="F685" s="20">
        <v>94050</v>
      </c>
      <c r="G685" s="20">
        <v>-20482.54</v>
      </c>
      <c r="H685" s="20">
        <v>73567.460000000006</v>
      </c>
    </row>
    <row r="686" spans="1:8">
      <c r="A686" s="19">
        <v>329</v>
      </c>
      <c r="B686" s="18">
        <v>100000439130</v>
      </c>
      <c r="C686" s="19">
        <v>0</v>
      </c>
      <c r="D686" s="19" t="s">
        <v>105</v>
      </c>
      <c r="E686" s="17" t="s">
        <v>2804</v>
      </c>
      <c r="F686" s="20">
        <v>94050</v>
      </c>
      <c r="G686" s="20">
        <v>-20482.55</v>
      </c>
      <c r="H686" s="20">
        <v>73567.45</v>
      </c>
    </row>
    <row r="687" spans="1:8">
      <c r="A687" s="19">
        <v>330</v>
      </c>
      <c r="B687" s="18">
        <v>100000439131</v>
      </c>
      <c r="C687" s="19">
        <v>0</v>
      </c>
      <c r="D687" s="19" t="s">
        <v>105</v>
      </c>
      <c r="E687" s="17" t="s">
        <v>2805</v>
      </c>
      <c r="F687" s="20">
        <v>94050</v>
      </c>
      <c r="G687" s="20">
        <v>-20482.55</v>
      </c>
      <c r="H687" s="20">
        <v>73567.45</v>
      </c>
    </row>
    <row r="688" spans="1:8">
      <c r="A688" s="19">
        <v>331</v>
      </c>
      <c r="B688" s="18">
        <v>100000439132</v>
      </c>
      <c r="C688" s="19">
        <v>0</v>
      </c>
      <c r="D688" s="19" t="s">
        <v>105</v>
      </c>
      <c r="E688" s="17" t="s">
        <v>2806</v>
      </c>
      <c r="F688" s="20">
        <v>94050</v>
      </c>
      <c r="G688" s="20">
        <v>-20482.54</v>
      </c>
      <c r="H688" s="20">
        <v>73567.460000000006</v>
      </c>
    </row>
    <row r="689" spans="1:8">
      <c r="A689" s="19">
        <v>332</v>
      </c>
      <c r="B689" s="18">
        <v>100000439133</v>
      </c>
      <c r="C689" s="19">
        <v>0</v>
      </c>
      <c r="D689" s="19" t="s">
        <v>105</v>
      </c>
      <c r="E689" s="17" t="s">
        <v>2807</v>
      </c>
      <c r="F689" s="20">
        <v>94050</v>
      </c>
      <c r="G689" s="20">
        <v>-20482.55</v>
      </c>
      <c r="H689" s="20">
        <v>73567.45</v>
      </c>
    </row>
    <row r="690" spans="1:8">
      <c r="A690" s="19">
        <v>333</v>
      </c>
      <c r="B690" s="18">
        <v>100000439134</v>
      </c>
      <c r="C690" s="19">
        <v>0</v>
      </c>
      <c r="D690" s="19" t="s">
        <v>105</v>
      </c>
      <c r="E690" s="17" t="s">
        <v>2808</v>
      </c>
      <c r="F690" s="20">
        <v>94050</v>
      </c>
      <c r="G690" s="20">
        <v>-20482.54</v>
      </c>
      <c r="H690" s="20">
        <v>73567.460000000006</v>
      </c>
    </row>
    <row r="691" spans="1:8">
      <c r="A691" s="19">
        <v>334</v>
      </c>
      <c r="B691" s="18">
        <v>100000439135</v>
      </c>
      <c r="C691" s="19">
        <v>0</v>
      </c>
      <c r="D691" s="19" t="s">
        <v>105</v>
      </c>
      <c r="E691" s="17" t="s">
        <v>2809</v>
      </c>
      <c r="F691" s="20">
        <v>94050</v>
      </c>
      <c r="G691" s="20">
        <v>-20482.54</v>
      </c>
      <c r="H691" s="20">
        <v>73567.460000000006</v>
      </c>
    </row>
    <row r="692" spans="1:8">
      <c r="A692" s="19">
        <v>335</v>
      </c>
      <c r="B692" s="18">
        <v>100000439136</v>
      </c>
      <c r="C692" s="19">
        <v>0</v>
      </c>
      <c r="D692" s="19" t="s">
        <v>105</v>
      </c>
      <c r="E692" s="17" t="s">
        <v>2810</v>
      </c>
      <c r="F692" s="20">
        <v>94050</v>
      </c>
      <c r="G692" s="20">
        <v>-20482.55</v>
      </c>
      <c r="H692" s="20">
        <v>73567.45</v>
      </c>
    </row>
    <row r="693" spans="1:8">
      <c r="A693" s="19">
        <v>336</v>
      </c>
      <c r="B693" s="18">
        <v>100000439137</v>
      </c>
      <c r="C693" s="19">
        <v>0</v>
      </c>
      <c r="D693" s="19" t="s">
        <v>105</v>
      </c>
      <c r="E693" s="17" t="s">
        <v>2811</v>
      </c>
      <c r="F693" s="20">
        <v>94050</v>
      </c>
      <c r="G693" s="20">
        <v>-20482.55</v>
      </c>
      <c r="H693" s="20">
        <v>73567.45</v>
      </c>
    </row>
    <row r="694" spans="1:8">
      <c r="A694" s="19">
        <v>337</v>
      </c>
      <c r="B694" s="18">
        <v>100000439138</v>
      </c>
      <c r="C694" s="19">
        <v>0</v>
      </c>
      <c r="D694" s="19" t="s">
        <v>105</v>
      </c>
      <c r="E694" s="17" t="s">
        <v>2812</v>
      </c>
      <c r="F694" s="20">
        <v>94050</v>
      </c>
      <c r="G694" s="20">
        <v>-20482.54</v>
      </c>
      <c r="H694" s="20">
        <v>73567.460000000006</v>
      </c>
    </row>
    <row r="695" spans="1:8">
      <c r="A695" s="19">
        <v>338</v>
      </c>
      <c r="B695" s="18">
        <v>100000439139</v>
      </c>
      <c r="C695" s="19">
        <v>0</v>
      </c>
      <c r="D695" s="19" t="s">
        <v>105</v>
      </c>
      <c r="E695" s="17" t="s">
        <v>2813</v>
      </c>
      <c r="F695" s="20">
        <v>94050</v>
      </c>
      <c r="G695" s="20">
        <v>-20482.54</v>
      </c>
      <c r="H695" s="20">
        <v>73567.460000000006</v>
      </c>
    </row>
    <row r="696" spans="1:8">
      <c r="A696" s="19">
        <v>339</v>
      </c>
      <c r="B696" s="18">
        <v>100000439140</v>
      </c>
      <c r="C696" s="19">
        <v>0</v>
      </c>
      <c r="D696" s="19" t="s">
        <v>105</v>
      </c>
      <c r="E696" s="17" t="s">
        <v>2814</v>
      </c>
      <c r="F696" s="20">
        <v>94050</v>
      </c>
      <c r="G696" s="20">
        <v>-20482.55</v>
      </c>
      <c r="H696" s="20">
        <v>73567.45</v>
      </c>
    </row>
    <row r="697" spans="1:8">
      <c r="A697" s="19">
        <v>340</v>
      </c>
      <c r="B697" s="18">
        <v>100000439141</v>
      </c>
      <c r="C697" s="19">
        <v>0</v>
      </c>
      <c r="D697" s="19" t="s">
        <v>105</v>
      </c>
      <c r="E697" s="17" t="s">
        <v>2815</v>
      </c>
      <c r="F697" s="20">
        <v>94050</v>
      </c>
      <c r="G697" s="20">
        <v>-20482.55</v>
      </c>
      <c r="H697" s="20">
        <v>73567.45</v>
      </c>
    </row>
    <row r="698" spans="1:8">
      <c r="A698" s="19">
        <v>341</v>
      </c>
      <c r="B698" s="18">
        <v>100000439142</v>
      </c>
      <c r="C698" s="19">
        <v>0</v>
      </c>
      <c r="D698" s="19" t="s">
        <v>105</v>
      </c>
      <c r="E698" s="17" t="s">
        <v>2816</v>
      </c>
      <c r="F698" s="20">
        <v>94050</v>
      </c>
      <c r="G698" s="20">
        <v>-20482.54</v>
      </c>
      <c r="H698" s="20">
        <v>73567.460000000006</v>
      </c>
    </row>
    <row r="699" spans="1:8">
      <c r="A699" s="19">
        <v>342</v>
      </c>
      <c r="B699" s="18">
        <v>100000439143</v>
      </c>
      <c r="C699" s="19">
        <v>0</v>
      </c>
      <c r="D699" s="19" t="s">
        <v>105</v>
      </c>
      <c r="E699" s="17" t="s">
        <v>2817</v>
      </c>
      <c r="F699" s="20">
        <v>94050</v>
      </c>
      <c r="G699" s="20">
        <v>-20482.54</v>
      </c>
      <c r="H699" s="20">
        <v>73567.460000000006</v>
      </c>
    </row>
    <row r="700" spans="1:8">
      <c r="A700" s="19">
        <v>343</v>
      </c>
      <c r="B700" s="18">
        <v>100000439144</v>
      </c>
      <c r="C700" s="19">
        <v>0</v>
      </c>
      <c r="D700" s="19" t="s">
        <v>105</v>
      </c>
      <c r="E700" s="17" t="s">
        <v>2818</v>
      </c>
      <c r="F700" s="20">
        <v>94050</v>
      </c>
      <c r="G700" s="20">
        <v>-20482.55</v>
      </c>
      <c r="H700" s="20">
        <v>73567.45</v>
      </c>
    </row>
    <row r="701" spans="1:8">
      <c r="A701" s="19">
        <v>344</v>
      </c>
      <c r="B701" s="18">
        <v>100000439145</v>
      </c>
      <c r="C701" s="19">
        <v>0</v>
      </c>
      <c r="D701" s="19" t="s">
        <v>105</v>
      </c>
      <c r="E701" s="17" t="s">
        <v>2819</v>
      </c>
      <c r="F701" s="20">
        <v>94050</v>
      </c>
      <c r="G701" s="20">
        <v>-20482.54</v>
      </c>
      <c r="H701" s="20">
        <v>73567.460000000006</v>
      </c>
    </row>
    <row r="702" spans="1:8">
      <c r="A702" s="19">
        <v>345</v>
      </c>
      <c r="B702" s="18">
        <v>100000439146</v>
      </c>
      <c r="C702" s="19">
        <v>0</v>
      </c>
      <c r="D702" s="19" t="s">
        <v>105</v>
      </c>
      <c r="E702" s="17" t="s">
        <v>2820</v>
      </c>
      <c r="F702" s="20">
        <v>94050</v>
      </c>
      <c r="G702" s="20">
        <v>-20482.55</v>
      </c>
      <c r="H702" s="20">
        <v>73567.45</v>
      </c>
    </row>
    <row r="703" spans="1:8">
      <c r="A703" s="19">
        <v>346</v>
      </c>
      <c r="B703" s="18">
        <v>100000439147</v>
      </c>
      <c r="C703" s="19">
        <v>0</v>
      </c>
      <c r="D703" s="19" t="s">
        <v>105</v>
      </c>
      <c r="E703" s="17" t="s">
        <v>2821</v>
      </c>
      <c r="F703" s="20">
        <v>94050</v>
      </c>
      <c r="G703" s="20">
        <v>-20482.54</v>
      </c>
      <c r="H703" s="20">
        <v>73567.460000000006</v>
      </c>
    </row>
    <row r="704" spans="1:8">
      <c r="A704" s="19">
        <v>347</v>
      </c>
      <c r="B704" s="18">
        <v>100000439148</v>
      </c>
      <c r="C704" s="19">
        <v>0</v>
      </c>
      <c r="D704" s="19" t="s">
        <v>105</v>
      </c>
      <c r="E704" s="17" t="s">
        <v>2822</v>
      </c>
      <c r="F704" s="20">
        <v>94050</v>
      </c>
      <c r="G704" s="20">
        <v>-20482.55</v>
      </c>
      <c r="H704" s="20">
        <v>73567.45</v>
      </c>
    </row>
    <row r="705" spans="1:8">
      <c r="A705" s="19">
        <v>348</v>
      </c>
      <c r="B705" s="18">
        <v>100000439149</v>
      </c>
      <c r="C705" s="19">
        <v>0</v>
      </c>
      <c r="D705" s="19" t="s">
        <v>105</v>
      </c>
      <c r="E705" s="17" t="s">
        <v>2823</v>
      </c>
      <c r="F705" s="20">
        <v>94050</v>
      </c>
      <c r="G705" s="20">
        <v>-20482.54</v>
      </c>
      <c r="H705" s="20">
        <v>73567.460000000006</v>
      </c>
    </row>
    <row r="706" spans="1:8">
      <c r="A706" s="19">
        <v>349</v>
      </c>
      <c r="B706" s="18">
        <v>100000439150</v>
      </c>
      <c r="C706" s="19">
        <v>0</v>
      </c>
      <c r="D706" s="19" t="s">
        <v>105</v>
      </c>
      <c r="E706" s="17" t="s">
        <v>2824</v>
      </c>
      <c r="F706" s="20">
        <v>94050</v>
      </c>
      <c r="G706" s="20">
        <v>-20482.55</v>
      </c>
      <c r="H706" s="20">
        <v>73567.45</v>
      </c>
    </row>
    <row r="707" spans="1:8">
      <c r="A707" s="19">
        <v>350</v>
      </c>
      <c r="B707" s="18">
        <v>100000439151</v>
      </c>
      <c r="C707" s="19">
        <v>0</v>
      </c>
      <c r="D707" s="19" t="s">
        <v>105</v>
      </c>
      <c r="E707" s="17" t="s">
        <v>2825</v>
      </c>
      <c r="F707" s="20">
        <v>94050</v>
      </c>
      <c r="G707" s="20">
        <v>-20482.54</v>
      </c>
      <c r="H707" s="20">
        <v>73567.460000000006</v>
      </c>
    </row>
    <row r="708" spans="1:8">
      <c r="A708" s="19">
        <v>351</v>
      </c>
      <c r="B708" s="18">
        <v>100000439152</v>
      </c>
      <c r="C708" s="19">
        <v>0</v>
      </c>
      <c r="D708" s="19" t="s">
        <v>105</v>
      </c>
      <c r="E708" s="17" t="s">
        <v>2826</v>
      </c>
      <c r="F708" s="20">
        <v>94050</v>
      </c>
      <c r="G708" s="20">
        <v>-20482.55</v>
      </c>
      <c r="H708" s="20">
        <v>73567.45</v>
      </c>
    </row>
    <row r="709" spans="1:8">
      <c r="A709" s="19">
        <v>352</v>
      </c>
      <c r="B709" s="18">
        <v>100000439153</v>
      </c>
      <c r="C709" s="19">
        <v>0</v>
      </c>
      <c r="D709" s="19" t="s">
        <v>105</v>
      </c>
      <c r="E709" s="17" t="s">
        <v>2827</v>
      </c>
      <c r="F709" s="20">
        <v>94050</v>
      </c>
      <c r="G709" s="20">
        <v>-20482.55</v>
      </c>
      <c r="H709" s="20">
        <v>73567.45</v>
      </c>
    </row>
    <row r="710" spans="1:8">
      <c r="A710" s="19">
        <v>353</v>
      </c>
      <c r="B710" s="18">
        <v>100000439154</v>
      </c>
      <c r="C710" s="19">
        <v>0</v>
      </c>
      <c r="D710" s="19" t="s">
        <v>105</v>
      </c>
      <c r="E710" s="17" t="s">
        <v>2828</v>
      </c>
      <c r="F710" s="20">
        <v>94050</v>
      </c>
      <c r="G710" s="20">
        <v>-20482.54</v>
      </c>
      <c r="H710" s="20">
        <v>73567.460000000006</v>
      </c>
    </row>
    <row r="711" spans="1:8">
      <c r="A711" s="19">
        <v>354</v>
      </c>
      <c r="B711" s="18">
        <v>100000439155</v>
      </c>
      <c r="C711" s="19">
        <v>0</v>
      </c>
      <c r="D711" s="19" t="s">
        <v>105</v>
      </c>
      <c r="E711" s="17" t="s">
        <v>2829</v>
      </c>
      <c r="F711" s="20">
        <v>94050</v>
      </c>
      <c r="G711" s="20">
        <v>-20482.55</v>
      </c>
      <c r="H711" s="20">
        <v>73567.45</v>
      </c>
    </row>
    <row r="712" spans="1:8">
      <c r="A712" s="19">
        <v>355</v>
      </c>
      <c r="B712" s="18">
        <v>100000439156</v>
      </c>
      <c r="C712" s="19">
        <v>0</v>
      </c>
      <c r="D712" s="19" t="s">
        <v>105</v>
      </c>
      <c r="E712" s="17" t="s">
        <v>2830</v>
      </c>
      <c r="F712" s="20">
        <v>94050</v>
      </c>
      <c r="G712" s="20">
        <v>-20482.54</v>
      </c>
      <c r="H712" s="20">
        <v>73567.460000000006</v>
      </c>
    </row>
    <row r="713" spans="1:8">
      <c r="A713" s="19">
        <v>356</v>
      </c>
      <c r="B713" s="18">
        <v>100000439157</v>
      </c>
      <c r="C713" s="19">
        <v>0</v>
      </c>
      <c r="D713" s="19" t="s">
        <v>105</v>
      </c>
      <c r="E713" s="17" t="s">
        <v>2831</v>
      </c>
      <c r="F713" s="20">
        <v>94050</v>
      </c>
      <c r="G713" s="20">
        <v>-20482.55</v>
      </c>
      <c r="H713" s="20">
        <v>73567.45</v>
      </c>
    </row>
    <row r="714" spans="1:8">
      <c r="A714" s="19">
        <v>357</v>
      </c>
      <c r="B714" s="18">
        <v>100000439158</v>
      </c>
      <c r="C714" s="19">
        <v>0</v>
      </c>
      <c r="D714" s="19" t="s">
        <v>105</v>
      </c>
      <c r="E714" s="17" t="s">
        <v>2832</v>
      </c>
      <c r="F714" s="20">
        <v>94050</v>
      </c>
      <c r="G714" s="20">
        <v>-20482.54</v>
      </c>
      <c r="H714" s="20">
        <v>73567.460000000006</v>
      </c>
    </row>
    <row r="715" spans="1:8">
      <c r="A715" s="19">
        <v>358</v>
      </c>
      <c r="B715" s="18">
        <v>100000439159</v>
      </c>
      <c r="C715" s="19">
        <v>0</v>
      </c>
      <c r="D715" s="19" t="s">
        <v>105</v>
      </c>
      <c r="E715" s="17" t="s">
        <v>2833</v>
      </c>
      <c r="F715" s="20">
        <v>94050</v>
      </c>
      <c r="G715" s="20">
        <v>-20482.55</v>
      </c>
      <c r="H715" s="20">
        <v>73567.45</v>
      </c>
    </row>
    <row r="716" spans="1:8">
      <c r="A716" s="19">
        <v>359</v>
      </c>
      <c r="B716" s="18">
        <v>100000439160</v>
      </c>
      <c r="C716" s="19">
        <v>0</v>
      </c>
      <c r="D716" s="19" t="s">
        <v>105</v>
      </c>
      <c r="E716" s="17" t="s">
        <v>2834</v>
      </c>
      <c r="F716" s="20">
        <v>94050</v>
      </c>
      <c r="G716" s="20">
        <v>-20482.54</v>
      </c>
      <c r="H716" s="20">
        <v>73567.460000000006</v>
      </c>
    </row>
    <row r="717" spans="1:8">
      <c r="A717" s="19">
        <v>360</v>
      </c>
      <c r="B717" s="18">
        <v>100000439161</v>
      </c>
      <c r="C717" s="19">
        <v>0</v>
      </c>
      <c r="D717" s="19" t="s">
        <v>105</v>
      </c>
      <c r="E717" s="17" t="s">
        <v>2835</v>
      </c>
      <c r="F717" s="20">
        <v>94050</v>
      </c>
      <c r="G717" s="20">
        <v>-20482.54</v>
      </c>
      <c r="H717" s="20">
        <v>73567.460000000006</v>
      </c>
    </row>
    <row r="718" spans="1:8">
      <c r="A718" s="19">
        <v>361</v>
      </c>
      <c r="B718" s="18">
        <v>100000439162</v>
      </c>
      <c r="C718" s="19">
        <v>0</v>
      </c>
      <c r="D718" s="19" t="s">
        <v>105</v>
      </c>
      <c r="E718" s="17" t="s">
        <v>2836</v>
      </c>
      <c r="F718" s="20">
        <v>94050</v>
      </c>
      <c r="G718" s="20">
        <v>-20482.55</v>
      </c>
      <c r="H718" s="20">
        <v>73567.45</v>
      </c>
    </row>
    <row r="719" spans="1:8">
      <c r="A719" s="19">
        <v>362</v>
      </c>
      <c r="B719" s="18">
        <v>100000439163</v>
      </c>
      <c r="C719" s="19">
        <v>0</v>
      </c>
      <c r="D719" s="19" t="s">
        <v>105</v>
      </c>
      <c r="E719" s="17" t="s">
        <v>2837</v>
      </c>
      <c r="F719" s="20">
        <v>94050</v>
      </c>
      <c r="G719" s="20">
        <v>-20482.55</v>
      </c>
      <c r="H719" s="20">
        <v>73567.45</v>
      </c>
    </row>
    <row r="720" spans="1:8">
      <c r="A720" s="19">
        <v>363</v>
      </c>
      <c r="B720" s="18">
        <v>100000439164</v>
      </c>
      <c r="C720" s="19">
        <v>0</v>
      </c>
      <c r="D720" s="19" t="s">
        <v>105</v>
      </c>
      <c r="E720" s="17" t="s">
        <v>2838</v>
      </c>
      <c r="F720" s="20">
        <v>94050</v>
      </c>
      <c r="G720" s="20">
        <v>-20482.54</v>
      </c>
      <c r="H720" s="20">
        <v>73567.460000000006</v>
      </c>
    </row>
    <row r="721" spans="1:8">
      <c r="A721" s="19">
        <v>364</v>
      </c>
      <c r="B721" s="18">
        <v>100000439165</v>
      </c>
      <c r="C721" s="19">
        <v>0</v>
      </c>
      <c r="D721" s="19" t="s">
        <v>105</v>
      </c>
      <c r="E721" s="17" t="s">
        <v>2839</v>
      </c>
      <c r="F721" s="20">
        <v>94050</v>
      </c>
      <c r="G721" s="20">
        <v>-20482.55</v>
      </c>
      <c r="H721" s="20">
        <v>73567.45</v>
      </c>
    </row>
    <row r="722" spans="1:8">
      <c r="A722" s="19">
        <v>365</v>
      </c>
      <c r="B722" s="18">
        <v>100000439166</v>
      </c>
      <c r="C722" s="19">
        <v>0</v>
      </c>
      <c r="D722" s="19" t="s">
        <v>105</v>
      </c>
      <c r="E722" s="17" t="s">
        <v>2840</v>
      </c>
      <c r="F722" s="20">
        <v>94050</v>
      </c>
      <c r="G722" s="20">
        <v>-20482.54</v>
      </c>
      <c r="H722" s="20">
        <v>73567.460000000006</v>
      </c>
    </row>
    <row r="723" spans="1:8">
      <c r="A723" s="19">
        <v>366</v>
      </c>
      <c r="B723" s="18">
        <v>100000439167</v>
      </c>
      <c r="C723" s="19">
        <v>0</v>
      </c>
      <c r="D723" s="19" t="s">
        <v>105</v>
      </c>
      <c r="E723" s="17" t="s">
        <v>2841</v>
      </c>
      <c r="F723" s="20">
        <v>94050</v>
      </c>
      <c r="G723" s="20">
        <v>-20482.54</v>
      </c>
      <c r="H723" s="20">
        <v>73567.460000000006</v>
      </c>
    </row>
    <row r="724" spans="1:8">
      <c r="A724" s="19">
        <v>367</v>
      </c>
      <c r="B724" s="18">
        <v>100000439168</v>
      </c>
      <c r="C724" s="19">
        <v>0</v>
      </c>
      <c r="D724" s="19" t="s">
        <v>105</v>
      </c>
      <c r="E724" s="17" t="s">
        <v>2842</v>
      </c>
      <c r="F724" s="20">
        <v>94050</v>
      </c>
      <c r="G724" s="20">
        <v>-20482.55</v>
      </c>
      <c r="H724" s="20">
        <v>73567.45</v>
      </c>
    </row>
    <row r="725" spans="1:8">
      <c r="A725" s="19">
        <v>368</v>
      </c>
      <c r="B725" s="18">
        <v>100000439169</v>
      </c>
      <c r="C725" s="19">
        <v>0</v>
      </c>
      <c r="D725" s="19" t="s">
        <v>105</v>
      </c>
      <c r="E725" s="17" t="s">
        <v>2843</v>
      </c>
      <c r="F725" s="20">
        <v>94050</v>
      </c>
      <c r="G725" s="20">
        <v>-20482.54</v>
      </c>
      <c r="H725" s="20">
        <v>73567.460000000006</v>
      </c>
    </row>
    <row r="726" spans="1:8">
      <c r="A726" s="19">
        <v>369</v>
      </c>
      <c r="B726" s="18">
        <v>100000439170</v>
      </c>
      <c r="C726" s="19">
        <v>0</v>
      </c>
      <c r="D726" s="19" t="s">
        <v>105</v>
      </c>
      <c r="E726" s="17" t="s">
        <v>2844</v>
      </c>
      <c r="F726" s="20">
        <v>94050</v>
      </c>
      <c r="G726" s="20">
        <v>-20482.55</v>
      </c>
      <c r="H726" s="20">
        <v>73567.45</v>
      </c>
    </row>
    <row r="727" spans="1:8">
      <c r="A727" s="19">
        <v>370</v>
      </c>
      <c r="B727" s="18">
        <v>100000439171</v>
      </c>
      <c r="C727" s="19">
        <v>0</v>
      </c>
      <c r="D727" s="19" t="s">
        <v>105</v>
      </c>
      <c r="E727" s="17" t="s">
        <v>2845</v>
      </c>
      <c r="F727" s="20">
        <v>94050</v>
      </c>
      <c r="G727" s="20">
        <v>-20482.54</v>
      </c>
      <c r="H727" s="20">
        <v>73567.460000000006</v>
      </c>
    </row>
    <row r="728" spans="1:8">
      <c r="A728" s="19">
        <v>371</v>
      </c>
      <c r="B728" s="18">
        <v>100000439172</v>
      </c>
      <c r="C728" s="19">
        <v>0</v>
      </c>
      <c r="D728" s="19" t="s">
        <v>105</v>
      </c>
      <c r="E728" s="17" t="s">
        <v>2846</v>
      </c>
      <c r="F728" s="20">
        <v>94050</v>
      </c>
      <c r="G728" s="20">
        <v>-20482.55</v>
      </c>
      <c r="H728" s="20">
        <v>73567.45</v>
      </c>
    </row>
    <row r="729" spans="1:8">
      <c r="A729" s="19">
        <v>372</v>
      </c>
      <c r="B729" s="18">
        <v>100000439173</v>
      </c>
      <c r="C729" s="19">
        <v>0</v>
      </c>
      <c r="D729" s="19" t="s">
        <v>105</v>
      </c>
      <c r="E729" s="17" t="s">
        <v>2847</v>
      </c>
      <c r="F729" s="20">
        <v>94050</v>
      </c>
      <c r="G729" s="20">
        <v>-20482.55</v>
      </c>
      <c r="H729" s="20">
        <v>73567.45</v>
      </c>
    </row>
    <row r="730" spans="1:8">
      <c r="A730" s="19">
        <v>373</v>
      </c>
      <c r="B730" s="18">
        <v>100000439174</v>
      </c>
      <c r="C730" s="19">
        <v>0</v>
      </c>
      <c r="D730" s="19" t="s">
        <v>105</v>
      </c>
      <c r="E730" s="17" t="s">
        <v>2848</v>
      </c>
      <c r="F730" s="20">
        <v>94050</v>
      </c>
      <c r="G730" s="20">
        <v>-20482.54</v>
      </c>
      <c r="H730" s="20">
        <v>73567.460000000006</v>
      </c>
    </row>
    <row r="731" spans="1:8">
      <c r="A731" s="19">
        <v>374</v>
      </c>
      <c r="B731" s="18">
        <v>100000439175</v>
      </c>
      <c r="C731" s="19">
        <v>0</v>
      </c>
      <c r="D731" s="19" t="s">
        <v>105</v>
      </c>
      <c r="E731" s="17" t="s">
        <v>2849</v>
      </c>
      <c r="F731" s="20">
        <v>94050</v>
      </c>
      <c r="G731" s="20">
        <v>-20482.55</v>
      </c>
      <c r="H731" s="20">
        <v>73567.45</v>
      </c>
    </row>
    <row r="732" spans="1:8">
      <c r="A732" s="19">
        <v>375</v>
      </c>
      <c r="B732" s="18">
        <v>100000439176</v>
      </c>
      <c r="C732" s="19">
        <v>0</v>
      </c>
      <c r="D732" s="19" t="s">
        <v>105</v>
      </c>
      <c r="E732" s="17" t="s">
        <v>2850</v>
      </c>
      <c r="F732" s="20">
        <v>94050</v>
      </c>
      <c r="G732" s="20">
        <v>-20482.54</v>
      </c>
      <c r="H732" s="20">
        <v>73567.460000000006</v>
      </c>
    </row>
    <row r="733" spans="1:8">
      <c r="A733" s="19">
        <v>376</v>
      </c>
      <c r="B733" s="18">
        <v>100000439177</v>
      </c>
      <c r="C733" s="19">
        <v>0</v>
      </c>
      <c r="D733" s="19" t="s">
        <v>105</v>
      </c>
      <c r="E733" s="17" t="s">
        <v>2851</v>
      </c>
      <c r="F733" s="20">
        <v>94050</v>
      </c>
      <c r="G733" s="20">
        <v>-20482.55</v>
      </c>
      <c r="H733" s="20">
        <v>73567.45</v>
      </c>
    </row>
    <row r="734" spans="1:8">
      <c r="A734" s="19">
        <v>377</v>
      </c>
      <c r="B734" s="18">
        <v>100000439178</v>
      </c>
      <c r="C734" s="19">
        <v>0</v>
      </c>
      <c r="D734" s="19" t="s">
        <v>105</v>
      </c>
      <c r="E734" s="17" t="s">
        <v>2852</v>
      </c>
      <c r="F734" s="20">
        <v>94050</v>
      </c>
      <c r="G734" s="20">
        <v>-20482.54</v>
      </c>
      <c r="H734" s="20">
        <v>73567.460000000006</v>
      </c>
    </row>
    <row r="735" spans="1:8">
      <c r="A735" s="19">
        <v>378</v>
      </c>
      <c r="B735" s="18">
        <v>100000439179</v>
      </c>
      <c r="C735" s="19">
        <v>0</v>
      </c>
      <c r="D735" s="19" t="s">
        <v>105</v>
      </c>
      <c r="E735" s="17" t="s">
        <v>2853</v>
      </c>
      <c r="F735" s="20">
        <v>94050</v>
      </c>
      <c r="G735" s="20">
        <v>-20482.55</v>
      </c>
      <c r="H735" s="20">
        <v>73567.45</v>
      </c>
    </row>
    <row r="736" spans="1:8">
      <c r="A736" s="19">
        <v>379</v>
      </c>
      <c r="B736" s="18">
        <v>100000439180</v>
      </c>
      <c r="C736" s="19">
        <v>0</v>
      </c>
      <c r="D736" s="19" t="s">
        <v>105</v>
      </c>
      <c r="E736" s="17" t="s">
        <v>2854</v>
      </c>
      <c r="F736" s="20">
        <v>94050</v>
      </c>
      <c r="G736" s="20">
        <v>-20482.54</v>
      </c>
      <c r="H736" s="20">
        <v>73567.460000000006</v>
      </c>
    </row>
    <row r="737" spans="1:8">
      <c r="A737" s="19">
        <v>380</v>
      </c>
      <c r="B737" s="18">
        <v>100000439181</v>
      </c>
      <c r="C737" s="19">
        <v>0</v>
      </c>
      <c r="D737" s="19" t="s">
        <v>105</v>
      </c>
      <c r="E737" s="17" t="s">
        <v>2855</v>
      </c>
      <c r="F737" s="20">
        <v>94050</v>
      </c>
      <c r="G737" s="20">
        <v>-20482.55</v>
      </c>
      <c r="H737" s="20">
        <v>73567.45</v>
      </c>
    </row>
    <row r="738" spans="1:8">
      <c r="A738" s="19">
        <v>381</v>
      </c>
      <c r="B738" s="18">
        <v>100000439182</v>
      </c>
      <c r="C738" s="19">
        <v>0</v>
      </c>
      <c r="D738" s="19" t="s">
        <v>105</v>
      </c>
      <c r="E738" s="17" t="s">
        <v>2856</v>
      </c>
      <c r="F738" s="20">
        <v>94050</v>
      </c>
      <c r="G738" s="20">
        <v>-20482.54</v>
      </c>
      <c r="H738" s="20">
        <v>73567.460000000006</v>
      </c>
    </row>
    <row r="739" spans="1:8">
      <c r="A739" s="19">
        <v>382</v>
      </c>
      <c r="B739" s="18">
        <v>100000439183</v>
      </c>
      <c r="C739" s="19">
        <v>0</v>
      </c>
      <c r="D739" s="19" t="s">
        <v>105</v>
      </c>
      <c r="E739" s="17" t="s">
        <v>2857</v>
      </c>
      <c r="F739" s="20">
        <v>94050</v>
      </c>
      <c r="G739" s="20">
        <v>-20482.55</v>
      </c>
      <c r="H739" s="20">
        <v>73567.45</v>
      </c>
    </row>
    <row r="740" spans="1:8">
      <c r="A740" s="19">
        <v>383</v>
      </c>
      <c r="B740" s="18">
        <v>100000439184</v>
      </c>
      <c r="C740" s="19">
        <v>0</v>
      </c>
      <c r="D740" s="19" t="s">
        <v>105</v>
      </c>
      <c r="E740" s="17" t="s">
        <v>2858</v>
      </c>
      <c r="F740" s="20">
        <v>94050</v>
      </c>
      <c r="G740" s="20">
        <v>-20482.54</v>
      </c>
      <c r="H740" s="20">
        <v>73567.460000000006</v>
      </c>
    </row>
    <row r="741" spans="1:8">
      <c r="A741" s="19">
        <v>384</v>
      </c>
      <c r="B741" s="18">
        <v>100000439185</v>
      </c>
      <c r="C741" s="19">
        <v>0</v>
      </c>
      <c r="D741" s="19" t="s">
        <v>105</v>
      </c>
      <c r="E741" s="17" t="s">
        <v>2859</v>
      </c>
      <c r="F741" s="20">
        <v>94050</v>
      </c>
      <c r="G741" s="20">
        <v>-20482.54</v>
      </c>
      <c r="H741" s="20">
        <v>73567.460000000006</v>
      </c>
    </row>
    <row r="742" spans="1:8">
      <c r="A742" s="19">
        <v>385</v>
      </c>
      <c r="B742" s="18">
        <v>100000439186</v>
      </c>
      <c r="C742" s="19">
        <v>0</v>
      </c>
      <c r="D742" s="19" t="s">
        <v>105</v>
      </c>
      <c r="E742" s="17" t="s">
        <v>2860</v>
      </c>
      <c r="F742" s="20">
        <v>94050</v>
      </c>
      <c r="G742" s="20">
        <v>-20482.55</v>
      </c>
      <c r="H742" s="20">
        <v>73567.45</v>
      </c>
    </row>
    <row r="743" spans="1:8">
      <c r="A743" s="19">
        <v>386</v>
      </c>
      <c r="B743" s="18">
        <v>100000439187</v>
      </c>
      <c r="C743" s="19">
        <v>0</v>
      </c>
      <c r="D743" s="19" t="s">
        <v>105</v>
      </c>
      <c r="E743" s="17" t="s">
        <v>2861</v>
      </c>
      <c r="F743" s="20">
        <v>94050</v>
      </c>
      <c r="G743" s="20">
        <v>-20482.55</v>
      </c>
      <c r="H743" s="20">
        <v>73567.45</v>
      </c>
    </row>
    <row r="744" spans="1:8">
      <c r="A744" s="19">
        <v>387</v>
      </c>
      <c r="B744" s="18">
        <v>100000439188</v>
      </c>
      <c r="C744" s="19">
        <v>0</v>
      </c>
      <c r="D744" s="19" t="s">
        <v>105</v>
      </c>
      <c r="E744" s="17" t="s">
        <v>2862</v>
      </c>
      <c r="F744" s="20">
        <v>94050</v>
      </c>
      <c r="G744" s="20">
        <v>-20482.54</v>
      </c>
      <c r="H744" s="20">
        <v>73567.460000000006</v>
      </c>
    </row>
    <row r="745" spans="1:8">
      <c r="A745" s="19">
        <v>388</v>
      </c>
      <c r="B745" s="18">
        <v>100000439189</v>
      </c>
      <c r="C745" s="19">
        <v>0</v>
      </c>
      <c r="D745" s="19" t="s">
        <v>105</v>
      </c>
      <c r="E745" s="17" t="s">
        <v>2863</v>
      </c>
      <c r="F745" s="20">
        <v>94050</v>
      </c>
      <c r="G745" s="20">
        <v>-20482.54</v>
      </c>
      <c r="H745" s="20">
        <v>73567.460000000006</v>
      </c>
    </row>
    <row r="746" spans="1:8">
      <c r="A746" s="19">
        <v>389</v>
      </c>
      <c r="B746" s="18">
        <v>100000439190</v>
      </c>
      <c r="C746" s="19">
        <v>0</v>
      </c>
      <c r="D746" s="19" t="s">
        <v>105</v>
      </c>
      <c r="E746" s="17" t="s">
        <v>2864</v>
      </c>
      <c r="F746" s="20">
        <v>94050</v>
      </c>
      <c r="G746" s="20">
        <v>-20482.55</v>
      </c>
      <c r="H746" s="20">
        <v>73567.45</v>
      </c>
    </row>
    <row r="747" spans="1:8">
      <c r="A747" s="19">
        <v>390</v>
      </c>
      <c r="B747" s="18">
        <v>100000439191</v>
      </c>
      <c r="C747" s="19">
        <v>0</v>
      </c>
      <c r="D747" s="19" t="s">
        <v>105</v>
      </c>
      <c r="E747" s="17" t="s">
        <v>2865</v>
      </c>
      <c r="F747" s="20">
        <v>94050</v>
      </c>
      <c r="G747" s="20">
        <v>-20482.55</v>
      </c>
      <c r="H747" s="20">
        <v>73567.45</v>
      </c>
    </row>
    <row r="748" spans="1:8">
      <c r="A748" s="19">
        <v>391</v>
      </c>
      <c r="B748" s="18">
        <v>100000439192</v>
      </c>
      <c r="C748" s="19">
        <v>0</v>
      </c>
      <c r="D748" s="19" t="s">
        <v>105</v>
      </c>
      <c r="E748" s="17" t="s">
        <v>2866</v>
      </c>
      <c r="F748" s="20">
        <v>94050</v>
      </c>
      <c r="G748" s="20">
        <v>-20482.54</v>
      </c>
      <c r="H748" s="20">
        <v>73567.460000000006</v>
      </c>
    </row>
    <row r="749" spans="1:8">
      <c r="A749" s="19">
        <v>392</v>
      </c>
      <c r="B749" s="18">
        <v>100000439193</v>
      </c>
      <c r="C749" s="19">
        <v>0</v>
      </c>
      <c r="D749" s="19" t="s">
        <v>105</v>
      </c>
      <c r="E749" s="17" t="s">
        <v>2867</v>
      </c>
      <c r="F749" s="20">
        <v>94050</v>
      </c>
      <c r="G749" s="20">
        <v>-20482.55</v>
      </c>
      <c r="H749" s="20">
        <v>73567.45</v>
      </c>
    </row>
    <row r="750" spans="1:8">
      <c r="A750" s="19">
        <v>393</v>
      </c>
      <c r="B750" s="18">
        <v>100000439194</v>
      </c>
      <c r="C750" s="19">
        <v>0</v>
      </c>
      <c r="D750" s="19" t="s">
        <v>105</v>
      </c>
      <c r="E750" s="17" t="s">
        <v>2868</v>
      </c>
      <c r="F750" s="20">
        <v>94050</v>
      </c>
      <c r="G750" s="20">
        <v>-20482.54</v>
      </c>
      <c r="H750" s="20">
        <v>73567.460000000006</v>
      </c>
    </row>
    <row r="751" spans="1:8">
      <c r="A751" s="19">
        <v>394</v>
      </c>
      <c r="B751" s="18">
        <v>100000439195</v>
      </c>
      <c r="C751" s="19">
        <v>0</v>
      </c>
      <c r="D751" s="19" t="s">
        <v>105</v>
      </c>
      <c r="E751" s="17" t="s">
        <v>2869</v>
      </c>
      <c r="F751" s="20">
        <v>94050</v>
      </c>
      <c r="G751" s="20">
        <v>-20482.55</v>
      </c>
      <c r="H751" s="20">
        <v>73567.45</v>
      </c>
    </row>
    <row r="752" spans="1:8">
      <c r="A752" s="19">
        <v>395</v>
      </c>
      <c r="B752" s="18">
        <v>100000439196</v>
      </c>
      <c r="C752" s="19">
        <v>0</v>
      </c>
      <c r="D752" s="19" t="s">
        <v>105</v>
      </c>
      <c r="E752" s="17" t="s">
        <v>2870</v>
      </c>
      <c r="F752" s="20">
        <v>94050</v>
      </c>
      <c r="G752" s="20">
        <v>-20482.54</v>
      </c>
      <c r="H752" s="20">
        <v>73567.460000000006</v>
      </c>
    </row>
    <row r="753" spans="1:8">
      <c r="A753" s="19">
        <v>396</v>
      </c>
      <c r="B753" s="18">
        <v>100000439197</v>
      </c>
      <c r="C753" s="19">
        <v>0</v>
      </c>
      <c r="D753" s="19" t="s">
        <v>105</v>
      </c>
      <c r="E753" s="17" t="s">
        <v>2871</v>
      </c>
      <c r="F753" s="20">
        <v>94050</v>
      </c>
      <c r="G753" s="20">
        <v>-20482.55</v>
      </c>
      <c r="H753" s="20">
        <v>73567.45</v>
      </c>
    </row>
    <row r="754" spans="1:8">
      <c r="A754" s="19">
        <v>397</v>
      </c>
      <c r="B754" s="18">
        <v>100000439198</v>
      </c>
      <c r="C754" s="19">
        <v>0</v>
      </c>
      <c r="D754" s="19" t="s">
        <v>105</v>
      </c>
      <c r="E754" s="17" t="s">
        <v>2872</v>
      </c>
      <c r="F754" s="20">
        <v>94050</v>
      </c>
      <c r="G754" s="20">
        <v>-20482.54</v>
      </c>
      <c r="H754" s="20">
        <v>73567.460000000006</v>
      </c>
    </row>
    <row r="755" spans="1:8">
      <c r="A755" s="19">
        <v>398</v>
      </c>
      <c r="B755" s="18">
        <v>100000439199</v>
      </c>
      <c r="C755" s="19">
        <v>0</v>
      </c>
      <c r="D755" s="19" t="s">
        <v>105</v>
      </c>
      <c r="E755" s="17" t="s">
        <v>2873</v>
      </c>
      <c r="F755" s="20">
        <v>94050</v>
      </c>
      <c r="G755" s="20">
        <v>-20482.54</v>
      </c>
      <c r="H755" s="20">
        <v>73567.460000000006</v>
      </c>
    </row>
    <row r="756" spans="1:8">
      <c r="A756" s="19">
        <v>399</v>
      </c>
      <c r="B756" s="18">
        <v>100000439200</v>
      </c>
      <c r="C756" s="19">
        <v>0</v>
      </c>
      <c r="D756" s="19" t="s">
        <v>105</v>
      </c>
      <c r="E756" s="17" t="s">
        <v>2874</v>
      </c>
      <c r="F756" s="20">
        <v>94050</v>
      </c>
      <c r="G756" s="20">
        <v>-20482.55</v>
      </c>
      <c r="H756" s="20">
        <v>73567.45</v>
      </c>
    </row>
    <row r="757" spans="1:8">
      <c r="A757" s="19">
        <v>400</v>
      </c>
      <c r="B757" s="18">
        <v>100000439201</v>
      </c>
      <c r="C757" s="19">
        <v>0</v>
      </c>
      <c r="D757" s="19" t="s">
        <v>105</v>
      </c>
      <c r="E757" s="17" t="s">
        <v>2875</v>
      </c>
      <c r="F757" s="20">
        <v>94050</v>
      </c>
      <c r="G757" s="20">
        <v>-20482.55</v>
      </c>
      <c r="H757" s="20">
        <v>73567.45</v>
      </c>
    </row>
    <row r="758" spans="1:8">
      <c r="A758" s="19">
        <v>401</v>
      </c>
      <c r="B758" s="18">
        <v>100000439202</v>
      </c>
      <c r="C758" s="19">
        <v>0</v>
      </c>
      <c r="D758" s="19" t="s">
        <v>105</v>
      </c>
      <c r="E758" s="17" t="s">
        <v>2876</v>
      </c>
      <c r="F758" s="20">
        <v>94050</v>
      </c>
      <c r="G758" s="20">
        <v>-20482.54</v>
      </c>
      <c r="H758" s="20">
        <v>73567.460000000006</v>
      </c>
    </row>
    <row r="759" spans="1:8">
      <c r="A759" s="19">
        <v>402</v>
      </c>
      <c r="B759" s="18">
        <v>100000439203</v>
      </c>
      <c r="C759" s="19">
        <v>0</v>
      </c>
      <c r="D759" s="19" t="s">
        <v>105</v>
      </c>
      <c r="E759" s="17" t="s">
        <v>2877</v>
      </c>
      <c r="F759" s="20">
        <v>94050</v>
      </c>
      <c r="G759" s="20">
        <v>-20482.54</v>
      </c>
      <c r="H759" s="20">
        <v>73567.460000000006</v>
      </c>
    </row>
    <row r="760" spans="1:8">
      <c r="A760" s="19">
        <v>403</v>
      </c>
      <c r="B760" s="18">
        <v>100000439204</v>
      </c>
      <c r="C760" s="19">
        <v>0</v>
      </c>
      <c r="D760" s="19" t="s">
        <v>105</v>
      </c>
      <c r="E760" s="17" t="s">
        <v>2878</v>
      </c>
      <c r="F760" s="20">
        <v>94050</v>
      </c>
      <c r="G760" s="20">
        <v>-20482.55</v>
      </c>
      <c r="H760" s="20">
        <v>73567.45</v>
      </c>
    </row>
    <row r="761" spans="1:8">
      <c r="A761" s="19">
        <v>404</v>
      </c>
      <c r="B761" s="18">
        <v>100000439205</v>
      </c>
      <c r="C761" s="19">
        <v>0</v>
      </c>
      <c r="D761" s="19" t="s">
        <v>105</v>
      </c>
      <c r="E761" s="17" t="s">
        <v>2879</v>
      </c>
      <c r="F761" s="20">
        <v>94050</v>
      </c>
      <c r="G761" s="20">
        <v>-20482.55</v>
      </c>
      <c r="H761" s="20">
        <v>73567.45</v>
      </c>
    </row>
    <row r="762" spans="1:8">
      <c r="A762" s="19">
        <v>405</v>
      </c>
      <c r="B762" s="18">
        <v>100000439206</v>
      </c>
      <c r="C762" s="19">
        <v>0</v>
      </c>
      <c r="D762" s="19" t="s">
        <v>105</v>
      </c>
      <c r="E762" s="17" t="s">
        <v>2880</v>
      </c>
      <c r="F762" s="20">
        <v>94050</v>
      </c>
      <c r="G762" s="20">
        <v>-20482.54</v>
      </c>
      <c r="H762" s="20">
        <v>73567.460000000006</v>
      </c>
    </row>
    <row r="763" spans="1:8">
      <c r="A763" s="19">
        <v>406</v>
      </c>
      <c r="B763" s="18">
        <v>100000439207</v>
      </c>
      <c r="C763" s="19">
        <v>0</v>
      </c>
      <c r="D763" s="19" t="s">
        <v>105</v>
      </c>
      <c r="E763" s="17" t="s">
        <v>2881</v>
      </c>
      <c r="F763" s="20">
        <v>94050</v>
      </c>
      <c r="G763" s="20">
        <v>-20482.54</v>
      </c>
      <c r="H763" s="20">
        <v>73567.460000000006</v>
      </c>
    </row>
    <row r="764" spans="1:8">
      <c r="A764" s="19">
        <v>407</v>
      </c>
      <c r="B764" s="18">
        <v>100000439208</v>
      </c>
      <c r="C764" s="19">
        <v>0</v>
      </c>
      <c r="D764" s="19" t="s">
        <v>105</v>
      </c>
      <c r="E764" s="17" t="s">
        <v>2882</v>
      </c>
      <c r="F764" s="20">
        <v>94050</v>
      </c>
      <c r="G764" s="20">
        <v>-20482.55</v>
      </c>
      <c r="H764" s="20">
        <v>73567.45</v>
      </c>
    </row>
    <row r="765" spans="1:8">
      <c r="A765" s="19">
        <v>408</v>
      </c>
      <c r="B765" s="18">
        <v>100000439209</v>
      </c>
      <c r="C765" s="19">
        <v>0</v>
      </c>
      <c r="D765" s="19" t="s">
        <v>105</v>
      </c>
      <c r="E765" s="17" t="s">
        <v>2883</v>
      </c>
      <c r="F765" s="20">
        <v>94050</v>
      </c>
      <c r="G765" s="20">
        <v>-20482.55</v>
      </c>
      <c r="H765" s="20">
        <v>73567.45</v>
      </c>
    </row>
    <row r="766" spans="1:8">
      <c r="A766" s="19">
        <v>409</v>
      </c>
      <c r="B766" s="18">
        <v>100000439210</v>
      </c>
      <c r="C766" s="19">
        <v>0</v>
      </c>
      <c r="D766" s="19" t="s">
        <v>105</v>
      </c>
      <c r="E766" s="17" t="s">
        <v>2884</v>
      </c>
      <c r="F766" s="20">
        <v>94050</v>
      </c>
      <c r="G766" s="20">
        <v>-20482.54</v>
      </c>
      <c r="H766" s="20">
        <v>73567.460000000006</v>
      </c>
    </row>
    <row r="767" spans="1:8">
      <c r="A767" s="19">
        <v>410</v>
      </c>
      <c r="B767" s="18">
        <v>100000439211</v>
      </c>
      <c r="C767" s="19">
        <v>0</v>
      </c>
      <c r="D767" s="19" t="s">
        <v>105</v>
      </c>
      <c r="E767" s="17" t="s">
        <v>2885</v>
      </c>
      <c r="F767" s="20">
        <v>94050</v>
      </c>
      <c r="G767" s="20">
        <v>-20482.54</v>
      </c>
      <c r="H767" s="20">
        <v>73567.460000000006</v>
      </c>
    </row>
    <row r="768" spans="1:8">
      <c r="A768" s="19">
        <v>411</v>
      </c>
      <c r="B768" s="18">
        <v>100000439212</v>
      </c>
      <c r="C768" s="19">
        <v>0</v>
      </c>
      <c r="D768" s="19" t="s">
        <v>105</v>
      </c>
      <c r="E768" s="17" t="s">
        <v>2886</v>
      </c>
      <c r="F768" s="20">
        <v>94050</v>
      </c>
      <c r="G768" s="20">
        <v>-20482.55</v>
      </c>
      <c r="H768" s="20">
        <v>73567.45</v>
      </c>
    </row>
    <row r="769" spans="1:8">
      <c r="A769" s="19">
        <v>412</v>
      </c>
      <c r="B769" s="18">
        <v>100000439213</v>
      </c>
      <c r="C769" s="19">
        <v>0</v>
      </c>
      <c r="D769" s="19" t="s">
        <v>105</v>
      </c>
      <c r="E769" s="17" t="s">
        <v>2887</v>
      </c>
      <c r="F769" s="20">
        <v>94050</v>
      </c>
      <c r="G769" s="20">
        <v>-20482.55</v>
      </c>
      <c r="H769" s="20">
        <v>73567.45</v>
      </c>
    </row>
    <row r="770" spans="1:8">
      <c r="A770" s="19">
        <v>413</v>
      </c>
      <c r="B770" s="18">
        <v>100000439214</v>
      </c>
      <c r="C770" s="19">
        <v>0</v>
      </c>
      <c r="D770" s="19" t="s">
        <v>105</v>
      </c>
      <c r="E770" s="17" t="s">
        <v>2888</v>
      </c>
      <c r="F770" s="20">
        <v>94050</v>
      </c>
      <c r="G770" s="20">
        <v>-20482.54</v>
      </c>
      <c r="H770" s="20">
        <v>73567.460000000006</v>
      </c>
    </row>
    <row r="771" spans="1:8">
      <c r="A771" s="19">
        <v>414</v>
      </c>
      <c r="B771" s="18">
        <v>100000439215</v>
      </c>
      <c r="C771" s="19">
        <v>0</v>
      </c>
      <c r="D771" s="19" t="s">
        <v>105</v>
      </c>
      <c r="E771" s="17" t="s">
        <v>2889</v>
      </c>
      <c r="F771" s="20">
        <v>94050</v>
      </c>
      <c r="G771" s="20">
        <v>-20482.54</v>
      </c>
      <c r="H771" s="20">
        <v>73567.460000000006</v>
      </c>
    </row>
    <row r="772" spans="1:8">
      <c r="A772" s="19">
        <v>415</v>
      </c>
      <c r="B772" s="18">
        <v>100000439216</v>
      </c>
      <c r="C772" s="19">
        <v>0</v>
      </c>
      <c r="D772" s="19" t="s">
        <v>105</v>
      </c>
      <c r="E772" s="17" t="s">
        <v>2890</v>
      </c>
      <c r="F772" s="20">
        <v>94050</v>
      </c>
      <c r="G772" s="20">
        <v>-20482.55</v>
      </c>
      <c r="H772" s="20">
        <v>73567.45</v>
      </c>
    </row>
    <row r="773" spans="1:8">
      <c r="A773" s="19">
        <v>416</v>
      </c>
      <c r="B773" s="18">
        <v>100000439217</v>
      </c>
      <c r="C773" s="19">
        <v>0</v>
      </c>
      <c r="D773" s="19" t="s">
        <v>105</v>
      </c>
      <c r="E773" s="17" t="s">
        <v>2891</v>
      </c>
      <c r="F773" s="20">
        <v>94050</v>
      </c>
      <c r="G773" s="20">
        <v>-20482.55</v>
      </c>
      <c r="H773" s="20">
        <v>73567.45</v>
      </c>
    </row>
    <row r="774" spans="1:8">
      <c r="A774" s="19">
        <v>417</v>
      </c>
      <c r="B774" s="18">
        <v>100000439218</v>
      </c>
      <c r="C774" s="19">
        <v>0</v>
      </c>
      <c r="D774" s="19" t="s">
        <v>105</v>
      </c>
      <c r="E774" s="17" t="s">
        <v>2892</v>
      </c>
      <c r="F774" s="20">
        <v>94050</v>
      </c>
      <c r="G774" s="20">
        <v>-20482.54</v>
      </c>
      <c r="H774" s="20">
        <v>73567.460000000006</v>
      </c>
    </row>
    <row r="775" spans="1:8">
      <c r="A775" s="19">
        <v>418</v>
      </c>
      <c r="B775" s="18">
        <v>100000439219</v>
      </c>
      <c r="C775" s="19">
        <v>0</v>
      </c>
      <c r="D775" s="19" t="s">
        <v>105</v>
      </c>
      <c r="E775" s="17" t="s">
        <v>2893</v>
      </c>
      <c r="F775" s="20">
        <v>94050</v>
      </c>
      <c r="G775" s="20">
        <v>-20482.55</v>
      </c>
      <c r="H775" s="20">
        <v>73567.45</v>
      </c>
    </row>
    <row r="776" spans="1:8">
      <c r="A776" s="19">
        <v>419</v>
      </c>
      <c r="B776" s="18">
        <v>100000439220</v>
      </c>
      <c r="C776" s="19">
        <v>0</v>
      </c>
      <c r="D776" s="19" t="s">
        <v>105</v>
      </c>
      <c r="E776" s="17" t="s">
        <v>2894</v>
      </c>
      <c r="F776" s="20">
        <v>94050</v>
      </c>
      <c r="G776" s="20">
        <v>-20482.54</v>
      </c>
      <c r="H776" s="20">
        <v>73567.460000000006</v>
      </c>
    </row>
    <row r="777" spans="1:8">
      <c r="A777" s="19">
        <v>420</v>
      </c>
      <c r="B777" s="18">
        <v>100000439221</v>
      </c>
      <c r="C777" s="19">
        <v>0</v>
      </c>
      <c r="D777" s="19" t="s">
        <v>105</v>
      </c>
      <c r="E777" s="17" t="s">
        <v>2895</v>
      </c>
      <c r="F777" s="20">
        <v>94050</v>
      </c>
      <c r="G777" s="20">
        <v>-20482.55</v>
      </c>
      <c r="H777" s="20">
        <v>73567.45</v>
      </c>
    </row>
    <row r="778" spans="1:8">
      <c r="A778" s="19">
        <v>421</v>
      </c>
      <c r="B778" s="18">
        <v>100000439222</v>
      </c>
      <c r="C778" s="19">
        <v>0</v>
      </c>
      <c r="D778" s="19" t="s">
        <v>105</v>
      </c>
      <c r="E778" s="17" t="s">
        <v>2896</v>
      </c>
      <c r="F778" s="20">
        <v>94050</v>
      </c>
      <c r="G778" s="20">
        <v>-20482.54</v>
      </c>
      <c r="H778" s="20">
        <v>73567.460000000006</v>
      </c>
    </row>
    <row r="779" spans="1:8">
      <c r="A779" s="19">
        <v>422</v>
      </c>
      <c r="B779" s="18">
        <v>100000439223</v>
      </c>
      <c r="C779" s="19">
        <v>0</v>
      </c>
      <c r="D779" s="19" t="s">
        <v>105</v>
      </c>
      <c r="E779" s="17" t="s">
        <v>2897</v>
      </c>
      <c r="F779" s="20">
        <v>94050</v>
      </c>
      <c r="G779" s="20">
        <v>-20482.54</v>
      </c>
      <c r="H779" s="20">
        <v>73567.460000000006</v>
      </c>
    </row>
    <row r="780" spans="1:8">
      <c r="A780" s="19">
        <v>423</v>
      </c>
      <c r="B780" s="18">
        <v>100000439224</v>
      </c>
      <c r="C780" s="19">
        <v>0</v>
      </c>
      <c r="D780" s="19" t="s">
        <v>105</v>
      </c>
      <c r="E780" s="17" t="s">
        <v>2898</v>
      </c>
      <c r="F780" s="20">
        <v>94050</v>
      </c>
      <c r="G780" s="20">
        <v>-20482.55</v>
      </c>
      <c r="H780" s="20">
        <v>73567.45</v>
      </c>
    </row>
    <row r="781" spans="1:8">
      <c r="A781" s="19">
        <v>424</v>
      </c>
      <c r="B781" s="18">
        <v>100000439225</v>
      </c>
      <c r="C781" s="19">
        <v>0</v>
      </c>
      <c r="D781" s="19" t="s">
        <v>105</v>
      </c>
      <c r="E781" s="17" t="s">
        <v>2899</v>
      </c>
      <c r="F781" s="20">
        <v>94050</v>
      </c>
      <c r="G781" s="20">
        <v>-20482.54</v>
      </c>
      <c r="H781" s="20">
        <v>73567.460000000006</v>
      </c>
    </row>
    <row r="782" spans="1:8">
      <c r="A782" s="19">
        <v>425</v>
      </c>
      <c r="B782" s="18">
        <v>100000439226</v>
      </c>
      <c r="C782" s="19">
        <v>0</v>
      </c>
      <c r="D782" s="19" t="s">
        <v>105</v>
      </c>
      <c r="E782" s="17" t="s">
        <v>2900</v>
      </c>
      <c r="F782" s="20">
        <v>94050</v>
      </c>
      <c r="G782" s="20">
        <v>-20482.55</v>
      </c>
      <c r="H782" s="20">
        <v>73567.45</v>
      </c>
    </row>
    <row r="783" spans="1:8">
      <c r="A783" s="19">
        <v>426</v>
      </c>
      <c r="B783" s="18">
        <v>100000439227</v>
      </c>
      <c r="C783" s="19">
        <v>0</v>
      </c>
      <c r="D783" s="19" t="s">
        <v>105</v>
      </c>
      <c r="E783" s="17" t="s">
        <v>2901</v>
      </c>
      <c r="F783" s="20">
        <v>94050</v>
      </c>
      <c r="G783" s="20">
        <v>-20482.55</v>
      </c>
      <c r="H783" s="20">
        <v>73567.45</v>
      </c>
    </row>
    <row r="784" spans="1:8">
      <c r="A784" s="19">
        <v>427</v>
      </c>
      <c r="B784" s="18">
        <v>100000439228</v>
      </c>
      <c r="C784" s="19">
        <v>0</v>
      </c>
      <c r="D784" s="19" t="s">
        <v>105</v>
      </c>
      <c r="E784" s="17" t="s">
        <v>2902</v>
      </c>
      <c r="F784" s="20">
        <v>94050</v>
      </c>
      <c r="G784" s="20">
        <v>-20482.54</v>
      </c>
      <c r="H784" s="20">
        <v>73567.460000000006</v>
      </c>
    </row>
    <row r="785" spans="1:8">
      <c r="A785" s="19">
        <v>428</v>
      </c>
      <c r="B785" s="18">
        <v>100000439229</v>
      </c>
      <c r="C785" s="19">
        <v>0</v>
      </c>
      <c r="D785" s="19" t="s">
        <v>105</v>
      </c>
      <c r="E785" s="17" t="s">
        <v>2903</v>
      </c>
      <c r="F785" s="20">
        <v>94050</v>
      </c>
      <c r="G785" s="20">
        <v>-20482.55</v>
      </c>
      <c r="H785" s="20">
        <v>73567.45</v>
      </c>
    </row>
    <row r="786" spans="1:8">
      <c r="A786" s="19">
        <v>429</v>
      </c>
      <c r="B786" s="18">
        <v>100000439230</v>
      </c>
      <c r="C786" s="19">
        <v>0</v>
      </c>
      <c r="D786" s="19" t="s">
        <v>105</v>
      </c>
      <c r="E786" s="17" t="s">
        <v>2904</v>
      </c>
      <c r="F786" s="20">
        <v>94050</v>
      </c>
      <c r="G786" s="20">
        <v>-20482.54</v>
      </c>
      <c r="H786" s="20">
        <v>73567.460000000006</v>
      </c>
    </row>
    <row r="787" spans="1:8">
      <c r="A787" s="19">
        <v>430</v>
      </c>
      <c r="B787" s="18">
        <v>100000439231</v>
      </c>
      <c r="C787" s="19">
        <v>0</v>
      </c>
      <c r="D787" s="19" t="s">
        <v>105</v>
      </c>
      <c r="E787" s="17" t="s">
        <v>2905</v>
      </c>
      <c r="F787" s="20">
        <v>94050</v>
      </c>
      <c r="G787" s="20">
        <v>-20482.55</v>
      </c>
      <c r="H787" s="20">
        <v>73567.45</v>
      </c>
    </row>
    <row r="788" spans="1:8">
      <c r="A788" s="19">
        <v>431</v>
      </c>
      <c r="B788" s="18">
        <v>100000439232</v>
      </c>
      <c r="C788" s="19">
        <v>0</v>
      </c>
      <c r="D788" s="19" t="s">
        <v>105</v>
      </c>
      <c r="E788" s="17" t="s">
        <v>2906</v>
      </c>
      <c r="F788" s="20">
        <v>94050</v>
      </c>
      <c r="G788" s="20">
        <v>-20482.54</v>
      </c>
      <c r="H788" s="20">
        <v>73567.460000000006</v>
      </c>
    </row>
    <row r="789" spans="1:8">
      <c r="A789" s="19">
        <v>432</v>
      </c>
      <c r="B789" s="18">
        <v>100000439233</v>
      </c>
      <c r="C789" s="19">
        <v>0</v>
      </c>
      <c r="D789" s="19" t="s">
        <v>105</v>
      </c>
      <c r="E789" s="17" t="s">
        <v>2907</v>
      </c>
      <c r="F789" s="20">
        <v>94050</v>
      </c>
      <c r="G789" s="20">
        <v>-20482.55</v>
      </c>
      <c r="H789" s="20">
        <v>73567.45</v>
      </c>
    </row>
    <row r="790" spans="1:8">
      <c r="A790" s="19">
        <v>433</v>
      </c>
      <c r="B790" s="18">
        <v>100000439234</v>
      </c>
      <c r="C790" s="19">
        <v>0</v>
      </c>
      <c r="D790" s="19" t="s">
        <v>105</v>
      </c>
      <c r="E790" s="17" t="s">
        <v>2908</v>
      </c>
      <c r="F790" s="20">
        <v>94050</v>
      </c>
      <c r="G790" s="20">
        <v>-20482.54</v>
      </c>
      <c r="H790" s="20">
        <v>73567.460000000006</v>
      </c>
    </row>
    <row r="791" spans="1:8">
      <c r="A791" s="19">
        <v>434</v>
      </c>
      <c r="B791" s="18">
        <v>100000439235</v>
      </c>
      <c r="C791" s="19">
        <v>0</v>
      </c>
      <c r="D791" s="19" t="s">
        <v>105</v>
      </c>
      <c r="E791" s="17" t="s">
        <v>2909</v>
      </c>
      <c r="F791" s="20">
        <v>94050</v>
      </c>
      <c r="G791" s="20">
        <v>-20482.55</v>
      </c>
      <c r="H791" s="20">
        <v>73567.45</v>
      </c>
    </row>
    <row r="792" spans="1:8">
      <c r="A792" s="19">
        <v>435</v>
      </c>
      <c r="B792" s="18">
        <v>100000439236</v>
      </c>
      <c r="C792" s="19">
        <v>0</v>
      </c>
      <c r="D792" s="19" t="s">
        <v>105</v>
      </c>
      <c r="E792" s="17" t="s">
        <v>2910</v>
      </c>
      <c r="F792" s="20">
        <v>94050</v>
      </c>
      <c r="G792" s="20">
        <v>-20482.54</v>
      </c>
      <c r="H792" s="20">
        <v>73567.460000000006</v>
      </c>
    </row>
    <row r="793" spans="1:8">
      <c r="A793" s="19">
        <v>436</v>
      </c>
      <c r="B793" s="18">
        <v>100000442688</v>
      </c>
      <c r="C793" s="19">
        <v>0</v>
      </c>
      <c r="D793" s="19" t="s">
        <v>105</v>
      </c>
      <c r="E793" s="17" t="s">
        <v>2911</v>
      </c>
      <c r="F793" s="20">
        <v>746325</v>
      </c>
      <c r="G793" s="20">
        <v>-153491.92000000001</v>
      </c>
      <c r="H793" s="20">
        <v>592833.07999999996</v>
      </c>
    </row>
    <row r="794" spans="1:8">
      <c r="A794" s="19">
        <v>437</v>
      </c>
      <c r="B794" s="18">
        <v>100000442689</v>
      </c>
      <c r="C794" s="19">
        <v>0</v>
      </c>
      <c r="D794" s="19" t="s">
        <v>105</v>
      </c>
      <c r="E794" s="17" t="s">
        <v>2912</v>
      </c>
      <c r="F794" s="20">
        <v>746325</v>
      </c>
      <c r="G794" s="20">
        <v>-153491.92000000001</v>
      </c>
      <c r="H794" s="20">
        <v>592833.07999999996</v>
      </c>
    </row>
    <row r="795" spans="1:8">
      <c r="A795" s="19">
        <v>438</v>
      </c>
      <c r="B795" s="18">
        <v>100000442690</v>
      </c>
      <c r="C795" s="19">
        <v>0</v>
      </c>
      <c r="D795" s="19" t="s">
        <v>105</v>
      </c>
      <c r="E795" s="17" t="s">
        <v>2913</v>
      </c>
      <c r="F795" s="20">
        <v>746325</v>
      </c>
      <c r="G795" s="20">
        <v>-153491.92000000001</v>
      </c>
      <c r="H795" s="20">
        <v>592833.07999999996</v>
      </c>
    </row>
    <row r="796" spans="1:8">
      <c r="A796" s="19">
        <v>439</v>
      </c>
      <c r="B796" s="18">
        <v>100000442691</v>
      </c>
      <c r="C796" s="19">
        <v>0</v>
      </c>
      <c r="D796" s="19" t="s">
        <v>105</v>
      </c>
      <c r="E796" s="17" t="s">
        <v>2914</v>
      </c>
      <c r="F796" s="20">
        <v>746325</v>
      </c>
      <c r="G796" s="20">
        <v>-153491.93</v>
      </c>
      <c r="H796" s="20">
        <v>592833.06999999995</v>
      </c>
    </row>
    <row r="797" spans="1:8">
      <c r="A797" s="19">
        <v>440</v>
      </c>
      <c r="B797" s="18">
        <v>100000442692</v>
      </c>
      <c r="C797" s="19">
        <v>0</v>
      </c>
      <c r="D797" s="19" t="s">
        <v>105</v>
      </c>
      <c r="E797" s="17" t="s">
        <v>2915</v>
      </c>
      <c r="F797" s="20">
        <v>746325</v>
      </c>
      <c r="G797" s="20">
        <v>-153491.93</v>
      </c>
      <c r="H797" s="20">
        <v>592833.06999999995</v>
      </c>
    </row>
    <row r="798" spans="1:8">
      <c r="A798" s="19">
        <v>441</v>
      </c>
      <c r="B798" s="18">
        <v>100000442693</v>
      </c>
      <c r="C798" s="19">
        <v>0</v>
      </c>
      <c r="D798" s="19" t="s">
        <v>105</v>
      </c>
      <c r="E798" s="17" t="s">
        <v>2916</v>
      </c>
      <c r="F798" s="20">
        <v>746325</v>
      </c>
      <c r="G798" s="20">
        <v>-153491.92000000001</v>
      </c>
      <c r="H798" s="20">
        <v>592833.07999999996</v>
      </c>
    </row>
    <row r="799" spans="1:8">
      <c r="A799" s="19">
        <v>442</v>
      </c>
      <c r="B799" s="18">
        <v>100000442694</v>
      </c>
      <c r="C799" s="19">
        <v>0</v>
      </c>
      <c r="D799" s="19" t="s">
        <v>105</v>
      </c>
      <c r="E799" s="17" t="s">
        <v>2917</v>
      </c>
      <c r="F799" s="20">
        <v>746325</v>
      </c>
      <c r="G799" s="20">
        <v>-153491.93</v>
      </c>
      <c r="H799" s="20">
        <v>592833.06999999995</v>
      </c>
    </row>
    <row r="800" spans="1:8">
      <c r="A800" s="19">
        <v>443</v>
      </c>
      <c r="B800" s="18">
        <v>100000442695</v>
      </c>
      <c r="C800" s="19">
        <v>0</v>
      </c>
      <c r="D800" s="19" t="s">
        <v>105</v>
      </c>
      <c r="E800" s="17" t="s">
        <v>2918</v>
      </c>
      <c r="F800" s="20">
        <v>746325</v>
      </c>
      <c r="G800" s="20">
        <v>-153491.92000000001</v>
      </c>
      <c r="H800" s="20">
        <v>592833.07999999996</v>
      </c>
    </row>
    <row r="801" spans="1:11">
      <c r="A801" s="19">
        <v>444</v>
      </c>
      <c r="B801" s="18">
        <v>100000442696</v>
      </c>
      <c r="C801" s="19">
        <v>0</v>
      </c>
      <c r="D801" s="19" t="s">
        <v>105</v>
      </c>
      <c r="E801" s="17" t="s">
        <v>2919</v>
      </c>
      <c r="F801" s="20">
        <v>746325</v>
      </c>
      <c r="G801" s="20">
        <v>-153491.93</v>
      </c>
      <c r="H801" s="20">
        <v>592833.06999999995</v>
      </c>
    </row>
    <row r="802" spans="1:11">
      <c r="A802" s="19">
        <v>445</v>
      </c>
      <c r="B802" s="18">
        <v>100000442697</v>
      </c>
      <c r="C802" s="19">
        <v>0</v>
      </c>
      <c r="D802" s="19" t="s">
        <v>105</v>
      </c>
      <c r="E802" s="17" t="s">
        <v>2920</v>
      </c>
      <c r="F802" s="20">
        <v>746325</v>
      </c>
      <c r="G802" s="20">
        <v>-153491.92000000001</v>
      </c>
      <c r="H802" s="20">
        <v>592833.07999999996</v>
      </c>
    </row>
    <row r="803" spans="1:11">
      <c r="A803" s="19">
        <v>446</v>
      </c>
      <c r="B803" s="18">
        <v>100000442698</v>
      </c>
      <c r="C803" s="19">
        <v>0</v>
      </c>
      <c r="D803" s="19" t="s">
        <v>105</v>
      </c>
      <c r="E803" s="17" t="s">
        <v>2921</v>
      </c>
      <c r="F803" s="20">
        <v>746325</v>
      </c>
      <c r="G803" s="20">
        <v>-153491.92000000001</v>
      </c>
      <c r="H803" s="20">
        <v>592833.07999999996</v>
      </c>
    </row>
    <row r="804" spans="1:11">
      <c r="A804" s="19">
        <v>447</v>
      </c>
      <c r="B804" s="18">
        <v>100000442699</v>
      </c>
      <c r="C804" s="19">
        <v>0</v>
      </c>
      <c r="D804" s="19" t="s">
        <v>105</v>
      </c>
      <c r="E804" s="17" t="s">
        <v>2922</v>
      </c>
      <c r="F804" s="20">
        <v>746325</v>
      </c>
      <c r="G804" s="20">
        <v>-153491.93</v>
      </c>
      <c r="H804" s="20">
        <v>592833.06999999995</v>
      </c>
    </row>
    <row r="805" spans="1:11">
      <c r="A805" s="19">
        <v>448</v>
      </c>
      <c r="B805" s="18">
        <v>100000442700</v>
      </c>
      <c r="C805" s="19">
        <v>0</v>
      </c>
      <c r="D805" s="19" t="s">
        <v>105</v>
      </c>
      <c r="E805" s="17" t="s">
        <v>2923</v>
      </c>
      <c r="F805" s="20">
        <v>746325</v>
      </c>
      <c r="G805" s="20">
        <v>-153491.92000000001</v>
      </c>
      <c r="H805" s="20">
        <v>592833.07999999996</v>
      </c>
    </row>
    <row r="806" spans="1:11">
      <c r="A806" s="19">
        <v>449</v>
      </c>
      <c r="B806" s="18">
        <v>100000443308</v>
      </c>
      <c r="C806" s="19">
        <v>0</v>
      </c>
      <c r="D806" s="19" t="s">
        <v>256</v>
      </c>
      <c r="E806" s="17" t="s">
        <v>2924</v>
      </c>
      <c r="F806" s="20">
        <v>744500</v>
      </c>
      <c r="G806" s="20">
        <v>-705284.43</v>
      </c>
      <c r="H806" s="20">
        <v>39215.57</v>
      </c>
    </row>
    <row r="807" spans="1:11">
      <c r="A807" s="19">
        <v>450</v>
      </c>
      <c r="B807" s="18">
        <v>100000447262</v>
      </c>
      <c r="C807" s="19">
        <v>0</v>
      </c>
      <c r="D807" s="19" t="s">
        <v>256</v>
      </c>
      <c r="E807" s="17" t="s">
        <v>2925</v>
      </c>
      <c r="F807" s="20">
        <v>2114320</v>
      </c>
      <c r="G807" s="20">
        <v>-271567.43</v>
      </c>
      <c r="H807" s="20">
        <v>1842752.57</v>
      </c>
    </row>
    <row r="808" spans="1:11">
      <c r="A808" s="21"/>
      <c r="B808" s="22" t="s">
        <v>120</v>
      </c>
      <c r="C808" s="15"/>
      <c r="D808" s="15"/>
      <c r="E808" s="21"/>
      <c r="F808" s="23">
        <f>SUM(F357:F807)</f>
        <v>95645262</v>
      </c>
      <c r="G808" s="23">
        <f t="shared" ref="G808:H808" si="13">SUM(G357:G807)</f>
        <v>-38633358.349999823</v>
      </c>
      <c r="H808" s="23">
        <f t="shared" si="13"/>
        <v>57011903.650000259</v>
      </c>
      <c r="I808" s="36"/>
      <c r="J808" s="36"/>
      <c r="K808" s="12"/>
    </row>
    <row r="809" spans="1:11">
      <c r="A809" s="12"/>
      <c r="B809" s="13"/>
      <c r="C809" s="6"/>
      <c r="D809" s="6"/>
      <c r="E809" s="12"/>
      <c r="F809" s="14"/>
      <c r="G809" s="14"/>
      <c r="H809" s="14"/>
      <c r="I809" s="36"/>
      <c r="J809" s="36"/>
      <c r="K809" s="12"/>
    </row>
    <row r="810" spans="1:11">
      <c r="A810" s="13" t="s">
        <v>279</v>
      </c>
      <c r="B810" s="13"/>
      <c r="C810" s="6"/>
      <c r="D810" s="6"/>
      <c r="E810" s="12"/>
      <c r="F810" s="14"/>
      <c r="G810" s="14"/>
      <c r="H810" s="14"/>
      <c r="I810" s="36"/>
      <c r="J810" s="36"/>
      <c r="K810" s="12"/>
    </row>
    <row r="811" spans="1:11">
      <c r="A811" s="15" t="s">
        <v>273</v>
      </c>
      <c r="B811" s="16" t="s">
        <v>1</v>
      </c>
      <c r="C811" s="15" t="s">
        <v>2</v>
      </c>
      <c r="D811" s="15" t="s">
        <v>274</v>
      </c>
      <c r="E811" s="15" t="s">
        <v>3</v>
      </c>
      <c r="F811" s="15" t="s">
        <v>4</v>
      </c>
      <c r="G811" s="15" t="s">
        <v>307</v>
      </c>
      <c r="H811" s="15" t="s">
        <v>6</v>
      </c>
      <c r="I811" s="34"/>
      <c r="J811" s="34"/>
      <c r="K811" s="6"/>
    </row>
    <row r="812" spans="1:11">
      <c r="A812" s="19">
        <v>1</v>
      </c>
      <c r="B812" s="18">
        <v>100000008193</v>
      </c>
      <c r="C812" s="19">
        <v>0</v>
      </c>
      <c r="D812" s="19" t="s">
        <v>2926</v>
      </c>
      <c r="E812" s="17" t="s">
        <v>2927</v>
      </c>
      <c r="F812" s="20">
        <v>512889.21</v>
      </c>
      <c r="G812" s="20">
        <v>-512888.21</v>
      </c>
      <c r="H812" s="17">
        <v>1</v>
      </c>
    </row>
    <row r="813" spans="1:11">
      <c r="A813" s="19">
        <v>2</v>
      </c>
      <c r="B813" s="18">
        <v>100000008195</v>
      </c>
      <c r="C813" s="19">
        <v>0</v>
      </c>
      <c r="D813" s="19" t="s">
        <v>2928</v>
      </c>
      <c r="E813" s="17" t="s">
        <v>2927</v>
      </c>
      <c r="F813" s="20">
        <v>150000</v>
      </c>
      <c r="G813" s="20">
        <v>-149999</v>
      </c>
      <c r="H813" s="17">
        <v>1</v>
      </c>
    </row>
    <row r="814" spans="1:11">
      <c r="A814" s="19">
        <v>3</v>
      </c>
      <c r="B814" s="18">
        <v>100000008197</v>
      </c>
      <c r="C814" s="19">
        <v>0</v>
      </c>
      <c r="D814" s="19" t="s">
        <v>2929</v>
      </c>
      <c r="E814" s="17" t="s">
        <v>2927</v>
      </c>
      <c r="F814" s="20">
        <v>5827965</v>
      </c>
      <c r="G814" s="20">
        <v>-5827964</v>
      </c>
      <c r="H814" s="17">
        <v>1</v>
      </c>
    </row>
    <row r="815" spans="1:11">
      <c r="A815" s="19">
        <v>4</v>
      </c>
      <c r="B815" s="18">
        <v>100000008199</v>
      </c>
      <c r="C815" s="19">
        <v>0</v>
      </c>
      <c r="D815" s="19" t="s">
        <v>2930</v>
      </c>
      <c r="E815" s="17" t="s">
        <v>2927</v>
      </c>
      <c r="F815" s="20">
        <v>4858335</v>
      </c>
      <c r="G815" s="20">
        <v>-4858334</v>
      </c>
      <c r="H815" s="17">
        <v>1</v>
      </c>
    </row>
    <row r="816" spans="1:11">
      <c r="A816" s="19">
        <v>5</v>
      </c>
      <c r="B816" s="18">
        <v>100000008201</v>
      </c>
      <c r="C816" s="19">
        <v>0</v>
      </c>
      <c r="D816" s="19" t="s">
        <v>2931</v>
      </c>
      <c r="E816" s="17" t="s">
        <v>2927</v>
      </c>
      <c r="F816" s="20">
        <v>1231570</v>
      </c>
      <c r="G816" s="20">
        <v>-1231569</v>
      </c>
      <c r="H816" s="17">
        <v>1</v>
      </c>
    </row>
    <row r="817" spans="1:8">
      <c r="A817" s="19">
        <v>6</v>
      </c>
      <c r="B817" s="18">
        <v>100000008206</v>
      </c>
      <c r="C817" s="19">
        <v>0</v>
      </c>
      <c r="D817" s="19" t="s">
        <v>2932</v>
      </c>
      <c r="E817" s="17" t="s">
        <v>2927</v>
      </c>
      <c r="F817" s="20">
        <v>1263884</v>
      </c>
      <c r="G817" s="20">
        <v>-1263883</v>
      </c>
      <c r="H817" s="17">
        <v>1</v>
      </c>
    </row>
    <row r="818" spans="1:8">
      <c r="A818" s="19">
        <v>7</v>
      </c>
      <c r="B818" s="18">
        <v>100000008212</v>
      </c>
      <c r="C818" s="19">
        <v>0</v>
      </c>
      <c r="D818" s="19" t="s">
        <v>2933</v>
      </c>
      <c r="E818" s="17" t="s">
        <v>2934</v>
      </c>
      <c r="F818" s="20">
        <v>59060</v>
      </c>
      <c r="G818" s="20">
        <v>-59059</v>
      </c>
      <c r="H818" s="17">
        <v>1</v>
      </c>
    </row>
    <row r="819" spans="1:8">
      <c r="A819" s="19">
        <v>8</v>
      </c>
      <c r="B819" s="18">
        <v>100000008216</v>
      </c>
      <c r="C819" s="19">
        <v>0</v>
      </c>
      <c r="D819" s="19" t="s">
        <v>2935</v>
      </c>
      <c r="E819" s="17" t="s">
        <v>2934</v>
      </c>
      <c r="F819" s="20">
        <v>111056</v>
      </c>
      <c r="G819" s="20">
        <v>-111055</v>
      </c>
      <c r="H819" s="17">
        <v>1</v>
      </c>
    </row>
    <row r="820" spans="1:8">
      <c r="A820" s="19">
        <v>9</v>
      </c>
      <c r="B820" s="18">
        <v>100000008218</v>
      </c>
      <c r="C820" s="19">
        <v>0</v>
      </c>
      <c r="D820" s="19" t="s">
        <v>2936</v>
      </c>
      <c r="E820" s="17" t="s">
        <v>2934</v>
      </c>
      <c r="F820" s="20">
        <v>117272</v>
      </c>
      <c r="G820" s="20">
        <v>-117271</v>
      </c>
      <c r="H820" s="17">
        <v>1</v>
      </c>
    </row>
    <row r="821" spans="1:8">
      <c r="A821" s="19">
        <v>10</v>
      </c>
      <c r="B821" s="18">
        <v>100000008220</v>
      </c>
      <c r="C821" s="19">
        <v>0</v>
      </c>
      <c r="D821" s="19" t="s">
        <v>2937</v>
      </c>
      <c r="E821" s="17" t="s">
        <v>2934</v>
      </c>
      <c r="F821" s="20">
        <v>310000</v>
      </c>
      <c r="G821" s="20">
        <v>-309999</v>
      </c>
      <c r="H821" s="17">
        <v>1</v>
      </c>
    </row>
    <row r="822" spans="1:8">
      <c r="A822" s="19">
        <v>11</v>
      </c>
      <c r="B822" s="18">
        <v>100000008223</v>
      </c>
      <c r="C822" s="19">
        <v>0</v>
      </c>
      <c r="D822" s="19" t="s">
        <v>2938</v>
      </c>
      <c r="E822" s="17" t="s">
        <v>2934</v>
      </c>
      <c r="F822" s="20">
        <v>314500</v>
      </c>
      <c r="G822" s="20">
        <v>-314499</v>
      </c>
      <c r="H822" s="17">
        <v>1</v>
      </c>
    </row>
    <row r="823" spans="1:8">
      <c r="A823" s="19">
        <v>12</v>
      </c>
      <c r="B823" s="18">
        <v>100000008226</v>
      </c>
      <c r="C823" s="19">
        <v>0</v>
      </c>
      <c r="D823" s="19" t="s">
        <v>2939</v>
      </c>
      <c r="E823" s="17" t="s">
        <v>2934</v>
      </c>
      <c r="F823" s="20">
        <v>59064</v>
      </c>
      <c r="G823" s="20">
        <v>-59063</v>
      </c>
      <c r="H823" s="17">
        <v>1</v>
      </c>
    </row>
    <row r="824" spans="1:8">
      <c r="A824" s="19">
        <v>13</v>
      </c>
      <c r="B824" s="18">
        <v>100000008229</v>
      </c>
      <c r="C824" s="19">
        <v>0</v>
      </c>
      <c r="D824" s="19" t="s">
        <v>2931</v>
      </c>
      <c r="E824" s="17" t="s">
        <v>2934</v>
      </c>
      <c r="F824" s="20">
        <v>114000</v>
      </c>
      <c r="G824" s="20">
        <v>-113999</v>
      </c>
      <c r="H824" s="17">
        <v>1</v>
      </c>
    </row>
    <row r="825" spans="1:8">
      <c r="A825" s="19">
        <v>14</v>
      </c>
      <c r="B825" s="18">
        <v>100000008231</v>
      </c>
      <c r="C825" s="19">
        <v>0</v>
      </c>
      <c r="D825" s="19" t="s">
        <v>2940</v>
      </c>
      <c r="E825" s="17" t="s">
        <v>2934</v>
      </c>
      <c r="F825" s="20">
        <v>124940</v>
      </c>
      <c r="G825" s="20">
        <v>-124939</v>
      </c>
      <c r="H825" s="17">
        <v>1</v>
      </c>
    </row>
    <row r="826" spans="1:8">
      <c r="A826" s="19">
        <v>15</v>
      </c>
      <c r="B826" s="18">
        <v>100000008234</v>
      </c>
      <c r="C826" s="19">
        <v>0</v>
      </c>
      <c r="D826" s="19" t="s">
        <v>2941</v>
      </c>
      <c r="E826" s="17" t="s">
        <v>2942</v>
      </c>
      <c r="F826" s="20">
        <v>498800</v>
      </c>
      <c r="G826" s="20">
        <v>-498799</v>
      </c>
      <c r="H826" s="17">
        <v>1</v>
      </c>
    </row>
    <row r="827" spans="1:8">
      <c r="A827" s="19">
        <v>16</v>
      </c>
      <c r="B827" s="18">
        <v>100000008237</v>
      </c>
      <c r="C827" s="19">
        <v>0</v>
      </c>
      <c r="D827" s="19" t="s">
        <v>2943</v>
      </c>
      <c r="E827" s="17" t="s">
        <v>2942</v>
      </c>
      <c r="F827" s="20">
        <v>670100</v>
      </c>
      <c r="G827" s="20">
        <v>-670099</v>
      </c>
      <c r="H827" s="17">
        <v>1</v>
      </c>
    </row>
    <row r="828" spans="1:8">
      <c r="A828" s="19">
        <v>17</v>
      </c>
      <c r="B828" s="18">
        <v>100000028831</v>
      </c>
      <c r="C828" s="19">
        <v>0</v>
      </c>
      <c r="D828" s="19" t="s">
        <v>2944</v>
      </c>
      <c r="E828" s="17" t="s">
        <v>2945</v>
      </c>
      <c r="F828" s="20">
        <v>1400000</v>
      </c>
      <c r="G828" s="20">
        <v>-1399999</v>
      </c>
      <c r="H828" s="17">
        <v>1</v>
      </c>
    </row>
    <row r="829" spans="1:8">
      <c r="A829" s="19">
        <v>18</v>
      </c>
      <c r="B829" s="18">
        <v>100000037016</v>
      </c>
      <c r="C829" s="19">
        <v>0</v>
      </c>
      <c r="D829" s="19" t="s">
        <v>2946</v>
      </c>
      <c r="E829" s="17" t="s">
        <v>2947</v>
      </c>
      <c r="F829" s="20">
        <v>415000</v>
      </c>
      <c r="G829" s="20">
        <v>-414999</v>
      </c>
      <c r="H829" s="17">
        <v>1</v>
      </c>
    </row>
    <row r="830" spans="1:8">
      <c r="A830" s="19">
        <v>19</v>
      </c>
      <c r="B830" s="18">
        <v>100000076191</v>
      </c>
      <c r="C830" s="19">
        <v>0</v>
      </c>
      <c r="D830" s="19" t="s">
        <v>2948</v>
      </c>
      <c r="E830" s="17" t="s">
        <v>2949</v>
      </c>
      <c r="F830" s="20">
        <v>40000</v>
      </c>
      <c r="G830" s="20">
        <v>-39999</v>
      </c>
      <c r="H830" s="17">
        <v>1</v>
      </c>
    </row>
    <row r="831" spans="1:8">
      <c r="A831" s="19">
        <v>20</v>
      </c>
      <c r="B831" s="18">
        <v>100000076192</v>
      </c>
      <c r="C831" s="19">
        <v>0</v>
      </c>
      <c r="D831" s="19" t="s">
        <v>2948</v>
      </c>
      <c r="E831" s="17" t="s">
        <v>2949</v>
      </c>
      <c r="F831" s="20">
        <v>40000</v>
      </c>
      <c r="G831" s="20">
        <v>-39999</v>
      </c>
      <c r="H831" s="17">
        <v>1</v>
      </c>
    </row>
    <row r="832" spans="1:8">
      <c r="A832" s="19">
        <v>21</v>
      </c>
      <c r="B832" s="18">
        <v>100000093148</v>
      </c>
      <c r="C832" s="19">
        <v>0</v>
      </c>
      <c r="D832" s="19" t="s">
        <v>2696</v>
      </c>
      <c r="E832" s="17" t="s">
        <v>2950</v>
      </c>
      <c r="F832" s="20">
        <v>528500</v>
      </c>
      <c r="G832" s="20">
        <v>-528499</v>
      </c>
      <c r="H832" s="17">
        <v>1</v>
      </c>
    </row>
    <row r="833" spans="1:8">
      <c r="A833" s="19">
        <v>22</v>
      </c>
      <c r="B833" s="18">
        <v>100000145518</v>
      </c>
      <c r="C833" s="19">
        <v>0</v>
      </c>
      <c r="D833" s="19" t="s">
        <v>2564</v>
      </c>
      <c r="E833" s="17" t="s">
        <v>1048</v>
      </c>
      <c r="F833" s="20">
        <v>45903</v>
      </c>
      <c r="G833" s="20">
        <v>-45902</v>
      </c>
      <c r="H833" s="17">
        <v>1</v>
      </c>
    </row>
    <row r="834" spans="1:8">
      <c r="A834" s="19">
        <v>23</v>
      </c>
      <c r="B834" s="18">
        <v>100000145519</v>
      </c>
      <c r="C834" s="19">
        <v>0</v>
      </c>
      <c r="D834" s="19" t="s">
        <v>2564</v>
      </c>
      <c r="E834" s="17" t="s">
        <v>1048</v>
      </c>
      <c r="F834" s="20">
        <v>45903</v>
      </c>
      <c r="G834" s="20">
        <v>-45902</v>
      </c>
      <c r="H834" s="17">
        <v>1</v>
      </c>
    </row>
    <row r="835" spans="1:8">
      <c r="A835" s="19">
        <v>24</v>
      </c>
      <c r="B835" s="18">
        <v>100000145520</v>
      </c>
      <c r="C835" s="19">
        <v>0</v>
      </c>
      <c r="D835" s="19" t="s">
        <v>2564</v>
      </c>
      <c r="E835" s="17" t="s">
        <v>449</v>
      </c>
      <c r="F835" s="20">
        <v>429000</v>
      </c>
      <c r="G835" s="20">
        <v>-428999</v>
      </c>
      <c r="H835" s="17">
        <v>1</v>
      </c>
    </row>
    <row r="836" spans="1:8">
      <c r="A836" s="19">
        <v>25</v>
      </c>
      <c r="B836" s="18">
        <v>100000145521</v>
      </c>
      <c r="C836" s="19">
        <v>0</v>
      </c>
      <c r="D836" s="19" t="s">
        <v>2564</v>
      </c>
      <c r="E836" s="17" t="s">
        <v>451</v>
      </c>
      <c r="F836" s="20">
        <v>32100</v>
      </c>
      <c r="G836" s="20">
        <v>-32099</v>
      </c>
      <c r="H836" s="17">
        <v>1</v>
      </c>
    </row>
    <row r="837" spans="1:8">
      <c r="A837" s="19">
        <v>26</v>
      </c>
      <c r="B837" s="18">
        <v>100000145522</v>
      </c>
      <c r="C837" s="19">
        <v>0</v>
      </c>
      <c r="D837" s="19" t="s">
        <v>2564</v>
      </c>
      <c r="E837" s="17" t="s">
        <v>2951</v>
      </c>
      <c r="F837" s="20">
        <v>32100</v>
      </c>
      <c r="G837" s="20">
        <v>-32099</v>
      </c>
      <c r="H837" s="17">
        <v>1</v>
      </c>
    </row>
    <row r="838" spans="1:8">
      <c r="A838" s="19">
        <v>27</v>
      </c>
      <c r="B838" s="18">
        <v>100000145523</v>
      </c>
      <c r="C838" s="19">
        <v>0</v>
      </c>
      <c r="D838" s="19" t="s">
        <v>2564</v>
      </c>
      <c r="E838" s="17" t="s">
        <v>1049</v>
      </c>
      <c r="F838" s="20">
        <v>535250</v>
      </c>
      <c r="G838" s="20">
        <v>-535249</v>
      </c>
      <c r="H838" s="17">
        <v>1</v>
      </c>
    </row>
    <row r="839" spans="1:8">
      <c r="A839" s="19">
        <v>28</v>
      </c>
      <c r="B839" s="18">
        <v>100000145524</v>
      </c>
      <c r="C839" s="19">
        <v>0</v>
      </c>
      <c r="D839" s="19" t="s">
        <v>2564</v>
      </c>
      <c r="E839" s="17" t="s">
        <v>2952</v>
      </c>
      <c r="F839" s="20">
        <v>29059.54</v>
      </c>
      <c r="G839" s="20">
        <v>-29058.54</v>
      </c>
      <c r="H839" s="17">
        <v>1</v>
      </c>
    </row>
    <row r="840" spans="1:8">
      <c r="A840" s="19">
        <v>29</v>
      </c>
      <c r="B840" s="18">
        <v>100000145525</v>
      </c>
      <c r="C840" s="19">
        <v>0</v>
      </c>
      <c r="D840" s="19" t="s">
        <v>2564</v>
      </c>
      <c r="E840" s="17" t="s">
        <v>2953</v>
      </c>
      <c r="F840" s="20">
        <v>29059.54</v>
      </c>
      <c r="G840" s="20">
        <v>-29058.54</v>
      </c>
      <c r="H840" s="17">
        <v>1</v>
      </c>
    </row>
    <row r="841" spans="1:8">
      <c r="A841" s="19">
        <v>30</v>
      </c>
      <c r="B841" s="18">
        <v>100000145526</v>
      </c>
      <c r="C841" s="19">
        <v>0</v>
      </c>
      <c r="D841" s="19" t="s">
        <v>2564</v>
      </c>
      <c r="E841" s="17" t="s">
        <v>2954</v>
      </c>
      <c r="F841" s="20">
        <v>29059.54</v>
      </c>
      <c r="G841" s="20">
        <v>-29058.54</v>
      </c>
      <c r="H841" s="17">
        <v>1</v>
      </c>
    </row>
    <row r="842" spans="1:8">
      <c r="A842" s="19">
        <v>31</v>
      </c>
      <c r="B842" s="18">
        <v>100000145527</v>
      </c>
      <c r="C842" s="19">
        <v>0</v>
      </c>
      <c r="D842" s="19" t="s">
        <v>2564</v>
      </c>
      <c r="E842" s="17" t="s">
        <v>2955</v>
      </c>
      <c r="F842" s="20">
        <v>29059.54</v>
      </c>
      <c r="G842" s="20">
        <v>-29058.54</v>
      </c>
      <c r="H842" s="17">
        <v>1</v>
      </c>
    </row>
    <row r="843" spans="1:8">
      <c r="A843" s="19">
        <v>32</v>
      </c>
      <c r="B843" s="18">
        <v>100000145528</v>
      </c>
      <c r="C843" s="19">
        <v>0</v>
      </c>
      <c r="D843" s="19" t="s">
        <v>2564</v>
      </c>
      <c r="E843" s="17" t="s">
        <v>2956</v>
      </c>
      <c r="F843" s="20">
        <v>29059.54</v>
      </c>
      <c r="G843" s="20">
        <v>-29058.54</v>
      </c>
      <c r="H843" s="17">
        <v>1</v>
      </c>
    </row>
    <row r="844" spans="1:8">
      <c r="A844" s="19">
        <v>33</v>
      </c>
      <c r="B844" s="18">
        <v>100000177058</v>
      </c>
      <c r="C844" s="19">
        <v>0</v>
      </c>
      <c r="D844" s="19" t="s">
        <v>1050</v>
      </c>
      <c r="E844" s="17" t="s">
        <v>1051</v>
      </c>
      <c r="F844" s="20">
        <v>74900</v>
      </c>
      <c r="G844" s="20">
        <v>-74899</v>
      </c>
      <c r="H844" s="17">
        <v>1</v>
      </c>
    </row>
    <row r="845" spans="1:8">
      <c r="A845" s="19">
        <v>34</v>
      </c>
      <c r="B845" s="18">
        <v>100000180408</v>
      </c>
      <c r="C845" s="19">
        <v>0</v>
      </c>
      <c r="D845" s="19" t="s">
        <v>1052</v>
      </c>
      <c r="E845" s="17" t="s">
        <v>1053</v>
      </c>
      <c r="F845" s="20">
        <v>37600</v>
      </c>
      <c r="G845" s="20">
        <v>-37599</v>
      </c>
      <c r="H845" s="17">
        <v>1</v>
      </c>
    </row>
    <row r="846" spans="1:8">
      <c r="A846" s="19">
        <v>35</v>
      </c>
      <c r="B846" s="18">
        <v>100000180410</v>
      </c>
      <c r="C846" s="19">
        <v>0</v>
      </c>
      <c r="D846" s="19" t="s">
        <v>1052</v>
      </c>
      <c r="E846" s="17" t="s">
        <v>1054</v>
      </c>
      <c r="F846" s="20">
        <v>600000</v>
      </c>
      <c r="G846" s="20">
        <v>-599999</v>
      </c>
      <c r="H846" s="17">
        <v>1</v>
      </c>
    </row>
    <row r="847" spans="1:8">
      <c r="A847" s="19">
        <v>36</v>
      </c>
      <c r="B847" s="18">
        <v>100000238718</v>
      </c>
      <c r="C847" s="19">
        <v>0</v>
      </c>
      <c r="D847" s="19" t="s">
        <v>1255</v>
      </c>
      <c r="E847" s="17" t="s">
        <v>2957</v>
      </c>
      <c r="F847" s="20">
        <v>55528</v>
      </c>
      <c r="G847" s="20">
        <v>-55527</v>
      </c>
      <c r="H847" s="17">
        <v>1</v>
      </c>
    </row>
    <row r="848" spans="1:8">
      <c r="A848" s="19">
        <v>37</v>
      </c>
      <c r="B848" s="18">
        <v>100000238719</v>
      </c>
      <c r="C848" s="19">
        <v>0</v>
      </c>
      <c r="D848" s="19" t="s">
        <v>1255</v>
      </c>
      <c r="E848" s="17" t="s">
        <v>2958</v>
      </c>
      <c r="F848" s="20">
        <v>55528</v>
      </c>
      <c r="G848" s="20">
        <v>-55527</v>
      </c>
      <c r="H848" s="17">
        <v>1</v>
      </c>
    </row>
    <row r="849" spans="1:8">
      <c r="A849" s="19">
        <v>38</v>
      </c>
      <c r="B849" s="18">
        <v>100000238720</v>
      </c>
      <c r="C849" s="19">
        <v>0</v>
      </c>
      <c r="D849" s="19" t="s">
        <v>1255</v>
      </c>
      <c r="E849" s="17" t="s">
        <v>2959</v>
      </c>
      <c r="F849" s="20">
        <v>55528</v>
      </c>
      <c r="G849" s="20">
        <v>-55527</v>
      </c>
      <c r="H849" s="17">
        <v>1</v>
      </c>
    </row>
    <row r="850" spans="1:8">
      <c r="A850" s="19">
        <v>39</v>
      </c>
      <c r="B850" s="18">
        <v>100000238721</v>
      </c>
      <c r="C850" s="19">
        <v>0</v>
      </c>
      <c r="D850" s="19" t="s">
        <v>1255</v>
      </c>
      <c r="E850" s="17" t="s">
        <v>2960</v>
      </c>
      <c r="F850" s="20">
        <v>55528</v>
      </c>
      <c r="G850" s="20">
        <v>-55527</v>
      </c>
      <c r="H850" s="17">
        <v>1</v>
      </c>
    </row>
    <row r="851" spans="1:8">
      <c r="A851" s="19">
        <v>40</v>
      </c>
      <c r="B851" s="18">
        <v>100000238722</v>
      </c>
      <c r="C851" s="19">
        <v>0</v>
      </c>
      <c r="D851" s="19" t="s">
        <v>1255</v>
      </c>
      <c r="E851" s="17" t="s">
        <v>2961</v>
      </c>
      <c r="F851" s="20">
        <v>55528</v>
      </c>
      <c r="G851" s="20">
        <v>-55527</v>
      </c>
      <c r="H851" s="17">
        <v>1</v>
      </c>
    </row>
    <row r="852" spans="1:8">
      <c r="A852" s="19">
        <v>41</v>
      </c>
      <c r="B852" s="18">
        <v>100000238723</v>
      </c>
      <c r="C852" s="19">
        <v>0</v>
      </c>
      <c r="D852" s="19" t="s">
        <v>1255</v>
      </c>
      <c r="E852" s="17" t="s">
        <v>2962</v>
      </c>
      <c r="F852" s="20">
        <v>55528</v>
      </c>
      <c r="G852" s="20">
        <v>-55527</v>
      </c>
      <c r="H852" s="17">
        <v>1</v>
      </c>
    </row>
    <row r="853" spans="1:8">
      <c r="A853" s="19">
        <v>42</v>
      </c>
      <c r="B853" s="18">
        <v>100000238724</v>
      </c>
      <c r="C853" s="19">
        <v>0</v>
      </c>
      <c r="D853" s="19" t="s">
        <v>1255</v>
      </c>
      <c r="E853" s="17" t="s">
        <v>2963</v>
      </c>
      <c r="F853" s="20">
        <v>55528</v>
      </c>
      <c r="G853" s="20">
        <v>-55527</v>
      </c>
      <c r="H853" s="17">
        <v>1</v>
      </c>
    </row>
    <row r="854" spans="1:8">
      <c r="A854" s="19">
        <v>43</v>
      </c>
      <c r="B854" s="18">
        <v>100000238725</v>
      </c>
      <c r="C854" s="19">
        <v>0</v>
      </c>
      <c r="D854" s="19" t="s">
        <v>1255</v>
      </c>
      <c r="E854" s="17" t="s">
        <v>2964</v>
      </c>
      <c r="F854" s="20">
        <v>55528</v>
      </c>
      <c r="G854" s="20">
        <v>-55527</v>
      </c>
      <c r="H854" s="17">
        <v>1</v>
      </c>
    </row>
    <row r="855" spans="1:8">
      <c r="A855" s="19">
        <v>44</v>
      </c>
      <c r="B855" s="18">
        <v>100000238726</v>
      </c>
      <c r="C855" s="19">
        <v>0</v>
      </c>
      <c r="D855" s="19" t="s">
        <v>1255</v>
      </c>
      <c r="E855" s="17" t="s">
        <v>2965</v>
      </c>
      <c r="F855" s="20">
        <v>55528</v>
      </c>
      <c r="G855" s="20">
        <v>-55527</v>
      </c>
      <c r="H855" s="17">
        <v>1</v>
      </c>
    </row>
    <row r="856" spans="1:8">
      <c r="A856" s="19">
        <v>45</v>
      </c>
      <c r="B856" s="18">
        <v>100000238727</v>
      </c>
      <c r="C856" s="19">
        <v>0</v>
      </c>
      <c r="D856" s="19" t="s">
        <v>1255</v>
      </c>
      <c r="E856" s="17" t="s">
        <v>2966</v>
      </c>
      <c r="F856" s="20">
        <v>55528</v>
      </c>
      <c r="G856" s="20">
        <v>-55527</v>
      </c>
      <c r="H856" s="17">
        <v>1</v>
      </c>
    </row>
    <row r="857" spans="1:8">
      <c r="A857" s="19">
        <v>46</v>
      </c>
      <c r="B857" s="18">
        <v>100000238728</v>
      </c>
      <c r="C857" s="19">
        <v>0</v>
      </c>
      <c r="D857" s="19" t="s">
        <v>1255</v>
      </c>
      <c r="E857" s="17" t="s">
        <v>2967</v>
      </c>
      <c r="F857" s="20">
        <v>55528</v>
      </c>
      <c r="G857" s="20">
        <v>-55527</v>
      </c>
      <c r="H857" s="17">
        <v>1</v>
      </c>
    </row>
    <row r="858" spans="1:8">
      <c r="A858" s="19">
        <v>47</v>
      </c>
      <c r="B858" s="18">
        <v>100000238729</v>
      </c>
      <c r="C858" s="19">
        <v>0</v>
      </c>
      <c r="D858" s="19" t="s">
        <v>1255</v>
      </c>
      <c r="E858" s="17" t="s">
        <v>2968</v>
      </c>
      <c r="F858" s="20">
        <v>55528</v>
      </c>
      <c r="G858" s="20">
        <v>-55527</v>
      </c>
      <c r="H858" s="17">
        <v>1</v>
      </c>
    </row>
    <row r="859" spans="1:8">
      <c r="A859" s="19">
        <v>48</v>
      </c>
      <c r="B859" s="18">
        <v>100000238730</v>
      </c>
      <c r="C859" s="19">
        <v>0</v>
      </c>
      <c r="D859" s="19" t="s">
        <v>1255</v>
      </c>
      <c r="E859" s="17" t="s">
        <v>2969</v>
      </c>
      <c r="F859" s="20">
        <v>55528</v>
      </c>
      <c r="G859" s="20">
        <v>-55527</v>
      </c>
      <c r="H859" s="17">
        <v>1</v>
      </c>
    </row>
    <row r="860" spans="1:8">
      <c r="A860" s="19">
        <v>49</v>
      </c>
      <c r="B860" s="18">
        <v>100000238731</v>
      </c>
      <c r="C860" s="19">
        <v>0</v>
      </c>
      <c r="D860" s="19" t="s">
        <v>1255</v>
      </c>
      <c r="E860" s="17" t="s">
        <v>2970</v>
      </c>
      <c r="F860" s="20">
        <v>55528</v>
      </c>
      <c r="G860" s="20">
        <v>-55527</v>
      </c>
      <c r="H860" s="17">
        <v>1</v>
      </c>
    </row>
    <row r="861" spans="1:8">
      <c r="A861" s="19">
        <v>50</v>
      </c>
      <c r="B861" s="18">
        <v>100000238732</v>
      </c>
      <c r="C861" s="19">
        <v>0</v>
      </c>
      <c r="D861" s="19" t="s">
        <v>1255</v>
      </c>
      <c r="E861" s="17" t="s">
        <v>2971</v>
      </c>
      <c r="F861" s="20">
        <v>55528</v>
      </c>
      <c r="G861" s="20">
        <v>-55527</v>
      </c>
      <c r="H861" s="17">
        <v>1</v>
      </c>
    </row>
    <row r="862" spans="1:8">
      <c r="A862" s="19">
        <v>51</v>
      </c>
      <c r="B862" s="18">
        <v>100000238733</v>
      </c>
      <c r="C862" s="19">
        <v>0</v>
      </c>
      <c r="D862" s="19" t="s">
        <v>1255</v>
      </c>
      <c r="E862" s="17" t="s">
        <v>2972</v>
      </c>
      <c r="F862" s="20">
        <v>55528</v>
      </c>
      <c r="G862" s="20">
        <v>-55527</v>
      </c>
      <c r="H862" s="17">
        <v>1</v>
      </c>
    </row>
    <row r="863" spans="1:8">
      <c r="A863" s="19">
        <v>52</v>
      </c>
      <c r="B863" s="18">
        <v>100000238734</v>
      </c>
      <c r="C863" s="19">
        <v>0</v>
      </c>
      <c r="D863" s="19" t="s">
        <v>1255</v>
      </c>
      <c r="E863" s="17" t="s">
        <v>2973</v>
      </c>
      <c r="F863" s="20">
        <v>55528</v>
      </c>
      <c r="G863" s="20">
        <v>-55527</v>
      </c>
      <c r="H863" s="17">
        <v>1</v>
      </c>
    </row>
    <row r="864" spans="1:8">
      <c r="A864" s="19">
        <v>53</v>
      </c>
      <c r="B864" s="18">
        <v>100000238735</v>
      </c>
      <c r="C864" s="19">
        <v>0</v>
      </c>
      <c r="D864" s="19" t="s">
        <v>1255</v>
      </c>
      <c r="E864" s="17" t="s">
        <v>2974</v>
      </c>
      <c r="F864" s="20">
        <v>55528</v>
      </c>
      <c r="G864" s="20">
        <v>-55527</v>
      </c>
      <c r="H864" s="17">
        <v>1</v>
      </c>
    </row>
    <row r="865" spans="1:8">
      <c r="A865" s="19">
        <v>54</v>
      </c>
      <c r="B865" s="18">
        <v>100000238736</v>
      </c>
      <c r="C865" s="19">
        <v>0</v>
      </c>
      <c r="D865" s="19" t="s">
        <v>1255</v>
      </c>
      <c r="E865" s="17" t="s">
        <v>2975</v>
      </c>
      <c r="F865" s="20">
        <v>55528</v>
      </c>
      <c r="G865" s="20">
        <v>-55527</v>
      </c>
      <c r="H865" s="17">
        <v>1</v>
      </c>
    </row>
    <row r="866" spans="1:8">
      <c r="A866" s="19">
        <v>55</v>
      </c>
      <c r="B866" s="18">
        <v>100000238737</v>
      </c>
      <c r="C866" s="19">
        <v>0</v>
      </c>
      <c r="D866" s="19" t="s">
        <v>1255</v>
      </c>
      <c r="E866" s="17" t="s">
        <v>2976</v>
      </c>
      <c r="F866" s="20">
        <v>55528</v>
      </c>
      <c r="G866" s="20">
        <v>-55527</v>
      </c>
      <c r="H866" s="17">
        <v>1</v>
      </c>
    </row>
    <row r="867" spans="1:8">
      <c r="A867" s="19">
        <v>56</v>
      </c>
      <c r="B867" s="18">
        <v>100000238738</v>
      </c>
      <c r="C867" s="19">
        <v>0</v>
      </c>
      <c r="D867" s="19" t="s">
        <v>1255</v>
      </c>
      <c r="E867" s="17" t="s">
        <v>2977</v>
      </c>
      <c r="F867" s="20">
        <v>55528</v>
      </c>
      <c r="G867" s="20">
        <v>-55527</v>
      </c>
      <c r="H867" s="17">
        <v>1</v>
      </c>
    </row>
    <row r="868" spans="1:8">
      <c r="A868" s="19">
        <v>57</v>
      </c>
      <c r="B868" s="18">
        <v>100000238739</v>
      </c>
      <c r="C868" s="19">
        <v>0</v>
      </c>
      <c r="D868" s="19" t="s">
        <v>1255</v>
      </c>
      <c r="E868" s="17" t="s">
        <v>2978</v>
      </c>
      <c r="F868" s="20">
        <v>55528</v>
      </c>
      <c r="G868" s="20">
        <v>-55527</v>
      </c>
      <c r="H868" s="17">
        <v>1</v>
      </c>
    </row>
    <row r="869" spans="1:8">
      <c r="A869" s="19">
        <v>58</v>
      </c>
      <c r="B869" s="18">
        <v>100000238740</v>
      </c>
      <c r="C869" s="19">
        <v>0</v>
      </c>
      <c r="D869" s="19" t="s">
        <v>1255</v>
      </c>
      <c r="E869" s="17" t="s">
        <v>2979</v>
      </c>
      <c r="F869" s="20">
        <v>55528</v>
      </c>
      <c r="G869" s="20">
        <v>-55527</v>
      </c>
      <c r="H869" s="17">
        <v>1</v>
      </c>
    </row>
    <row r="870" spans="1:8">
      <c r="A870" s="19">
        <v>59</v>
      </c>
      <c r="B870" s="18">
        <v>100000238741</v>
      </c>
      <c r="C870" s="19">
        <v>0</v>
      </c>
      <c r="D870" s="19" t="s">
        <v>1255</v>
      </c>
      <c r="E870" s="17" t="s">
        <v>2980</v>
      </c>
      <c r="F870" s="20">
        <v>55528</v>
      </c>
      <c r="G870" s="20">
        <v>-55527</v>
      </c>
      <c r="H870" s="17">
        <v>1</v>
      </c>
    </row>
    <row r="871" spans="1:8">
      <c r="A871" s="19">
        <v>60</v>
      </c>
      <c r="B871" s="18">
        <v>100000238742</v>
      </c>
      <c r="C871" s="19">
        <v>0</v>
      </c>
      <c r="D871" s="19" t="s">
        <v>1255</v>
      </c>
      <c r="E871" s="17" t="s">
        <v>2981</v>
      </c>
      <c r="F871" s="20">
        <v>55528</v>
      </c>
      <c r="G871" s="20">
        <v>-55527</v>
      </c>
      <c r="H871" s="17">
        <v>1</v>
      </c>
    </row>
    <row r="872" spans="1:8">
      <c r="A872" s="19">
        <v>61</v>
      </c>
      <c r="B872" s="18">
        <v>100000238743</v>
      </c>
      <c r="C872" s="19">
        <v>0</v>
      </c>
      <c r="D872" s="19" t="s">
        <v>1255</v>
      </c>
      <c r="E872" s="17" t="s">
        <v>2982</v>
      </c>
      <c r="F872" s="20">
        <v>55528</v>
      </c>
      <c r="G872" s="20">
        <v>-55527</v>
      </c>
      <c r="H872" s="17">
        <v>1</v>
      </c>
    </row>
    <row r="873" spans="1:8">
      <c r="A873" s="19">
        <v>62</v>
      </c>
      <c r="B873" s="18">
        <v>100000238744</v>
      </c>
      <c r="C873" s="19">
        <v>0</v>
      </c>
      <c r="D873" s="19" t="s">
        <v>1255</v>
      </c>
      <c r="E873" s="17" t="s">
        <v>2983</v>
      </c>
      <c r="F873" s="20">
        <v>55528</v>
      </c>
      <c r="G873" s="20">
        <v>-55527</v>
      </c>
      <c r="H873" s="17">
        <v>1</v>
      </c>
    </row>
    <row r="874" spans="1:8">
      <c r="A874" s="19">
        <v>63</v>
      </c>
      <c r="B874" s="18">
        <v>100000238745</v>
      </c>
      <c r="C874" s="19">
        <v>0</v>
      </c>
      <c r="D874" s="19" t="s">
        <v>1255</v>
      </c>
      <c r="E874" s="17" t="s">
        <v>2984</v>
      </c>
      <c r="F874" s="20">
        <v>55528</v>
      </c>
      <c r="G874" s="20">
        <v>-55527</v>
      </c>
      <c r="H874" s="17">
        <v>1</v>
      </c>
    </row>
    <row r="875" spans="1:8">
      <c r="A875" s="19">
        <v>64</v>
      </c>
      <c r="B875" s="18">
        <v>100000238746</v>
      </c>
      <c r="C875" s="19">
        <v>0</v>
      </c>
      <c r="D875" s="19" t="s">
        <v>1255</v>
      </c>
      <c r="E875" s="17" t="s">
        <v>2985</v>
      </c>
      <c r="F875" s="20">
        <v>55528</v>
      </c>
      <c r="G875" s="20">
        <v>-55527</v>
      </c>
      <c r="H875" s="17">
        <v>1</v>
      </c>
    </row>
    <row r="876" spans="1:8">
      <c r="A876" s="19">
        <v>65</v>
      </c>
      <c r="B876" s="18">
        <v>100000238747</v>
      </c>
      <c r="C876" s="19">
        <v>0</v>
      </c>
      <c r="D876" s="19" t="s">
        <v>1255</v>
      </c>
      <c r="E876" s="17" t="s">
        <v>2986</v>
      </c>
      <c r="F876" s="20">
        <v>55528</v>
      </c>
      <c r="G876" s="20">
        <v>-55527</v>
      </c>
      <c r="H876" s="17">
        <v>1</v>
      </c>
    </row>
    <row r="877" spans="1:8">
      <c r="A877" s="19">
        <v>66</v>
      </c>
      <c r="B877" s="18">
        <v>100000238748</v>
      </c>
      <c r="C877" s="19">
        <v>0</v>
      </c>
      <c r="D877" s="19" t="s">
        <v>1255</v>
      </c>
      <c r="E877" s="17" t="s">
        <v>2987</v>
      </c>
      <c r="F877" s="20">
        <v>55528</v>
      </c>
      <c r="G877" s="20">
        <v>-55527</v>
      </c>
      <c r="H877" s="17">
        <v>1</v>
      </c>
    </row>
    <row r="878" spans="1:8">
      <c r="A878" s="19">
        <v>67</v>
      </c>
      <c r="B878" s="18">
        <v>100000238749</v>
      </c>
      <c r="C878" s="19">
        <v>0</v>
      </c>
      <c r="D878" s="19" t="s">
        <v>1255</v>
      </c>
      <c r="E878" s="17" t="s">
        <v>2988</v>
      </c>
      <c r="F878" s="20">
        <v>55528</v>
      </c>
      <c r="G878" s="20">
        <v>-55527</v>
      </c>
      <c r="H878" s="17">
        <v>1</v>
      </c>
    </row>
    <row r="879" spans="1:8">
      <c r="A879" s="19">
        <v>68</v>
      </c>
      <c r="B879" s="18">
        <v>100000238750</v>
      </c>
      <c r="C879" s="19">
        <v>0</v>
      </c>
      <c r="D879" s="19" t="s">
        <v>1255</v>
      </c>
      <c r="E879" s="17" t="s">
        <v>2989</v>
      </c>
      <c r="F879" s="20">
        <v>55528</v>
      </c>
      <c r="G879" s="20">
        <v>-55527</v>
      </c>
      <c r="H879" s="17">
        <v>1</v>
      </c>
    </row>
    <row r="880" spans="1:8">
      <c r="A880" s="19">
        <v>69</v>
      </c>
      <c r="B880" s="18">
        <v>100000238751</v>
      </c>
      <c r="C880" s="19">
        <v>0</v>
      </c>
      <c r="D880" s="19" t="s">
        <v>1255</v>
      </c>
      <c r="E880" s="17" t="s">
        <v>2990</v>
      </c>
      <c r="F880" s="20">
        <v>55528</v>
      </c>
      <c r="G880" s="20">
        <v>-55527</v>
      </c>
      <c r="H880" s="17">
        <v>1</v>
      </c>
    </row>
    <row r="881" spans="1:8">
      <c r="A881" s="19">
        <v>70</v>
      </c>
      <c r="B881" s="18">
        <v>100000238752</v>
      </c>
      <c r="C881" s="19">
        <v>0</v>
      </c>
      <c r="D881" s="19" t="s">
        <v>1255</v>
      </c>
      <c r="E881" s="17" t="s">
        <v>2991</v>
      </c>
      <c r="F881" s="20">
        <v>55528</v>
      </c>
      <c r="G881" s="20">
        <v>-55527</v>
      </c>
      <c r="H881" s="17">
        <v>1</v>
      </c>
    </row>
    <row r="882" spans="1:8">
      <c r="A882" s="19">
        <v>71</v>
      </c>
      <c r="B882" s="18">
        <v>100000238753</v>
      </c>
      <c r="C882" s="19">
        <v>0</v>
      </c>
      <c r="D882" s="19" t="s">
        <v>1255</v>
      </c>
      <c r="E882" s="17" t="s">
        <v>2992</v>
      </c>
      <c r="F882" s="20">
        <v>55528</v>
      </c>
      <c r="G882" s="20">
        <v>-55527</v>
      </c>
      <c r="H882" s="17">
        <v>1</v>
      </c>
    </row>
    <row r="883" spans="1:8">
      <c r="A883" s="19">
        <v>72</v>
      </c>
      <c r="B883" s="18">
        <v>100000238754</v>
      </c>
      <c r="C883" s="19">
        <v>0</v>
      </c>
      <c r="D883" s="19" t="s">
        <v>1255</v>
      </c>
      <c r="E883" s="17" t="s">
        <v>2993</v>
      </c>
      <c r="F883" s="20">
        <v>55528</v>
      </c>
      <c r="G883" s="20">
        <v>-55527</v>
      </c>
      <c r="H883" s="17">
        <v>1</v>
      </c>
    </row>
    <row r="884" spans="1:8">
      <c r="A884" s="19">
        <v>73</v>
      </c>
      <c r="B884" s="18">
        <v>100000238755</v>
      </c>
      <c r="C884" s="19">
        <v>0</v>
      </c>
      <c r="D884" s="19" t="s">
        <v>1255</v>
      </c>
      <c r="E884" s="17" t="s">
        <v>2994</v>
      </c>
      <c r="F884" s="20">
        <v>55528</v>
      </c>
      <c r="G884" s="20">
        <v>-55527</v>
      </c>
      <c r="H884" s="17">
        <v>1</v>
      </c>
    </row>
    <row r="885" spans="1:8">
      <c r="A885" s="19">
        <v>74</v>
      </c>
      <c r="B885" s="18">
        <v>100000238756</v>
      </c>
      <c r="C885" s="19">
        <v>0</v>
      </c>
      <c r="D885" s="19" t="s">
        <v>1255</v>
      </c>
      <c r="E885" s="17" t="s">
        <v>2995</v>
      </c>
      <c r="F885" s="20">
        <v>55528</v>
      </c>
      <c r="G885" s="20">
        <v>-55527</v>
      </c>
      <c r="H885" s="17">
        <v>1</v>
      </c>
    </row>
    <row r="886" spans="1:8">
      <c r="A886" s="19">
        <v>75</v>
      </c>
      <c r="B886" s="18">
        <v>100000238757</v>
      </c>
      <c r="C886" s="19">
        <v>0</v>
      </c>
      <c r="D886" s="19" t="s">
        <v>1255</v>
      </c>
      <c r="E886" s="17" t="s">
        <v>2996</v>
      </c>
      <c r="F886" s="20">
        <v>55528</v>
      </c>
      <c r="G886" s="20">
        <v>-55527</v>
      </c>
      <c r="H886" s="17">
        <v>1</v>
      </c>
    </row>
    <row r="887" spans="1:8">
      <c r="A887" s="19">
        <v>76</v>
      </c>
      <c r="B887" s="18">
        <v>100000238758</v>
      </c>
      <c r="C887" s="19">
        <v>0</v>
      </c>
      <c r="D887" s="19" t="s">
        <v>1255</v>
      </c>
      <c r="E887" s="17" t="s">
        <v>2997</v>
      </c>
      <c r="F887" s="20">
        <v>55528</v>
      </c>
      <c r="G887" s="20">
        <v>-55527</v>
      </c>
      <c r="H887" s="17">
        <v>1</v>
      </c>
    </row>
    <row r="888" spans="1:8">
      <c r="A888" s="19">
        <v>77</v>
      </c>
      <c r="B888" s="18">
        <v>100000238759</v>
      </c>
      <c r="C888" s="19">
        <v>0</v>
      </c>
      <c r="D888" s="19" t="s">
        <v>1255</v>
      </c>
      <c r="E888" s="17" t="s">
        <v>2998</v>
      </c>
      <c r="F888" s="20">
        <v>55528</v>
      </c>
      <c r="G888" s="20">
        <v>-55527</v>
      </c>
      <c r="H888" s="17">
        <v>1</v>
      </c>
    </row>
    <row r="889" spans="1:8">
      <c r="A889" s="19">
        <v>78</v>
      </c>
      <c r="B889" s="18">
        <v>100000238760</v>
      </c>
      <c r="C889" s="19">
        <v>0</v>
      </c>
      <c r="D889" s="19" t="s">
        <v>1255</v>
      </c>
      <c r="E889" s="17" t="s">
        <v>2999</v>
      </c>
      <c r="F889" s="20">
        <v>55528</v>
      </c>
      <c r="G889" s="20">
        <v>-55527</v>
      </c>
      <c r="H889" s="17">
        <v>1</v>
      </c>
    </row>
    <row r="890" spans="1:8">
      <c r="A890" s="19">
        <v>79</v>
      </c>
      <c r="B890" s="18">
        <v>100000238761</v>
      </c>
      <c r="C890" s="19">
        <v>0</v>
      </c>
      <c r="D890" s="19" t="s">
        <v>1255</v>
      </c>
      <c r="E890" s="17" t="s">
        <v>3000</v>
      </c>
      <c r="F890" s="20">
        <v>55528</v>
      </c>
      <c r="G890" s="20">
        <v>-55527</v>
      </c>
      <c r="H890" s="17">
        <v>1</v>
      </c>
    </row>
    <row r="891" spans="1:8">
      <c r="A891" s="19">
        <v>80</v>
      </c>
      <c r="B891" s="18">
        <v>100000238762</v>
      </c>
      <c r="C891" s="19">
        <v>0</v>
      </c>
      <c r="D891" s="19" t="s">
        <v>1255</v>
      </c>
      <c r="E891" s="17" t="s">
        <v>3001</v>
      </c>
      <c r="F891" s="20">
        <v>55528</v>
      </c>
      <c r="G891" s="20">
        <v>-55527</v>
      </c>
      <c r="H891" s="17">
        <v>1</v>
      </c>
    </row>
    <row r="892" spans="1:8">
      <c r="A892" s="19">
        <v>81</v>
      </c>
      <c r="B892" s="18">
        <v>100000238763</v>
      </c>
      <c r="C892" s="19">
        <v>0</v>
      </c>
      <c r="D892" s="19" t="s">
        <v>1255</v>
      </c>
      <c r="E892" s="17" t="s">
        <v>3002</v>
      </c>
      <c r="F892" s="20">
        <v>55528</v>
      </c>
      <c r="G892" s="20">
        <v>-55527</v>
      </c>
      <c r="H892" s="17">
        <v>1</v>
      </c>
    </row>
    <row r="893" spans="1:8">
      <c r="A893" s="19">
        <v>82</v>
      </c>
      <c r="B893" s="18">
        <v>100000238764</v>
      </c>
      <c r="C893" s="19">
        <v>0</v>
      </c>
      <c r="D893" s="19" t="s">
        <v>1255</v>
      </c>
      <c r="E893" s="17" t="s">
        <v>3003</v>
      </c>
      <c r="F893" s="20">
        <v>55528</v>
      </c>
      <c r="G893" s="20">
        <v>-55527</v>
      </c>
      <c r="H893" s="17">
        <v>1</v>
      </c>
    </row>
    <row r="894" spans="1:8">
      <c r="A894" s="19">
        <v>83</v>
      </c>
      <c r="B894" s="18">
        <v>100000238765</v>
      </c>
      <c r="C894" s="19">
        <v>0</v>
      </c>
      <c r="D894" s="19" t="s">
        <v>1255</v>
      </c>
      <c r="E894" s="17" t="s">
        <v>3004</v>
      </c>
      <c r="F894" s="20">
        <v>55528</v>
      </c>
      <c r="G894" s="20">
        <v>-55527</v>
      </c>
      <c r="H894" s="17">
        <v>1</v>
      </c>
    </row>
    <row r="895" spans="1:8">
      <c r="A895" s="19">
        <v>84</v>
      </c>
      <c r="B895" s="18">
        <v>100000238766</v>
      </c>
      <c r="C895" s="19">
        <v>0</v>
      </c>
      <c r="D895" s="19" t="s">
        <v>1255</v>
      </c>
      <c r="E895" s="17" t="s">
        <v>3005</v>
      </c>
      <c r="F895" s="20">
        <v>55528</v>
      </c>
      <c r="G895" s="20">
        <v>-55527</v>
      </c>
      <c r="H895" s="17">
        <v>1</v>
      </c>
    </row>
    <row r="896" spans="1:8">
      <c r="A896" s="19">
        <v>85</v>
      </c>
      <c r="B896" s="18">
        <v>100000238767</v>
      </c>
      <c r="C896" s="19">
        <v>0</v>
      </c>
      <c r="D896" s="19" t="s">
        <v>1255</v>
      </c>
      <c r="E896" s="17" t="s">
        <v>3006</v>
      </c>
      <c r="F896" s="20">
        <v>55528</v>
      </c>
      <c r="G896" s="20">
        <v>-55527</v>
      </c>
      <c r="H896" s="17">
        <v>1</v>
      </c>
    </row>
    <row r="897" spans="1:8">
      <c r="A897" s="19">
        <v>86</v>
      </c>
      <c r="B897" s="18">
        <v>100000238768</v>
      </c>
      <c r="C897" s="19">
        <v>0</v>
      </c>
      <c r="D897" s="19" t="s">
        <v>1255</v>
      </c>
      <c r="E897" s="17" t="s">
        <v>3007</v>
      </c>
      <c r="F897" s="20">
        <v>55528</v>
      </c>
      <c r="G897" s="20">
        <v>-55527</v>
      </c>
      <c r="H897" s="17">
        <v>1</v>
      </c>
    </row>
    <row r="898" spans="1:8">
      <c r="A898" s="19">
        <v>87</v>
      </c>
      <c r="B898" s="18">
        <v>100000238769</v>
      </c>
      <c r="C898" s="19">
        <v>0</v>
      </c>
      <c r="D898" s="19" t="s">
        <v>1255</v>
      </c>
      <c r="E898" s="17" t="s">
        <v>3008</v>
      </c>
      <c r="F898" s="20">
        <v>55528</v>
      </c>
      <c r="G898" s="20">
        <v>-55527</v>
      </c>
      <c r="H898" s="17">
        <v>1</v>
      </c>
    </row>
    <row r="899" spans="1:8">
      <c r="A899" s="19">
        <v>88</v>
      </c>
      <c r="B899" s="18">
        <v>100000238770</v>
      </c>
      <c r="C899" s="19">
        <v>0</v>
      </c>
      <c r="D899" s="19" t="s">
        <v>1255</v>
      </c>
      <c r="E899" s="17" t="s">
        <v>3009</v>
      </c>
      <c r="F899" s="20">
        <v>55528</v>
      </c>
      <c r="G899" s="20">
        <v>-55527</v>
      </c>
      <c r="H899" s="17">
        <v>1</v>
      </c>
    </row>
    <row r="900" spans="1:8">
      <c r="A900" s="19">
        <v>89</v>
      </c>
      <c r="B900" s="18">
        <v>100000238771</v>
      </c>
      <c r="C900" s="19">
        <v>0</v>
      </c>
      <c r="D900" s="19" t="s">
        <v>1255</v>
      </c>
      <c r="E900" s="17" t="s">
        <v>3010</v>
      </c>
      <c r="F900" s="20">
        <v>55528</v>
      </c>
      <c r="G900" s="20">
        <v>-55527</v>
      </c>
      <c r="H900" s="17">
        <v>1</v>
      </c>
    </row>
    <row r="901" spans="1:8">
      <c r="A901" s="19">
        <v>90</v>
      </c>
      <c r="B901" s="18">
        <v>100000238772</v>
      </c>
      <c r="C901" s="19">
        <v>0</v>
      </c>
      <c r="D901" s="19" t="s">
        <v>1255</v>
      </c>
      <c r="E901" s="17" t="s">
        <v>3011</v>
      </c>
      <c r="F901" s="20">
        <v>55528</v>
      </c>
      <c r="G901" s="20">
        <v>-55527</v>
      </c>
      <c r="H901" s="17">
        <v>1</v>
      </c>
    </row>
    <row r="902" spans="1:8">
      <c r="A902" s="19">
        <v>91</v>
      </c>
      <c r="B902" s="18">
        <v>100000238773</v>
      </c>
      <c r="C902" s="19">
        <v>0</v>
      </c>
      <c r="D902" s="19" t="s">
        <v>1255</v>
      </c>
      <c r="E902" s="17" t="s">
        <v>3012</v>
      </c>
      <c r="F902" s="20">
        <v>55528</v>
      </c>
      <c r="G902" s="20">
        <v>-55527</v>
      </c>
      <c r="H902" s="17">
        <v>1</v>
      </c>
    </row>
    <row r="903" spans="1:8">
      <c r="A903" s="19">
        <v>92</v>
      </c>
      <c r="B903" s="18">
        <v>100000238774</v>
      </c>
      <c r="C903" s="19">
        <v>0</v>
      </c>
      <c r="D903" s="19" t="s">
        <v>1255</v>
      </c>
      <c r="E903" s="17" t="s">
        <v>3013</v>
      </c>
      <c r="F903" s="20">
        <v>55528</v>
      </c>
      <c r="G903" s="20">
        <v>-55527</v>
      </c>
      <c r="H903" s="17">
        <v>1</v>
      </c>
    </row>
    <row r="904" spans="1:8">
      <c r="A904" s="19">
        <v>93</v>
      </c>
      <c r="B904" s="18">
        <v>100000238775</v>
      </c>
      <c r="C904" s="19">
        <v>0</v>
      </c>
      <c r="D904" s="19" t="s">
        <v>1255</v>
      </c>
      <c r="E904" s="17" t="s">
        <v>3014</v>
      </c>
      <c r="F904" s="20">
        <v>55528</v>
      </c>
      <c r="G904" s="20">
        <v>-55527</v>
      </c>
      <c r="H904" s="17">
        <v>1</v>
      </c>
    </row>
    <row r="905" spans="1:8">
      <c r="A905" s="19">
        <v>94</v>
      </c>
      <c r="B905" s="18">
        <v>100000238776</v>
      </c>
      <c r="C905" s="19">
        <v>0</v>
      </c>
      <c r="D905" s="19" t="s">
        <v>1255</v>
      </c>
      <c r="E905" s="17" t="s">
        <v>3015</v>
      </c>
      <c r="F905" s="20">
        <v>55528</v>
      </c>
      <c r="G905" s="20">
        <v>-55527</v>
      </c>
      <c r="H905" s="17">
        <v>1</v>
      </c>
    </row>
    <row r="906" spans="1:8">
      <c r="A906" s="19">
        <v>95</v>
      </c>
      <c r="B906" s="18">
        <v>100000238777</v>
      </c>
      <c r="C906" s="19">
        <v>0</v>
      </c>
      <c r="D906" s="19" t="s">
        <v>1255</v>
      </c>
      <c r="E906" s="17" t="s">
        <v>3016</v>
      </c>
      <c r="F906" s="20">
        <v>55528</v>
      </c>
      <c r="G906" s="20">
        <v>-55527</v>
      </c>
      <c r="H906" s="17">
        <v>1</v>
      </c>
    </row>
    <row r="907" spans="1:8">
      <c r="A907" s="19">
        <v>96</v>
      </c>
      <c r="B907" s="18">
        <v>100000238778</v>
      </c>
      <c r="C907" s="19">
        <v>0</v>
      </c>
      <c r="D907" s="19" t="s">
        <v>1255</v>
      </c>
      <c r="E907" s="17" t="s">
        <v>3017</v>
      </c>
      <c r="F907" s="20">
        <v>55528</v>
      </c>
      <c r="G907" s="20">
        <v>-55527</v>
      </c>
      <c r="H907" s="17">
        <v>1</v>
      </c>
    </row>
    <row r="908" spans="1:8">
      <c r="A908" s="19">
        <v>97</v>
      </c>
      <c r="B908" s="18">
        <v>100000238779</v>
      </c>
      <c r="C908" s="19">
        <v>0</v>
      </c>
      <c r="D908" s="19" t="s">
        <v>1255</v>
      </c>
      <c r="E908" s="17" t="s">
        <v>3018</v>
      </c>
      <c r="F908" s="20">
        <v>55528</v>
      </c>
      <c r="G908" s="20">
        <v>-55527</v>
      </c>
      <c r="H908" s="17">
        <v>1</v>
      </c>
    </row>
    <row r="909" spans="1:8">
      <c r="A909" s="19">
        <v>98</v>
      </c>
      <c r="B909" s="18">
        <v>100000238780</v>
      </c>
      <c r="C909" s="19">
        <v>0</v>
      </c>
      <c r="D909" s="19" t="s">
        <v>1255</v>
      </c>
      <c r="E909" s="17" t="s">
        <v>3019</v>
      </c>
      <c r="F909" s="20">
        <v>55528</v>
      </c>
      <c r="G909" s="20">
        <v>-55527</v>
      </c>
      <c r="H909" s="17">
        <v>1</v>
      </c>
    </row>
    <row r="910" spans="1:8">
      <c r="A910" s="19">
        <v>99</v>
      </c>
      <c r="B910" s="18">
        <v>100000238781</v>
      </c>
      <c r="C910" s="19">
        <v>0</v>
      </c>
      <c r="D910" s="19" t="s">
        <v>1255</v>
      </c>
      <c r="E910" s="17" t="s">
        <v>3020</v>
      </c>
      <c r="F910" s="20">
        <v>55528</v>
      </c>
      <c r="G910" s="20">
        <v>-55527</v>
      </c>
      <c r="H910" s="17">
        <v>1</v>
      </c>
    </row>
    <row r="911" spans="1:8">
      <c r="A911" s="19">
        <v>100</v>
      </c>
      <c r="B911" s="18">
        <v>100000238782</v>
      </c>
      <c r="C911" s="19">
        <v>0</v>
      </c>
      <c r="D911" s="19" t="s">
        <v>1255</v>
      </c>
      <c r="E911" s="17" t="s">
        <v>3021</v>
      </c>
      <c r="F911" s="20">
        <v>55528</v>
      </c>
      <c r="G911" s="20">
        <v>-55527</v>
      </c>
      <c r="H911" s="17">
        <v>1</v>
      </c>
    </row>
    <row r="912" spans="1:8">
      <c r="A912" s="19">
        <v>101</v>
      </c>
      <c r="B912" s="18">
        <v>100000238783</v>
      </c>
      <c r="C912" s="19">
        <v>0</v>
      </c>
      <c r="D912" s="19" t="s">
        <v>1255</v>
      </c>
      <c r="E912" s="17" t="s">
        <v>3022</v>
      </c>
      <c r="F912" s="20">
        <v>55528</v>
      </c>
      <c r="G912" s="20">
        <v>-55527</v>
      </c>
      <c r="H912" s="17">
        <v>1</v>
      </c>
    </row>
    <row r="913" spans="1:8">
      <c r="A913" s="19">
        <v>102</v>
      </c>
      <c r="B913" s="18">
        <v>100000238784</v>
      </c>
      <c r="C913" s="19">
        <v>0</v>
      </c>
      <c r="D913" s="19" t="s">
        <v>1255</v>
      </c>
      <c r="E913" s="17" t="s">
        <v>3023</v>
      </c>
      <c r="F913" s="20">
        <v>55528</v>
      </c>
      <c r="G913" s="20">
        <v>-55527</v>
      </c>
      <c r="H913" s="17">
        <v>1</v>
      </c>
    </row>
    <row r="914" spans="1:8">
      <c r="A914" s="19">
        <v>103</v>
      </c>
      <c r="B914" s="18">
        <v>100000238785</v>
      </c>
      <c r="C914" s="19">
        <v>0</v>
      </c>
      <c r="D914" s="19" t="s">
        <v>1255</v>
      </c>
      <c r="E914" s="17" t="s">
        <v>3024</v>
      </c>
      <c r="F914" s="20">
        <v>55528</v>
      </c>
      <c r="G914" s="20">
        <v>-55527</v>
      </c>
      <c r="H914" s="17">
        <v>1</v>
      </c>
    </row>
    <row r="915" spans="1:8">
      <c r="A915" s="19">
        <v>104</v>
      </c>
      <c r="B915" s="18">
        <v>100000238786</v>
      </c>
      <c r="C915" s="19">
        <v>0</v>
      </c>
      <c r="D915" s="19" t="s">
        <v>1255</v>
      </c>
      <c r="E915" s="17" t="s">
        <v>3025</v>
      </c>
      <c r="F915" s="20">
        <v>55528</v>
      </c>
      <c r="G915" s="20">
        <v>-55527</v>
      </c>
      <c r="H915" s="17">
        <v>1</v>
      </c>
    </row>
    <row r="916" spans="1:8">
      <c r="A916" s="19">
        <v>105</v>
      </c>
      <c r="B916" s="18">
        <v>100000238787</v>
      </c>
      <c r="C916" s="19">
        <v>0</v>
      </c>
      <c r="D916" s="19" t="s">
        <v>1255</v>
      </c>
      <c r="E916" s="17" t="s">
        <v>3026</v>
      </c>
      <c r="F916" s="20">
        <v>55528</v>
      </c>
      <c r="G916" s="20">
        <v>-55527</v>
      </c>
      <c r="H916" s="17">
        <v>1</v>
      </c>
    </row>
    <row r="917" spans="1:8">
      <c r="A917" s="19">
        <v>106</v>
      </c>
      <c r="B917" s="18">
        <v>100000238788</v>
      </c>
      <c r="C917" s="19">
        <v>0</v>
      </c>
      <c r="D917" s="19" t="s">
        <v>1255</v>
      </c>
      <c r="E917" s="17" t="s">
        <v>3027</v>
      </c>
      <c r="F917" s="20">
        <v>55528</v>
      </c>
      <c r="G917" s="20">
        <v>-55527</v>
      </c>
      <c r="H917" s="17">
        <v>1</v>
      </c>
    </row>
    <row r="918" spans="1:8">
      <c r="A918" s="19">
        <v>107</v>
      </c>
      <c r="B918" s="18">
        <v>100000238789</v>
      </c>
      <c r="C918" s="19">
        <v>0</v>
      </c>
      <c r="D918" s="19" t="s">
        <v>1255</v>
      </c>
      <c r="E918" s="17" t="s">
        <v>3028</v>
      </c>
      <c r="F918" s="20">
        <v>55528</v>
      </c>
      <c r="G918" s="20">
        <v>-55527</v>
      </c>
      <c r="H918" s="17">
        <v>1</v>
      </c>
    </row>
    <row r="919" spans="1:8">
      <c r="A919" s="19">
        <v>108</v>
      </c>
      <c r="B919" s="18">
        <v>100000238790</v>
      </c>
      <c r="C919" s="19">
        <v>0</v>
      </c>
      <c r="D919" s="19" t="s">
        <v>1255</v>
      </c>
      <c r="E919" s="17" t="s">
        <v>3029</v>
      </c>
      <c r="F919" s="20">
        <v>55528</v>
      </c>
      <c r="G919" s="20">
        <v>-55527</v>
      </c>
      <c r="H919" s="17">
        <v>1</v>
      </c>
    </row>
    <row r="920" spans="1:8">
      <c r="A920" s="19">
        <v>109</v>
      </c>
      <c r="B920" s="18">
        <v>100000238791</v>
      </c>
      <c r="C920" s="19">
        <v>0</v>
      </c>
      <c r="D920" s="19" t="s">
        <v>1255</v>
      </c>
      <c r="E920" s="17" t="s">
        <v>3030</v>
      </c>
      <c r="F920" s="20">
        <v>55528</v>
      </c>
      <c r="G920" s="20">
        <v>-55527</v>
      </c>
      <c r="H920" s="17">
        <v>1</v>
      </c>
    </row>
    <row r="921" spans="1:8">
      <c r="A921" s="19">
        <v>110</v>
      </c>
      <c r="B921" s="18">
        <v>100000238792</v>
      </c>
      <c r="C921" s="19">
        <v>0</v>
      </c>
      <c r="D921" s="19" t="s">
        <v>1255</v>
      </c>
      <c r="E921" s="17" t="s">
        <v>3031</v>
      </c>
      <c r="F921" s="20">
        <v>55528</v>
      </c>
      <c r="G921" s="20">
        <v>-55527</v>
      </c>
      <c r="H921" s="17">
        <v>1</v>
      </c>
    </row>
    <row r="922" spans="1:8">
      <c r="A922" s="19">
        <v>111</v>
      </c>
      <c r="B922" s="18">
        <v>100000238793</v>
      </c>
      <c r="C922" s="19">
        <v>0</v>
      </c>
      <c r="D922" s="19" t="s">
        <v>1255</v>
      </c>
      <c r="E922" s="17" t="s">
        <v>3032</v>
      </c>
      <c r="F922" s="20">
        <v>55528</v>
      </c>
      <c r="G922" s="20">
        <v>-55527</v>
      </c>
      <c r="H922" s="17">
        <v>1</v>
      </c>
    </row>
    <row r="923" spans="1:8">
      <c r="A923" s="19">
        <v>112</v>
      </c>
      <c r="B923" s="18">
        <v>100000238794</v>
      </c>
      <c r="C923" s="19">
        <v>0</v>
      </c>
      <c r="D923" s="19" t="s">
        <v>1255</v>
      </c>
      <c r="E923" s="17" t="s">
        <v>3033</v>
      </c>
      <c r="F923" s="20">
        <v>55528</v>
      </c>
      <c r="G923" s="20">
        <v>-55527</v>
      </c>
      <c r="H923" s="17">
        <v>1</v>
      </c>
    </row>
    <row r="924" spans="1:8">
      <c r="A924" s="19">
        <v>113</v>
      </c>
      <c r="B924" s="18">
        <v>100000238795</v>
      </c>
      <c r="C924" s="19">
        <v>0</v>
      </c>
      <c r="D924" s="19" t="s">
        <v>1255</v>
      </c>
      <c r="E924" s="17" t="s">
        <v>3034</v>
      </c>
      <c r="F924" s="20">
        <v>55528</v>
      </c>
      <c r="G924" s="20">
        <v>-55527</v>
      </c>
      <c r="H924" s="17">
        <v>1</v>
      </c>
    </row>
    <row r="925" spans="1:8">
      <c r="A925" s="19">
        <v>114</v>
      </c>
      <c r="B925" s="18">
        <v>100000238796</v>
      </c>
      <c r="C925" s="19">
        <v>0</v>
      </c>
      <c r="D925" s="19" t="s">
        <v>1255</v>
      </c>
      <c r="E925" s="17" t="s">
        <v>3035</v>
      </c>
      <c r="F925" s="20">
        <v>55528</v>
      </c>
      <c r="G925" s="20">
        <v>-55527</v>
      </c>
      <c r="H925" s="17">
        <v>1</v>
      </c>
    </row>
    <row r="926" spans="1:8">
      <c r="A926" s="19">
        <v>115</v>
      </c>
      <c r="B926" s="18">
        <v>100000238797</v>
      </c>
      <c r="C926" s="19">
        <v>0</v>
      </c>
      <c r="D926" s="19" t="s">
        <v>1255</v>
      </c>
      <c r="E926" s="17" t="s">
        <v>3036</v>
      </c>
      <c r="F926" s="20">
        <v>55528</v>
      </c>
      <c r="G926" s="20">
        <v>-55527</v>
      </c>
      <c r="H926" s="17">
        <v>1</v>
      </c>
    </row>
    <row r="927" spans="1:8">
      <c r="A927" s="19">
        <v>116</v>
      </c>
      <c r="B927" s="18">
        <v>100000238798</v>
      </c>
      <c r="C927" s="19">
        <v>0</v>
      </c>
      <c r="D927" s="19" t="s">
        <v>1255</v>
      </c>
      <c r="E927" s="17" t="s">
        <v>3037</v>
      </c>
      <c r="F927" s="20">
        <v>55528</v>
      </c>
      <c r="G927" s="20">
        <v>-55527</v>
      </c>
      <c r="H927" s="17">
        <v>1</v>
      </c>
    </row>
    <row r="928" spans="1:8">
      <c r="A928" s="19">
        <v>117</v>
      </c>
      <c r="B928" s="18">
        <v>100000238799</v>
      </c>
      <c r="C928" s="19">
        <v>0</v>
      </c>
      <c r="D928" s="19" t="s">
        <v>1255</v>
      </c>
      <c r="E928" s="17" t="s">
        <v>3038</v>
      </c>
      <c r="F928" s="20">
        <v>55528</v>
      </c>
      <c r="G928" s="20">
        <v>-55527</v>
      </c>
      <c r="H928" s="17">
        <v>1</v>
      </c>
    </row>
    <row r="929" spans="1:8">
      <c r="A929" s="19">
        <v>118</v>
      </c>
      <c r="B929" s="18">
        <v>100000238800</v>
      </c>
      <c r="C929" s="19">
        <v>0</v>
      </c>
      <c r="D929" s="19" t="s">
        <v>1255</v>
      </c>
      <c r="E929" s="17" t="s">
        <v>3039</v>
      </c>
      <c r="F929" s="20">
        <v>55528</v>
      </c>
      <c r="G929" s="20">
        <v>-55527</v>
      </c>
      <c r="H929" s="17">
        <v>1</v>
      </c>
    </row>
    <row r="930" spans="1:8">
      <c r="A930" s="19">
        <v>119</v>
      </c>
      <c r="B930" s="18">
        <v>100000238801</v>
      </c>
      <c r="C930" s="19">
        <v>0</v>
      </c>
      <c r="D930" s="19" t="s">
        <v>1255</v>
      </c>
      <c r="E930" s="17" t="s">
        <v>3040</v>
      </c>
      <c r="F930" s="20">
        <v>55528</v>
      </c>
      <c r="G930" s="20">
        <v>-55527</v>
      </c>
      <c r="H930" s="17">
        <v>1</v>
      </c>
    </row>
    <row r="931" spans="1:8">
      <c r="A931" s="19">
        <v>120</v>
      </c>
      <c r="B931" s="18">
        <v>100000238802</v>
      </c>
      <c r="C931" s="19">
        <v>0</v>
      </c>
      <c r="D931" s="19" t="s">
        <v>1255</v>
      </c>
      <c r="E931" s="17" t="s">
        <v>3041</v>
      </c>
      <c r="F931" s="20">
        <v>55528</v>
      </c>
      <c r="G931" s="20">
        <v>-55527</v>
      </c>
      <c r="H931" s="17">
        <v>1</v>
      </c>
    </row>
    <row r="932" spans="1:8">
      <c r="A932" s="19">
        <v>121</v>
      </c>
      <c r="B932" s="18">
        <v>100000238803</v>
      </c>
      <c r="C932" s="19">
        <v>0</v>
      </c>
      <c r="D932" s="19" t="s">
        <v>1255</v>
      </c>
      <c r="E932" s="17" t="s">
        <v>3042</v>
      </c>
      <c r="F932" s="20">
        <v>55528</v>
      </c>
      <c r="G932" s="20">
        <v>-55527</v>
      </c>
      <c r="H932" s="17">
        <v>1</v>
      </c>
    </row>
    <row r="933" spans="1:8">
      <c r="A933" s="19">
        <v>122</v>
      </c>
      <c r="B933" s="18">
        <v>100000238804</v>
      </c>
      <c r="C933" s="19">
        <v>0</v>
      </c>
      <c r="D933" s="19" t="s">
        <v>1255</v>
      </c>
      <c r="E933" s="17" t="s">
        <v>3043</v>
      </c>
      <c r="F933" s="20">
        <v>55528</v>
      </c>
      <c r="G933" s="20">
        <v>-55527</v>
      </c>
      <c r="H933" s="17">
        <v>1</v>
      </c>
    </row>
    <row r="934" spans="1:8">
      <c r="A934" s="19">
        <v>123</v>
      </c>
      <c r="B934" s="18">
        <v>100000238805</v>
      </c>
      <c r="C934" s="19">
        <v>0</v>
      </c>
      <c r="D934" s="19" t="s">
        <v>1255</v>
      </c>
      <c r="E934" s="17" t="s">
        <v>3044</v>
      </c>
      <c r="F934" s="20">
        <v>55528</v>
      </c>
      <c r="G934" s="20">
        <v>-55527</v>
      </c>
      <c r="H934" s="17">
        <v>1</v>
      </c>
    </row>
    <row r="935" spans="1:8">
      <c r="A935" s="19">
        <v>124</v>
      </c>
      <c r="B935" s="18">
        <v>100000238806</v>
      </c>
      <c r="C935" s="19">
        <v>0</v>
      </c>
      <c r="D935" s="19" t="s">
        <v>1255</v>
      </c>
      <c r="E935" s="17" t="s">
        <v>3045</v>
      </c>
      <c r="F935" s="20">
        <v>55528</v>
      </c>
      <c r="G935" s="20">
        <v>-55527</v>
      </c>
      <c r="H935" s="17">
        <v>1</v>
      </c>
    </row>
    <row r="936" spans="1:8">
      <c r="A936" s="19">
        <v>125</v>
      </c>
      <c r="B936" s="18">
        <v>100000238807</v>
      </c>
      <c r="C936" s="19">
        <v>0</v>
      </c>
      <c r="D936" s="19" t="s">
        <v>1255</v>
      </c>
      <c r="E936" s="17" t="s">
        <v>3046</v>
      </c>
      <c r="F936" s="20">
        <v>55528</v>
      </c>
      <c r="G936" s="20">
        <v>-55527</v>
      </c>
      <c r="H936" s="17">
        <v>1</v>
      </c>
    </row>
    <row r="937" spans="1:8">
      <c r="A937" s="19">
        <v>126</v>
      </c>
      <c r="B937" s="18">
        <v>100000238808</v>
      </c>
      <c r="C937" s="19">
        <v>0</v>
      </c>
      <c r="D937" s="19" t="s">
        <v>1255</v>
      </c>
      <c r="E937" s="17" t="s">
        <v>3047</v>
      </c>
      <c r="F937" s="20">
        <v>55528</v>
      </c>
      <c r="G937" s="20">
        <v>-55527</v>
      </c>
      <c r="H937" s="17">
        <v>1</v>
      </c>
    </row>
    <row r="938" spans="1:8">
      <c r="A938" s="19">
        <v>127</v>
      </c>
      <c r="B938" s="18">
        <v>100000238809</v>
      </c>
      <c r="C938" s="19">
        <v>0</v>
      </c>
      <c r="D938" s="19" t="s">
        <v>1255</v>
      </c>
      <c r="E938" s="17" t="s">
        <v>3048</v>
      </c>
      <c r="F938" s="20">
        <v>55528</v>
      </c>
      <c r="G938" s="20">
        <v>-55527</v>
      </c>
      <c r="H938" s="17">
        <v>1</v>
      </c>
    </row>
    <row r="939" spans="1:8">
      <c r="A939" s="19">
        <v>128</v>
      </c>
      <c r="B939" s="18">
        <v>100000238810</v>
      </c>
      <c r="C939" s="19">
        <v>0</v>
      </c>
      <c r="D939" s="19" t="s">
        <v>1255</v>
      </c>
      <c r="E939" s="17" t="s">
        <v>3049</v>
      </c>
      <c r="F939" s="20">
        <v>55528</v>
      </c>
      <c r="G939" s="20">
        <v>-55527</v>
      </c>
      <c r="H939" s="17">
        <v>1</v>
      </c>
    </row>
    <row r="940" spans="1:8">
      <c r="A940" s="19">
        <v>129</v>
      </c>
      <c r="B940" s="18">
        <v>100000238811</v>
      </c>
      <c r="C940" s="19">
        <v>0</v>
      </c>
      <c r="D940" s="19" t="s">
        <v>1255</v>
      </c>
      <c r="E940" s="17" t="s">
        <v>3050</v>
      </c>
      <c r="F940" s="20">
        <v>55528</v>
      </c>
      <c r="G940" s="20">
        <v>-55527</v>
      </c>
      <c r="H940" s="17">
        <v>1</v>
      </c>
    </row>
    <row r="941" spans="1:8">
      <c r="A941" s="19">
        <v>130</v>
      </c>
      <c r="B941" s="18">
        <v>100000238812</v>
      </c>
      <c r="C941" s="19">
        <v>0</v>
      </c>
      <c r="D941" s="19" t="s">
        <v>1255</v>
      </c>
      <c r="E941" s="17" t="s">
        <v>3051</v>
      </c>
      <c r="F941" s="20">
        <v>55528</v>
      </c>
      <c r="G941" s="20">
        <v>-55527</v>
      </c>
      <c r="H941" s="17">
        <v>1</v>
      </c>
    </row>
    <row r="942" spans="1:8">
      <c r="A942" s="19">
        <v>131</v>
      </c>
      <c r="B942" s="18">
        <v>100000238813</v>
      </c>
      <c r="C942" s="19">
        <v>0</v>
      </c>
      <c r="D942" s="19" t="s">
        <v>1255</v>
      </c>
      <c r="E942" s="17" t="s">
        <v>3052</v>
      </c>
      <c r="F942" s="20">
        <v>55528</v>
      </c>
      <c r="G942" s="20">
        <v>-55527</v>
      </c>
      <c r="H942" s="17">
        <v>1</v>
      </c>
    </row>
    <row r="943" spans="1:8">
      <c r="A943" s="19">
        <v>132</v>
      </c>
      <c r="B943" s="18">
        <v>100000238814</v>
      </c>
      <c r="C943" s="19">
        <v>0</v>
      </c>
      <c r="D943" s="19" t="s">
        <v>1255</v>
      </c>
      <c r="E943" s="17" t="s">
        <v>3053</v>
      </c>
      <c r="F943" s="20">
        <v>55528</v>
      </c>
      <c r="G943" s="20">
        <v>-55527</v>
      </c>
      <c r="H943" s="17">
        <v>1</v>
      </c>
    </row>
    <row r="944" spans="1:8">
      <c r="A944" s="19">
        <v>133</v>
      </c>
      <c r="B944" s="18">
        <v>100000238815</v>
      </c>
      <c r="C944" s="19">
        <v>0</v>
      </c>
      <c r="D944" s="19" t="s">
        <v>1255</v>
      </c>
      <c r="E944" s="17" t="s">
        <v>3054</v>
      </c>
      <c r="F944" s="20">
        <v>55528</v>
      </c>
      <c r="G944" s="20">
        <v>-55527</v>
      </c>
      <c r="H944" s="17">
        <v>1</v>
      </c>
    </row>
    <row r="945" spans="1:8">
      <c r="A945" s="19">
        <v>134</v>
      </c>
      <c r="B945" s="18">
        <v>100000238816</v>
      </c>
      <c r="C945" s="19">
        <v>0</v>
      </c>
      <c r="D945" s="19" t="s">
        <v>1255</v>
      </c>
      <c r="E945" s="17" t="s">
        <v>3055</v>
      </c>
      <c r="F945" s="20">
        <v>55528</v>
      </c>
      <c r="G945" s="20">
        <v>-55527</v>
      </c>
      <c r="H945" s="17">
        <v>1</v>
      </c>
    </row>
    <row r="946" spans="1:8">
      <c r="A946" s="19">
        <v>135</v>
      </c>
      <c r="B946" s="18">
        <v>100000238817</v>
      </c>
      <c r="C946" s="19">
        <v>0</v>
      </c>
      <c r="D946" s="19" t="s">
        <v>1255</v>
      </c>
      <c r="E946" s="17" t="s">
        <v>3056</v>
      </c>
      <c r="F946" s="20">
        <v>55528</v>
      </c>
      <c r="G946" s="20">
        <v>-55527</v>
      </c>
      <c r="H946" s="17">
        <v>1</v>
      </c>
    </row>
    <row r="947" spans="1:8">
      <c r="A947" s="19">
        <v>136</v>
      </c>
      <c r="B947" s="18">
        <v>100000238818</v>
      </c>
      <c r="C947" s="19">
        <v>0</v>
      </c>
      <c r="D947" s="19" t="s">
        <v>1255</v>
      </c>
      <c r="E947" s="17" t="s">
        <v>3057</v>
      </c>
      <c r="F947" s="20">
        <v>55528</v>
      </c>
      <c r="G947" s="20">
        <v>-55527</v>
      </c>
      <c r="H947" s="17">
        <v>1</v>
      </c>
    </row>
    <row r="948" spans="1:8">
      <c r="A948" s="19">
        <v>137</v>
      </c>
      <c r="B948" s="18">
        <v>100000238819</v>
      </c>
      <c r="C948" s="19">
        <v>0</v>
      </c>
      <c r="D948" s="19" t="s">
        <v>1255</v>
      </c>
      <c r="E948" s="17" t="s">
        <v>3058</v>
      </c>
      <c r="F948" s="20">
        <v>55528</v>
      </c>
      <c r="G948" s="20">
        <v>-55527</v>
      </c>
      <c r="H948" s="17">
        <v>1</v>
      </c>
    </row>
    <row r="949" spans="1:8">
      <c r="A949" s="19">
        <v>138</v>
      </c>
      <c r="B949" s="18">
        <v>100000238820</v>
      </c>
      <c r="C949" s="19">
        <v>0</v>
      </c>
      <c r="D949" s="19" t="s">
        <v>1255</v>
      </c>
      <c r="E949" s="17" t="s">
        <v>3059</v>
      </c>
      <c r="F949" s="20">
        <v>55528</v>
      </c>
      <c r="G949" s="20">
        <v>-55527</v>
      </c>
      <c r="H949" s="17">
        <v>1</v>
      </c>
    </row>
    <row r="950" spans="1:8">
      <c r="A950" s="19">
        <v>139</v>
      </c>
      <c r="B950" s="18">
        <v>100000239087</v>
      </c>
      <c r="C950" s="19">
        <v>0</v>
      </c>
      <c r="D950" s="19" t="s">
        <v>1255</v>
      </c>
      <c r="E950" s="17" t="s">
        <v>3060</v>
      </c>
      <c r="F950" s="20">
        <v>62000</v>
      </c>
      <c r="G950" s="20">
        <v>-61999</v>
      </c>
      <c r="H950" s="17">
        <v>1</v>
      </c>
    </row>
    <row r="951" spans="1:8">
      <c r="A951" s="19">
        <v>140</v>
      </c>
      <c r="B951" s="18">
        <v>100000239088</v>
      </c>
      <c r="C951" s="19">
        <v>0</v>
      </c>
      <c r="D951" s="19" t="s">
        <v>1255</v>
      </c>
      <c r="E951" s="17" t="s">
        <v>3060</v>
      </c>
      <c r="F951" s="20">
        <v>62000</v>
      </c>
      <c r="G951" s="20">
        <v>-61999</v>
      </c>
      <c r="H951" s="17">
        <v>1</v>
      </c>
    </row>
    <row r="952" spans="1:8">
      <c r="A952" s="19">
        <v>141</v>
      </c>
      <c r="B952" s="18">
        <v>100000282085</v>
      </c>
      <c r="C952" s="19">
        <v>0</v>
      </c>
      <c r="D952" s="19" t="s">
        <v>1055</v>
      </c>
      <c r="E952" s="17" t="s">
        <v>3061</v>
      </c>
      <c r="F952" s="20">
        <v>59000</v>
      </c>
      <c r="G952" s="20">
        <v>-58999</v>
      </c>
      <c r="H952" s="17">
        <v>1</v>
      </c>
    </row>
    <row r="953" spans="1:8">
      <c r="A953" s="19">
        <v>142</v>
      </c>
      <c r="B953" s="18">
        <v>100000282086</v>
      </c>
      <c r="C953" s="19">
        <v>0</v>
      </c>
      <c r="D953" s="19" t="s">
        <v>1055</v>
      </c>
      <c r="E953" s="17" t="s">
        <v>3062</v>
      </c>
      <c r="F953" s="20">
        <v>59000</v>
      </c>
      <c r="G953" s="20">
        <v>-58999</v>
      </c>
      <c r="H953" s="17">
        <v>1</v>
      </c>
    </row>
    <row r="954" spans="1:8">
      <c r="A954" s="19">
        <v>143</v>
      </c>
      <c r="B954" s="18">
        <v>100000282087</v>
      </c>
      <c r="C954" s="19">
        <v>0</v>
      </c>
      <c r="D954" s="19" t="s">
        <v>1055</v>
      </c>
      <c r="E954" s="17" t="s">
        <v>3063</v>
      </c>
      <c r="F954" s="20">
        <v>59000</v>
      </c>
      <c r="G954" s="20">
        <v>-58999</v>
      </c>
      <c r="H954" s="17">
        <v>1</v>
      </c>
    </row>
    <row r="955" spans="1:8">
      <c r="A955" s="19">
        <v>144</v>
      </c>
      <c r="B955" s="18">
        <v>100000282088</v>
      </c>
      <c r="C955" s="19">
        <v>0</v>
      </c>
      <c r="D955" s="19" t="s">
        <v>1055</v>
      </c>
      <c r="E955" s="17" t="s">
        <v>3064</v>
      </c>
      <c r="F955" s="20">
        <v>59000</v>
      </c>
      <c r="G955" s="20">
        <v>-58999</v>
      </c>
      <c r="H955" s="17">
        <v>1</v>
      </c>
    </row>
    <row r="956" spans="1:8">
      <c r="A956" s="19">
        <v>145</v>
      </c>
      <c r="B956" s="18">
        <v>100000282089</v>
      </c>
      <c r="C956" s="19">
        <v>0</v>
      </c>
      <c r="D956" s="19" t="s">
        <v>1055</v>
      </c>
      <c r="E956" s="17" t="s">
        <v>3065</v>
      </c>
      <c r="F956" s="20">
        <v>59000</v>
      </c>
      <c r="G956" s="20">
        <v>-58999</v>
      </c>
      <c r="H956" s="17">
        <v>1</v>
      </c>
    </row>
    <row r="957" spans="1:8">
      <c r="A957" s="19">
        <v>146</v>
      </c>
      <c r="B957" s="18">
        <v>100000282090</v>
      </c>
      <c r="C957" s="19">
        <v>0</v>
      </c>
      <c r="D957" s="19" t="s">
        <v>1055</v>
      </c>
      <c r="E957" s="17" t="s">
        <v>3066</v>
      </c>
      <c r="F957" s="20">
        <v>59000</v>
      </c>
      <c r="G957" s="20">
        <v>-58999</v>
      </c>
      <c r="H957" s="17">
        <v>1</v>
      </c>
    </row>
    <row r="958" spans="1:8">
      <c r="A958" s="19">
        <v>147</v>
      </c>
      <c r="B958" s="18">
        <v>100000282091</v>
      </c>
      <c r="C958" s="19">
        <v>0</v>
      </c>
      <c r="D958" s="19" t="s">
        <v>1055</v>
      </c>
      <c r="E958" s="17" t="s">
        <v>3067</v>
      </c>
      <c r="F958" s="20">
        <v>59000</v>
      </c>
      <c r="G958" s="20">
        <v>-58999</v>
      </c>
      <c r="H958" s="17">
        <v>1</v>
      </c>
    </row>
    <row r="959" spans="1:8">
      <c r="A959" s="19">
        <v>148</v>
      </c>
      <c r="B959" s="18">
        <v>100000282092</v>
      </c>
      <c r="C959" s="19">
        <v>0</v>
      </c>
      <c r="D959" s="19" t="s">
        <v>1055</v>
      </c>
      <c r="E959" s="17" t="s">
        <v>3068</v>
      </c>
      <c r="F959" s="20">
        <v>59000</v>
      </c>
      <c r="G959" s="20">
        <v>-58999</v>
      </c>
      <c r="H959" s="17">
        <v>1</v>
      </c>
    </row>
    <row r="960" spans="1:8">
      <c r="A960" s="19">
        <v>149</v>
      </c>
      <c r="B960" s="18">
        <v>100000282093</v>
      </c>
      <c r="C960" s="19">
        <v>0</v>
      </c>
      <c r="D960" s="19" t="s">
        <v>1055</v>
      </c>
      <c r="E960" s="17" t="s">
        <v>3069</v>
      </c>
      <c r="F960" s="20">
        <v>59000</v>
      </c>
      <c r="G960" s="20">
        <v>-58999</v>
      </c>
      <c r="H960" s="17">
        <v>1</v>
      </c>
    </row>
    <row r="961" spans="1:8">
      <c r="A961" s="19">
        <v>150</v>
      </c>
      <c r="B961" s="18">
        <v>100000282095</v>
      </c>
      <c r="C961" s="19">
        <v>0</v>
      </c>
      <c r="D961" s="19" t="s">
        <v>1055</v>
      </c>
      <c r="E961" s="17" t="s">
        <v>3070</v>
      </c>
      <c r="F961" s="20">
        <v>59000</v>
      </c>
      <c r="G961" s="20">
        <v>-58999</v>
      </c>
      <c r="H961" s="17">
        <v>1</v>
      </c>
    </row>
    <row r="962" spans="1:8">
      <c r="A962" s="19">
        <v>151</v>
      </c>
      <c r="B962" s="18">
        <v>100000282096</v>
      </c>
      <c r="C962" s="19">
        <v>0</v>
      </c>
      <c r="D962" s="19" t="s">
        <v>1055</v>
      </c>
      <c r="E962" s="17" t="s">
        <v>3071</v>
      </c>
      <c r="F962" s="20">
        <v>59000</v>
      </c>
      <c r="G962" s="20">
        <v>-58999</v>
      </c>
      <c r="H962" s="17">
        <v>1</v>
      </c>
    </row>
    <row r="963" spans="1:8">
      <c r="A963" s="19">
        <v>152</v>
      </c>
      <c r="B963" s="18">
        <v>100000282097</v>
      </c>
      <c r="C963" s="19">
        <v>0</v>
      </c>
      <c r="D963" s="19" t="s">
        <v>1055</v>
      </c>
      <c r="E963" s="17" t="s">
        <v>3072</v>
      </c>
      <c r="F963" s="20">
        <v>59000</v>
      </c>
      <c r="G963" s="20">
        <v>-58999</v>
      </c>
      <c r="H963" s="17">
        <v>1</v>
      </c>
    </row>
    <row r="964" spans="1:8">
      <c r="A964" s="19">
        <v>153</v>
      </c>
      <c r="B964" s="18">
        <v>100000282098</v>
      </c>
      <c r="C964" s="19">
        <v>0</v>
      </c>
      <c r="D964" s="19" t="s">
        <v>1055</v>
      </c>
      <c r="E964" s="17" t="s">
        <v>3073</v>
      </c>
      <c r="F964" s="20">
        <v>59000</v>
      </c>
      <c r="G964" s="20">
        <v>-58999</v>
      </c>
      <c r="H964" s="17">
        <v>1</v>
      </c>
    </row>
    <row r="965" spans="1:8">
      <c r="A965" s="19">
        <v>154</v>
      </c>
      <c r="B965" s="18">
        <v>100000282099</v>
      </c>
      <c r="C965" s="19">
        <v>0</v>
      </c>
      <c r="D965" s="19" t="s">
        <v>1055</v>
      </c>
      <c r="E965" s="17" t="s">
        <v>3074</v>
      </c>
      <c r="F965" s="20">
        <v>59000</v>
      </c>
      <c r="G965" s="20">
        <v>-58999</v>
      </c>
      <c r="H965" s="17">
        <v>1</v>
      </c>
    </row>
    <row r="966" spans="1:8">
      <c r="A966" s="19">
        <v>155</v>
      </c>
      <c r="B966" s="18">
        <v>100000282100</v>
      </c>
      <c r="C966" s="19">
        <v>0</v>
      </c>
      <c r="D966" s="19" t="s">
        <v>1055</v>
      </c>
      <c r="E966" s="17" t="s">
        <v>3075</v>
      </c>
      <c r="F966" s="20">
        <v>59000</v>
      </c>
      <c r="G966" s="20">
        <v>-58999</v>
      </c>
      <c r="H966" s="17">
        <v>1</v>
      </c>
    </row>
    <row r="967" spans="1:8">
      <c r="A967" s="19">
        <v>156</v>
      </c>
      <c r="B967" s="18">
        <v>100000282101</v>
      </c>
      <c r="C967" s="19">
        <v>0</v>
      </c>
      <c r="D967" s="19" t="s">
        <v>1055</v>
      </c>
      <c r="E967" s="17" t="s">
        <v>3076</v>
      </c>
      <c r="F967" s="20">
        <v>59000</v>
      </c>
      <c r="G967" s="20">
        <v>-58999</v>
      </c>
      <c r="H967" s="17">
        <v>1</v>
      </c>
    </row>
    <row r="968" spans="1:8">
      <c r="A968" s="19">
        <v>157</v>
      </c>
      <c r="B968" s="18">
        <v>100000282102</v>
      </c>
      <c r="C968" s="19">
        <v>0</v>
      </c>
      <c r="D968" s="19" t="s">
        <v>1055</v>
      </c>
      <c r="E968" s="17" t="s">
        <v>3077</v>
      </c>
      <c r="F968" s="20">
        <v>59000</v>
      </c>
      <c r="G968" s="20">
        <v>-58999</v>
      </c>
      <c r="H968" s="17">
        <v>1</v>
      </c>
    </row>
    <row r="969" spans="1:8">
      <c r="A969" s="19">
        <v>158</v>
      </c>
      <c r="B969" s="18">
        <v>100000282103</v>
      </c>
      <c r="C969" s="19">
        <v>0</v>
      </c>
      <c r="D969" s="19" t="s">
        <v>1055</v>
      </c>
      <c r="E969" s="17" t="s">
        <v>3078</v>
      </c>
      <c r="F969" s="20">
        <v>59000</v>
      </c>
      <c r="G969" s="20">
        <v>-58999</v>
      </c>
      <c r="H969" s="17">
        <v>1</v>
      </c>
    </row>
    <row r="970" spans="1:8">
      <c r="A970" s="19">
        <v>159</v>
      </c>
      <c r="B970" s="18">
        <v>100000282104</v>
      </c>
      <c r="C970" s="19">
        <v>0</v>
      </c>
      <c r="D970" s="19" t="s">
        <v>1055</v>
      </c>
      <c r="E970" s="17" t="s">
        <v>3079</v>
      </c>
      <c r="F970" s="20">
        <v>59000</v>
      </c>
      <c r="G970" s="20">
        <v>-58999</v>
      </c>
      <c r="H970" s="17">
        <v>1</v>
      </c>
    </row>
    <row r="971" spans="1:8">
      <c r="A971" s="19">
        <v>160</v>
      </c>
      <c r="B971" s="18">
        <v>100000282105</v>
      </c>
      <c r="C971" s="19">
        <v>0</v>
      </c>
      <c r="D971" s="19" t="s">
        <v>1055</v>
      </c>
      <c r="E971" s="17" t="s">
        <v>3080</v>
      </c>
      <c r="F971" s="20">
        <v>59000</v>
      </c>
      <c r="G971" s="20">
        <v>-58999</v>
      </c>
      <c r="H971" s="17">
        <v>1</v>
      </c>
    </row>
    <row r="972" spans="1:8">
      <c r="A972" s="19">
        <v>161</v>
      </c>
      <c r="B972" s="18">
        <v>100000282106</v>
      </c>
      <c r="C972" s="19">
        <v>0</v>
      </c>
      <c r="D972" s="19" t="s">
        <v>1055</v>
      </c>
      <c r="E972" s="17" t="s">
        <v>3081</v>
      </c>
      <c r="F972" s="20">
        <v>59000</v>
      </c>
      <c r="G972" s="20">
        <v>-58999</v>
      </c>
      <c r="H972" s="17">
        <v>1</v>
      </c>
    </row>
    <row r="973" spans="1:8">
      <c r="A973" s="19">
        <v>162</v>
      </c>
      <c r="B973" s="18">
        <v>100000282107</v>
      </c>
      <c r="C973" s="19">
        <v>0</v>
      </c>
      <c r="D973" s="19" t="s">
        <v>1055</v>
      </c>
      <c r="E973" s="17" t="s">
        <v>3082</v>
      </c>
      <c r="F973" s="20">
        <v>59000</v>
      </c>
      <c r="G973" s="20">
        <v>-58999</v>
      </c>
      <c r="H973" s="17">
        <v>1</v>
      </c>
    </row>
    <row r="974" spans="1:8">
      <c r="A974" s="19">
        <v>163</v>
      </c>
      <c r="B974" s="18">
        <v>100000282108</v>
      </c>
      <c r="C974" s="19">
        <v>0</v>
      </c>
      <c r="D974" s="19" t="s">
        <v>1055</v>
      </c>
      <c r="E974" s="17" t="s">
        <v>3083</v>
      </c>
      <c r="F974" s="20">
        <v>59000</v>
      </c>
      <c r="G974" s="20">
        <v>-58999</v>
      </c>
      <c r="H974" s="17">
        <v>1</v>
      </c>
    </row>
    <row r="975" spans="1:8">
      <c r="A975" s="19">
        <v>164</v>
      </c>
      <c r="B975" s="18">
        <v>100000282109</v>
      </c>
      <c r="C975" s="19">
        <v>0</v>
      </c>
      <c r="D975" s="19" t="s">
        <v>1055</v>
      </c>
      <c r="E975" s="17" t="s">
        <v>3084</v>
      </c>
      <c r="F975" s="20">
        <v>59000</v>
      </c>
      <c r="G975" s="20">
        <v>-58999</v>
      </c>
      <c r="H975" s="17">
        <v>1</v>
      </c>
    </row>
    <row r="976" spans="1:8">
      <c r="A976" s="19">
        <v>165</v>
      </c>
      <c r="B976" s="18">
        <v>100000282110</v>
      </c>
      <c r="C976" s="19">
        <v>0</v>
      </c>
      <c r="D976" s="19" t="s">
        <v>1055</v>
      </c>
      <c r="E976" s="17" t="s">
        <v>3085</v>
      </c>
      <c r="F976" s="20">
        <v>59000</v>
      </c>
      <c r="G976" s="20">
        <v>-58999</v>
      </c>
      <c r="H976" s="17">
        <v>1</v>
      </c>
    </row>
    <row r="977" spans="1:8">
      <c r="A977" s="19">
        <v>166</v>
      </c>
      <c r="B977" s="18">
        <v>100000282111</v>
      </c>
      <c r="C977" s="19">
        <v>0</v>
      </c>
      <c r="D977" s="19" t="s">
        <v>1055</v>
      </c>
      <c r="E977" s="17" t="s">
        <v>3086</v>
      </c>
      <c r="F977" s="20">
        <v>59000</v>
      </c>
      <c r="G977" s="20">
        <v>-58999</v>
      </c>
      <c r="H977" s="17">
        <v>1</v>
      </c>
    </row>
    <row r="978" spans="1:8">
      <c r="A978" s="19">
        <v>167</v>
      </c>
      <c r="B978" s="18">
        <v>100000282112</v>
      </c>
      <c r="C978" s="19">
        <v>0</v>
      </c>
      <c r="D978" s="19" t="s">
        <v>1055</v>
      </c>
      <c r="E978" s="17" t="s">
        <v>3087</v>
      </c>
      <c r="F978" s="20">
        <v>59000</v>
      </c>
      <c r="G978" s="20">
        <v>-58999</v>
      </c>
      <c r="H978" s="17">
        <v>1</v>
      </c>
    </row>
    <row r="979" spans="1:8">
      <c r="A979" s="19">
        <v>168</v>
      </c>
      <c r="B979" s="18">
        <v>100000282113</v>
      </c>
      <c r="C979" s="19">
        <v>0</v>
      </c>
      <c r="D979" s="19" t="s">
        <v>1055</v>
      </c>
      <c r="E979" s="17" t="s">
        <v>3088</v>
      </c>
      <c r="F979" s="20">
        <v>59000</v>
      </c>
      <c r="G979" s="20">
        <v>-58999</v>
      </c>
      <c r="H979" s="17">
        <v>1</v>
      </c>
    </row>
    <row r="980" spans="1:8">
      <c r="A980" s="19">
        <v>169</v>
      </c>
      <c r="B980" s="18">
        <v>100000282114</v>
      </c>
      <c r="C980" s="19">
        <v>0</v>
      </c>
      <c r="D980" s="19" t="s">
        <v>1055</v>
      </c>
      <c r="E980" s="17" t="s">
        <v>3089</v>
      </c>
      <c r="F980" s="20">
        <v>59000</v>
      </c>
      <c r="G980" s="20">
        <v>-58999</v>
      </c>
      <c r="H980" s="17">
        <v>1</v>
      </c>
    </row>
    <row r="981" spans="1:8">
      <c r="A981" s="19">
        <v>170</v>
      </c>
      <c r="B981" s="18">
        <v>100000282115</v>
      </c>
      <c r="C981" s="19">
        <v>0</v>
      </c>
      <c r="D981" s="19" t="s">
        <v>1055</v>
      </c>
      <c r="E981" s="17" t="s">
        <v>3090</v>
      </c>
      <c r="F981" s="20">
        <v>59000</v>
      </c>
      <c r="G981" s="20">
        <v>-58999</v>
      </c>
      <c r="H981" s="17">
        <v>1</v>
      </c>
    </row>
    <row r="982" spans="1:8">
      <c r="A982" s="19">
        <v>171</v>
      </c>
      <c r="B982" s="18">
        <v>100000282116</v>
      </c>
      <c r="C982" s="19">
        <v>0</v>
      </c>
      <c r="D982" s="19" t="s">
        <v>1055</v>
      </c>
      <c r="E982" s="17" t="s">
        <v>3091</v>
      </c>
      <c r="F982" s="20">
        <v>59000</v>
      </c>
      <c r="G982" s="20">
        <v>-58999</v>
      </c>
      <c r="H982" s="17">
        <v>1</v>
      </c>
    </row>
    <row r="983" spans="1:8">
      <c r="A983" s="19">
        <v>172</v>
      </c>
      <c r="B983" s="18">
        <v>100000282117</v>
      </c>
      <c r="C983" s="19">
        <v>0</v>
      </c>
      <c r="D983" s="19" t="s">
        <v>1055</v>
      </c>
      <c r="E983" s="17" t="s">
        <v>3092</v>
      </c>
      <c r="F983" s="20">
        <v>59000</v>
      </c>
      <c r="G983" s="20">
        <v>-58999</v>
      </c>
      <c r="H983" s="17">
        <v>1</v>
      </c>
    </row>
    <row r="984" spans="1:8">
      <c r="A984" s="19">
        <v>173</v>
      </c>
      <c r="B984" s="18">
        <v>100000282118</v>
      </c>
      <c r="C984" s="19">
        <v>0</v>
      </c>
      <c r="D984" s="19" t="s">
        <v>1055</v>
      </c>
      <c r="E984" s="17" t="s">
        <v>3093</v>
      </c>
      <c r="F984" s="20">
        <v>59000</v>
      </c>
      <c r="G984" s="20">
        <v>-58999</v>
      </c>
      <c r="H984" s="17">
        <v>1</v>
      </c>
    </row>
    <row r="985" spans="1:8">
      <c r="A985" s="19">
        <v>174</v>
      </c>
      <c r="B985" s="18">
        <v>100000282119</v>
      </c>
      <c r="C985" s="19">
        <v>0</v>
      </c>
      <c r="D985" s="19" t="s">
        <v>1055</v>
      </c>
      <c r="E985" s="17" t="s">
        <v>3094</v>
      </c>
      <c r="F985" s="20">
        <v>59000</v>
      </c>
      <c r="G985" s="20">
        <v>-58999</v>
      </c>
      <c r="H985" s="17">
        <v>1</v>
      </c>
    </row>
    <row r="986" spans="1:8">
      <c r="A986" s="19">
        <v>175</v>
      </c>
      <c r="B986" s="18">
        <v>100000282120</v>
      </c>
      <c r="C986" s="19">
        <v>0</v>
      </c>
      <c r="D986" s="19" t="s">
        <v>1055</v>
      </c>
      <c r="E986" s="17" t="s">
        <v>3095</v>
      </c>
      <c r="F986" s="20">
        <v>59000</v>
      </c>
      <c r="G986" s="20">
        <v>-58999</v>
      </c>
      <c r="H986" s="17">
        <v>1</v>
      </c>
    </row>
    <row r="987" spans="1:8">
      <c r="A987" s="19">
        <v>176</v>
      </c>
      <c r="B987" s="18">
        <v>100000282121</v>
      </c>
      <c r="C987" s="19">
        <v>0</v>
      </c>
      <c r="D987" s="19" t="s">
        <v>1055</v>
      </c>
      <c r="E987" s="17" t="s">
        <v>3096</v>
      </c>
      <c r="F987" s="20">
        <v>59000</v>
      </c>
      <c r="G987" s="20">
        <v>-58999</v>
      </c>
      <c r="H987" s="17">
        <v>1</v>
      </c>
    </row>
    <row r="988" spans="1:8">
      <c r="A988" s="19">
        <v>177</v>
      </c>
      <c r="B988" s="18">
        <v>100000282122</v>
      </c>
      <c r="C988" s="19">
        <v>0</v>
      </c>
      <c r="D988" s="19" t="s">
        <v>1055</v>
      </c>
      <c r="E988" s="17" t="s">
        <v>3097</v>
      </c>
      <c r="F988" s="20">
        <v>59000</v>
      </c>
      <c r="G988" s="20">
        <v>-58999</v>
      </c>
      <c r="H988" s="17">
        <v>1</v>
      </c>
    </row>
    <row r="989" spans="1:8">
      <c r="A989" s="19">
        <v>178</v>
      </c>
      <c r="B989" s="18">
        <v>100000282123</v>
      </c>
      <c r="C989" s="19">
        <v>0</v>
      </c>
      <c r="D989" s="19" t="s">
        <v>1055</v>
      </c>
      <c r="E989" s="17" t="s">
        <v>3098</v>
      </c>
      <c r="F989" s="20">
        <v>59000</v>
      </c>
      <c r="G989" s="20">
        <v>-58999</v>
      </c>
      <c r="H989" s="17">
        <v>1</v>
      </c>
    </row>
    <row r="990" spans="1:8">
      <c r="A990" s="19">
        <v>179</v>
      </c>
      <c r="B990" s="18">
        <v>100000282124</v>
      </c>
      <c r="C990" s="19">
        <v>0</v>
      </c>
      <c r="D990" s="19" t="s">
        <v>1055</v>
      </c>
      <c r="E990" s="17" t="s">
        <v>3099</v>
      </c>
      <c r="F990" s="20">
        <v>59800</v>
      </c>
      <c r="G990" s="20">
        <v>-59799</v>
      </c>
      <c r="H990" s="17">
        <v>1</v>
      </c>
    </row>
    <row r="991" spans="1:8">
      <c r="A991" s="19">
        <v>180</v>
      </c>
      <c r="B991" s="18">
        <v>100000282125</v>
      </c>
      <c r="C991" s="19">
        <v>0</v>
      </c>
      <c r="D991" s="19" t="s">
        <v>1055</v>
      </c>
      <c r="E991" s="17" t="s">
        <v>3100</v>
      </c>
      <c r="F991" s="20">
        <v>59800</v>
      </c>
      <c r="G991" s="20">
        <v>-59799</v>
      </c>
      <c r="H991" s="17">
        <v>1</v>
      </c>
    </row>
    <row r="992" spans="1:8">
      <c r="A992" s="19">
        <v>181</v>
      </c>
      <c r="B992" s="18">
        <v>100000282126</v>
      </c>
      <c r="C992" s="19">
        <v>0</v>
      </c>
      <c r="D992" s="19" t="s">
        <v>1055</v>
      </c>
      <c r="E992" s="17" t="s">
        <v>3101</v>
      </c>
      <c r="F992" s="20">
        <v>59800</v>
      </c>
      <c r="G992" s="20">
        <v>-59799</v>
      </c>
      <c r="H992" s="17">
        <v>1</v>
      </c>
    </row>
    <row r="993" spans="1:8">
      <c r="A993" s="19">
        <v>182</v>
      </c>
      <c r="B993" s="18">
        <v>100000282127</v>
      </c>
      <c r="C993" s="19">
        <v>0</v>
      </c>
      <c r="D993" s="19" t="s">
        <v>1055</v>
      </c>
      <c r="E993" s="17" t="s">
        <v>3102</v>
      </c>
      <c r="F993" s="20">
        <v>59800</v>
      </c>
      <c r="G993" s="20">
        <v>-59799</v>
      </c>
      <c r="H993" s="17">
        <v>1</v>
      </c>
    </row>
    <row r="994" spans="1:8">
      <c r="A994" s="19">
        <v>183</v>
      </c>
      <c r="B994" s="18">
        <v>100000282128</v>
      </c>
      <c r="C994" s="19">
        <v>0</v>
      </c>
      <c r="D994" s="19" t="s">
        <v>1055</v>
      </c>
      <c r="E994" s="17" t="s">
        <v>3103</v>
      </c>
      <c r="F994" s="20">
        <v>59800</v>
      </c>
      <c r="G994" s="20">
        <v>-59799</v>
      </c>
      <c r="H994" s="17">
        <v>1</v>
      </c>
    </row>
    <row r="995" spans="1:8">
      <c r="A995" s="19">
        <v>184</v>
      </c>
      <c r="B995" s="18">
        <v>100000282129</v>
      </c>
      <c r="C995" s="19">
        <v>0</v>
      </c>
      <c r="D995" s="19" t="s">
        <v>1055</v>
      </c>
      <c r="E995" s="17" t="s">
        <v>3104</v>
      </c>
      <c r="F995" s="20">
        <v>59800</v>
      </c>
      <c r="G995" s="20">
        <v>-59799</v>
      </c>
      <c r="H995" s="17">
        <v>1</v>
      </c>
    </row>
    <row r="996" spans="1:8">
      <c r="A996" s="19">
        <v>185</v>
      </c>
      <c r="B996" s="18">
        <v>100000282130</v>
      </c>
      <c r="C996" s="19">
        <v>0</v>
      </c>
      <c r="D996" s="19" t="s">
        <v>1055</v>
      </c>
      <c r="E996" s="17" t="s">
        <v>3105</v>
      </c>
      <c r="F996" s="20">
        <v>59800</v>
      </c>
      <c r="G996" s="20">
        <v>-59799</v>
      </c>
      <c r="H996" s="17">
        <v>1</v>
      </c>
    </row>
    <row r="997" spans="1:8">
      <c r="A997" s="19">
        <v>186</v>
      </c>
      <c r="B997" s="18">
        <v>100000282131</v>
      </c>
      <c r="C997" s="19">
        <v>0</v>
      </c>
      <c r="D997" s="19" t="s">
        <v>1055</v>
      </c>
      <c r="E997" s="17" t="s">
        <v>3106</v>
      </c>
      <c r="F997" s="20">
        <v>59800</v>
      </c>
      <c r="G997" s="20">
        <v>-59799</v>
      </c>
      <c r="H997" s="17">
        <v>1</v>
      </c>
    </row>
    <row r="998" spans="1:8">
      <c r="A998" s="19">
        <v>187</v>
      </c>
      <c r="B998" s="18">
        <v>100000282132</v>
      </c>
      <c r="C998" s="19">
        <v>0</v>
      </c>
      <c r="D998" s="19" t="s">
        <v>1055</v>
      </c>
      <c r="E998" s="17" t="s">
        <v>3107</v>
      </c>
      <c r="F998" s="20">
        <v>59800</v>
      </c>
      <c r="G998" s="20">
        <v>-59799</v>
      </c>
      <c r="H998" s="17">
        <v>1</v>
      </c>
    </row>
    <row r="999" spans="1:8">
      <c r="A999" s="19">
        <v>188</v>
      </c>
      <c r="B999" s="18">
        <v>100000282133</v>
      </c>
      <c r="C999" s="19">
        <v>0</v>
      </c>
      <c r="D999" s="19" t="s">
        <v>1055</v>
      </c>
      <c r="E999" s="17" t="s">
        <v>3108</v>
      </c>
      <c r="F999" s="20">
        <v>59800</v>
      </c>
      <c r="G999" s="20">
        <v>-59799</v>
      </c>
      <c r="H999" s="17">
        <v>1</v>
      </c>
    </row>
    <row r="1000" spans="1:8">
      <c r="A1000" s="19">
        <v>189</v>
      </c>
      <c r="B1000" s="18">
        <v>100000282134</v>
      </c>
      <c r="C1000" s="19">
        <v>0</v>
      </c>
      <c r="D1000" s="19" t="s">
        <v>1055</v>
      </c>
      <c r="E1000" s="17" t="s">
        <v>3109</v>
      </c>
      <c r="F1000" s="20">
        <v>59800</v>
      </c>
      <c r="G1000" s="20">
        <v>-59799</v>
      </c>
      <c r="H1000" s="17">
        <v>1</v>
      </c>
    </row>
    <row r="1001" spans="1:8">
      <c r="A1001" s="19">
        <v>190</v>
      </c>
      <c r="B1001" s="18">
        <v>100000282135</v>
      </c>
      <c r="C1001" s="19">
        <v>0</v>
      </c>
      <c r="D1001" s="19" t="s">
        <v>1055</v>
      </c>
      <c r="E1001" s="17" t="s">
        <v>3110</v>
      </c>
      <c r="F1001" s="20">
        <v>59800</v>
      </c>
      <c r="G1001" s="20">
        <v>-59799</v>
      </c>
      <c r="H1001" s="17">
        <v>1</v>
      </c>
    </row>
    <row r="1002" spans="1:8">
      <c r="A1002" s="19">
        <v>191</v>
      </c>
      <c r="B1002" s="18">
        <v>100000282136</v>
      </c>
      <c r="C1002" s="19">
        <v>0</v>
      </c>
      <c r="D1002" s="19" t="s">
        <v>1055</v>
      </c>
      <c r="E1002" s="17" t="s">
        <v>3111</v>
      </c>
      <c r="F1002" s="20">
        <v>59800</v>
      </c>
      <c r="G1002" s="20">
        <v>-59799</v>
      </c>
      <c r="H1002" s="17">
        <v>1</v>
      </c>
    </row>
    <row r="1003" spans="1:8">
      <c r="A1003" s="19">
        <v>192</v>
      </c>
      <c r="B1003" s="18">
        <v>100000282137</v>
      </c>
      <c r="C1003" s="19">
        <v>0</v>
      </c>
      <c r="D1003" s="19" t="s">
        <v>1055</v>
      </c>
      <c r="E1003" s="17" t="s">
        <v>3112</v>
      </c>
      <c r="F1003" s="20">
        <v>59800</v>
      </c>
      <c r="G1003" s="20">
        <v>-59799</v>
      </c>
      <c r="H1003" s="17">
        <v>1</v>
      </c>
    </row>
    <row r="1004" spans="1:8">
      <c r="A1004" s="19">
        <v>193</v>
      </c>
      <c r="B1004" s="18">
        <v>100000282138</v>
      </c>
      <c r="C1004" s="19">
        <v>0</v>
      </c>
      <c r="D1004" s="19" t="s">
        <v>1055</v>
      </c>
      <c r="E1004" s="17" t="s">
        <v>3113</v>
      </c>
      <c r="F1004" s="20">
        <v>59800</v>
      </c>
      <c r="G1004" s="20">
        <v>-59799</v>
      </c>
      <c r="H1004" s="17">
        <v>1</v>
      </c>
    </row>
    <row r="1005" spans="1:8">
      <c r="A1005" s="19">
        <v>194</v>
      </c>
      <c r="B1005" s="18">
        <v>100000282139</v>
      </c>
      <c r="C1005" s="19">
        <v>0</v>
      </c>
      <c r="D1005" s="19" t="s">
        <v>1055</v>
      </c>
      <c r="E1005" s="17" t="s">
        <v>3114</v>
      </c>
      <c r="F1005" s="20">
        <v>59800</v>
      </c>
      <c r="G1005" s="20">
        <v>-59799</v>
      </c>
      <c r="H1005" s="17">
        <v>1</v>
      </c>
    </row>
    <row r="1006" spans="1:8">
      <c r="A1006" s="19">
        <v>195</v>
      </c>
      <c r="B1006" s="18">
        <v>100000282140</v>
      </c>
      <c r="C1006" s="19">
        <v>0</v>
      </c>
      <c r="D1006" s="19" t="s">
        <v>1055</v>
      </c>
      <c r="E1006" s="17" t="s">
        <v>3115</v>
      </c>
      <c r="F1006" s="20">
        <v>59800</v>
      </c>
      <c r="G1006" s="20">
        <v>-59799</v>
      </c>
      <c r="H1006" s="17">
        <v>1</v>
      </c>
    </row>
    <row r="1007" spans="1:8">
      <c r="A1007" s="19">
        <v>196</v>
      </c>
      <c r="B1007" s="18">
        <v>100000282141</v>
      </c>
      <c r="C1007" s="19">
        <v>0</v>
      </c>
      <c r="D1007" s="19" t="s">
        <v>1055</v>
      </c>
      <c r="E1007" s="17" t="s">
        <v>3116</v>
      </c>
      <c r="F1007" s="20">
        <v>59800</v>
      </c>
      <c r="G1007" s="20">
        <v>-59799</v>
      </c>
      <c r="H1007" s="17">
        <v>1</v>
      </c>
    </row>
    <row r="1008" spans="1:8">
      <c r="A1008" s="19">
        <v>197</v>
      </c>
      <c r="B1008" s="18">
        <v>100000282142</v>
      </c>
      <c r="C1008" s="19">
        <v>0</v>
      </c>
      <c r="D1008" s="19" t="s">
        <v>1055</v>
      </c>
      <c r="E1008" s="17" t="s">
        <v>3117</v>
      </c>
      <c r="F1008" s="20">
        <v>59800</v>
      </c>
      <c r="G1008" s="20">
        <v>-59799</v>
      </c>
      <c r="H1008" s="17">
        <v>1</v>
      </c>
    </row>
    <row r="1009" spans="1:8">
      <c r="A1009" s="19">
        <v>198</v>
      </c>
      <c r="B1009" s="18">
        <v>100000282143</v>
      </c>
      <c r="C1009" s="19">
        <v>0</v>
      </c>
      <c r="D1009" s="19" t="s">
        <v>1055</v>
      </c>
      <c r="E1009" s="17" t="s">
        <v>3118</v>
      </c>
      <c r="F1009" s="20">
        <v>59800</v>
      </c>
      <c r="G1009" s="20">
        <v>-59799</v>
      </c>
      <c r="H1009" s="17">
        <v>1</v>
      </c>
    </row>
    <row r="1010" spans="1:8">
      <c r="A1010" s="19">
        <v>199</v>
      </c>
      <c r="B1010" s="18">
        <v>100000282144</v>
      </c>
      <c r="C1010" s="19">
        <v>0</v>
      </c>
      <c r="D1010" s="19" t="s">
        <v>1055</v>
      </c>
      <c r="E1010" s="17" t="s">
        <v>3119</v>
      </c>
      <c r="F1010" s="20">
        <v>59800</v>
      </c>
      <c r="G1010" s="20">
        <v>-59799</v>
      </c>
      <c r="H1010" s="17">
        <v>1</v>
      </c>
    </row>
    <row r="1011" spans="1:8">
      <c r="A1011" s="19">
        <v>200</v>
      </c>
      <c r="B1011" s="18">
        <v>100000282145</v>
      </c>
      <c r="C1011" s="19">
        <v>0</v>
      </c>
      <c r="D1011" s="19" t="s">
        <v>1055</v>
      </c>
      <c r="E1011" s="17" t="s">
        <v>3120</v>
      </c>
      <c r="F1011" s="20">
        <v>59800</v>
      </c>
      <c r="G1011" s="20">
        <v>-59799</v>
      </c>
      <c r="H1011" s="17">
        <v>1</v>
      </c>
    </row>
    <row r="1012" spans="1:8">
      <c r="A1012" s="19">
        <v>201</v>
      </c>
      <c r="B1012" s="18">
        <v>100000282146</v>
      </c>
      <c r="C1012" s="19">
        <v>0</v>
      </c>
      <c r="D1012" s="19" t="s">
        <v>1055</v>
      </c>
      <c r="E1012" s="17" t="s">
        <v>3121</v>
      </c>
      <c r="F1012" s="20">
        <v>59800</v>
      </c>
      <c r="G1012" s="20">
        <v>-59799</v>
      </c>
      <c r="H1012" s="17">
        <v>1</v>
      </c>
    </row>
    <row r="1013" spans="1:8">
      <c r="A1013" s="19">
        <v>202</v>
      </c>
      <c r="B1013" s="18">
        <v>100000282147</v>
      </c>
      <c r="C1013" s="19">
        <v>0</v>
      </c>
      <c r="D1013" s="19" t="s">
        <v>1055</v>
      </c>
      <c r="E1013" s="17" t="s">
        <v>3122</v>
      </c>
      <c r="F1013" s="20">
        <v>59800</v>
      </c>
      <c r="G1013" s="20">
        <v>-59799</v>
      </c>
      <c r="H1013" s="17">
        <v>1</v>
      </c>
    </row>
    <row r="1014" spans="1:8">
      <c r="A1014" s="19">
        <v>203</v>
      </c>
      <c r="B1014" s="18">
        <v>100000282148</v>
      </c>
      <c r="C1014" s="19">
        <v>0</v>
      </c>
      <c r="D1014" s="19" t="s">
        <v>1055</v>
      </c>
      <c r="E1014" s="17" t="s">
        <v>3123</v>
      </c>
      <c r="F1014" s="20">
        <v>59800</v>
      </c>
      <c r="G1014" s="20">
        <v>-59799</v>
      </c>
      <c r="H1014" s="17">
        <v>1</v>
      </c>
    </row>
    <row r="1015" spans="1:8">
      <c r="A1015" s="19">
        <v>204</v>
      </c>
      <c r="B1015" s="18">
        <v>100000282149</v>
      </c>
      <c r="C1015" s="19">
        <v>0</v>
      </c>
      <c r="D1015" s="19" t="s">
        <v>1055</v>
      </c>
      <c r="E1015" s="17" t="s">
        <v>3124</v>
      </c>
      <c r="F1015" s="20">
        <v>59800</v>
      </c>
      <c r="G1015" s="20">
        <v>-59799</v>
      </c>
      <c r="H1015" s="17">
        <v>1</v>
      </c>
    </row>
    <row r="1016" spans="1:8">
      <c r="A1016" s="19">
        <v>205</v>
      </c>
      <c r="B1016" s="18">
        <v>100000282150</v>
      </c>
      <c r="C1016" s="19">
        <v>0</v>
      </c>
      <c r="D1016" s="19" t="s">
        <v>1055</v>
      </c>
      <c r="E1016" s="17" t="s">
        <v>3125</v>
      </c>
      <c r="F1016" s="20">
        <v>59800</v>
      </c>
      <c r="G1016" s="20">
        <v>-59799</v>
      </c>
      <c r="H1016" s="17">
        <v>1</v>
      </c>
    </row>
    <row r="1017" spans="1:8">
      <c r="A1017" s="19">
        <v>206</v>
      </c>
      <c r="B1017" s="18">
        <v>100000282151</v>
      </c>
      <c r="C1017" s="19">
        <v>0</v>
      </c>
      <c r="D1017" s="19" t="s">
        <v>1055</v>
      </c>
      <c r="E1017" s="17" t="s">
        <v>3126</v>
      </c>
      <c r="F1017" s="20">
        <v>59800</v>
      </c>
      <c r="G1017" s="20">
        <v>-59799</v>
      </c>
      <c r="H1017" s="17">
        <v>1</v>
      </c>
    </row>
    <row r="1018" spans="1:8">
      <c r="A1018" s="19">
        <v>207</v>
      </c>
      <c r="B1018" s="18">
        <v>100000282152</v>
      </c>
      <c r="C1018" s="19">
        <v>0</v>
      </c>
      <c r="D1018" s="19" t="s">
        <v>1055</v>
      </c>
      <c r="E1018" s="17" t="s">
        <v>3127</v>
      </c>
      <c r="F1018" s="20">
        <v>59800</v>
      </c>
      <c r="G1018" s="20">
        <v>-59799</v>
      </c>
      <c r="H1018" s="17">
        <v>1</v>
      </c>
    </row>
    <row r="1019" spans="1:8">
      <c r="A1019" s="19">
        <v>208</v>
      </c>
      <c r="B1019" s="18">
        <v>100000282153</v>
      </c>
      <c r="C1019" s="19">
        <v>0</v>
      </c>
      <c r="D1019" s="19" t="s">
        <v>1055</v>
      </c>
      <c r="E1019" s="17" t="s">
        <v>3128</v>
      </c>
      <c r="F1019" s="20">
        <v>59800</v>
      </c>
      <c r="G1019" s="20">
        <v>-59799</v>
      </c>
      <c r="H1019" s="17">
        <v>1</v>
      </c>
    </row>
    <row r="1020" spans="1:8">
      <c r="A1020" s="19">
        <v>209</v>
      </c>
      <c r="B1020" s="18">
        <v>100000282154</v>
      </c>
      <c r="C1020" s="19">
        <v>0</v>
      </c>
      <c r="D1020" s="19" t="s">
        <v>1055</v>
      </c>
      <c r="E1020" s="17" t="s">
        <v>3129</v>
      </c>
      <c r="F1020" s="20">
        <v>59800</v>
      </c>
      <c r="G1020" s="20">
        <v>-59799</v>
      </c>
      <c r="H1020" s="17">
        <v>1</v>
      </c>
    </row>
    <row r="1021" spans="1:8">
      <c r="A1021" s="19">
        <v>210</v>
      </c>
      <c r="B1021" s="18">
        <v>100000282155</v>
      </c>
      <c r="C1021" s="19">
        <v>0</v>
      </c>
      <c r="D1021" s="19" t="s">
        <v>1055</v>
      </c>
      <c r="E1021" s="17" t="s">
        <v>3130</v>
      </c>
      <c r="F1021" s="20">
        <v>59800</v>
      </c>
      <c r="G1021" s="20">
        <v>-59799</v>
      </c>
      <c r="H1021" s="17">
        <v>1</v>
      </c>
    </row>
    <row r="1022" spans="1:8">
      <c r="A1022" s="19">
        <v>211</v>
      </c>
      <c r="B1022" s="18">
        <v>100000282156</v>
      </c>
      <c r="C1022" s="19">
        <v>0</v>
      </c>
      <c r="D1022" s="19" t="s">
        <v>1055</v>
      </c>
      <c r="E1022" s="17" t="s">
        <v>3131</v>
      </c>
      <c r="F1022" s="20">
        <v>59800</v>
      </c>
      <c r="G1022" s="20">
        <v>-59799</v>
      </c>
      <c r="H1022" s="17">
        <v>1</v>
      </c>
    </row>
    <row r="1023" spans="1:8">
      <c r="A1023" s="19">
        <v>212</v>
      </c>
      <c r="B1023" s="18">
        <v>100000282157</v>
      </c>
      <c r="C1023" s="19">
        <v>0</v>
      </c>
      <c r="D1023" s="19" t="s">
        <v>1055</v>
      </c>
      <c r="E1023" s="17" t="s">
        <v>3132</v>
      </c>
      <c r="F1023" s="20">
        <v>59800</v>
      </c>
      <c r="G1023" s="20">
        <v>-59799</v>
      </c>
      <c r="H1023" s="17">
        <v>1</v>
      </c>
    </row>
    <row r="1024" spans="1:8">
      <c r="A1024" s="19">
        <v>213</v>
      </c>
      <c r="B1024" s="18">
        <v>100000282158</v>
      </c>
      <c r="C1024" s="19">
        <v>0</v>
      </c>
      <c r="D1024" s="19" t="s">
        <v>1055</v>
      </c>
      <c r="E1024" s="17" t="s">
        <v>3133</v>
      </c>
      <c r="F1024" s="20">
        <v>59800</v>
      </c>
      <c r="G1024" s="20">
        <v>-59799</v>
      </c>
      <c r="H1024" s="17">
        <v>1</v>
      </c>
    </row>
    <row r="1025" spans="1:8">
      <c r="A1025" s="19">
        <v>214</v>
      </c>
      <c r="B1025" s="18">
        <v>100000282159</v>
      </c>
      <c r="C1025" s="19">
        <v>0</v>
      </c>
      <c r="D1025" s="19" t="s">
        <v>1055</v>
      </c>
      <c r="E1025" s="17" t="s">
        <v>3134</v>
      </c>
      <c r="F1025" s="20">
        <v>59800</v>
      </c>
      <c r="G1025" s="20">
        <v>-59799</v>
      </c>
      <c r="H1025" s="17">
        <v>1</v>
      </c>
    </row>
    <row r="1026" spans="1:8">
      <c r="A1026" s="19">
        <v>215</v>
      </c>
      <c r="B1026" s="18">
        <v>100000282160</v>
      </c>
      <c r="C1026" s="19">
        <v>0</v>
      </c>
      <c r="D1026" s="19" t="s">
        <v>1055</v>
      </c>
      <c r="E1026" s="17" t="s">
        <v>3135</v>
      </c>
      <c r="F1026" s="20">
        <v>59800</v>
      </c>
      <c r="G1026" s="20">
        <v>-59799</v>
      </c>
      <c r="H1026" s="17">
        <v>1</v>
      </c>
    </row>
    <row r="1027" spans="1:8">
      <c r="A1027" s="19">
        <v>216</v>
      </c>
      <c r="B1027" s="18">
        <v>100000282161</v>
      </c>
      <c r="C1027" s="19">
        <v>0</v>
      </c>
      <c r="D1027" s="19" t="s">
        <v>1055</v>
      </c>
      <c r="E1027" s="17" t="s">
        <v>3136</v>
      </c>
      <c r="F1027" s="20">
        <v>59800</v>
      </c>
      <c r="G1027" s="20">
        <v>-59799</v>
      </c>
      <c r="H1027" s="17">
        <v>1</v>
      </c>
    </row>
    <row r="1028" spans="1:8">
      <c r="A1028" s="19">
        <v>217</v>
      </c>
      <c r="B1028" s="18">
        <v>100000282162</v>
      </c>
      <c r="C1028" s="19">
        <v>0</v>
      </c>
      <c r="D1028" s="19" t="s">
        <v>1055</v>
      </c>
      <c r="E1028" s="17" t="s">
        <v>3137</v>
      </c>
      <c r="F1028" s="20">
        <v>59800</v>
      </c>
      <c r="G1028" s="20">
        <v>-59799</v>
      </c>
      <c r="H1028" s="17">
        <v>1</v>
      </c>
    </row>
    <row r="1029" spans="1:8">
      <c r="A1029" s="19">
        <v>218</v>
      </c>
      <c r="B1029" s="18">
        <v>100000282163</v>
      </c>
      <c r="C1029" s="19">
        <v>0</v>
      </c>
      <c r="D1029" s="19" t="s">
        <v>1055</v>
      </c>
      <c r="E1029" s="17" t="s">
        <v>3138</v>
      </c>
      <c r="F1029" s="20">
        <v>59800</v>
      </c>
      <c r="G1029" s="20">
        <v>-59799</v>
      </c>
      <c r="H1029" s="17">
        <v>1</v>
      </c>
    </row>
    <row r="1030" spans="1:8">
      <c r="A1030" s="19">
        <v>219</v>
      </c>
      <c r="B1030" s="18">
        <v>100000282164</v>
      </c>
      <c r="C1030" s="19">
        <v>0</v>
      </c>
      <c r="D1030" s="19" t="s">
        <v>1055</v>
      </c>
      <c r="E1030" s="17" t="s">
        <v>3139</v>
      </c>
      <c r="F1030" s="20">
        <v>59800</v>
      </c>
      <c r="G1030" s="20">
        <v>-59799</v>
      </c>
      <c r="H1030" s="17">
        <v>1</v>
      </c>
    </row>
    <row r="1031" spans="1:8">
      <c r="A1031" s="19">
        <v>220</v>
      </c>
      <c r="B1031" s="18">
        <v>100000282165</v>
      </c>
      <c r="C1031" s="19">
        <v>0</v>
      </c>
      <c r="D1031" s="19" t="s">
        <v>1055</v>
      </c>
      <c r="E1031" s="17" t="s">
        <v>3140</v>
      </c>
      <c r="F1031" s="20">
        <v>59800</v>
      </c>
      <c r="G1031" s="20">
        <v>-59799</v>
      </c>
      <c r="H1031" s="17">
        <v>1</v>
      </c>
    </row>
    <row r="1032" spans="1:8">
      <c r="A1032" s="19">
        <v>221</v>
      </c>
      <c r="B1032" s="18">
        <v>100000282166</v>
      </c>
      <c r="C1032" s="19">
        <v>0</v>
      </c>
      <c r="D1032" s="19" t="s">
        <v>1055</v>
      </c>
      <c r="E1032" s="17" t="s">
        <v>3141</v>
      </c>
      <c r="F1032" s="20">
        <v>59800</v>
      </c>
      <c r="G1032" s="20">
        <v>-59799</v>
      </c>
      <c r="H1032" s="17">
        <v>1</v>
      </c>
    </row>
    <row r="1033" spans="1:8">
      <c r="A1033" s="19">
        <v>222</v>
      </c>
      <c r="B1033" s="18">
        <v>100000282167</v>
      </c>
      <c r="C1033" s="19">
        <v>0</v>
      </c>
      <c r="D1033" s="19" t="s">
        <v>1055</v>
      </c>
      <c r="E1033" s="17" t="s">
        <v>3142</v>
      </c>
      <c r="F1033" s="20">
        <v>59800</v>
      </c>
      <c r="G1033" s="20">
        <v>-59799</v>
      </c>
      <c r="H1033" s="17">
        <v>1</v>
      </c>
    </row>
    <row r="1034" spans="1:8">
      <c r="A1034" s="19">
        <v>223</v>
      </c>
      <c r="B1034" s="18">
        <v>100000282168</v>
      </c>
      <c r="C1034" s="19">
        <v>0</v>
      </c>
      <c r="D1034" s="19" t="s">
        <v>1055</v>
      </c>
      <c r="E1034" s="17" t="s">
        <v>3143</v>
      </c>
      <c r="F1034" s="20">
        <v>59800</v>
      </c>
      <c r="G1034" s="20">
        <v>-59799</v>
      </c>
      <c r="H1034" s="17">
        <v>1</v>
      </c>
    </row>
    <row r="1035" spans="1:8">
      <c r="A1035" s="19">
        <v>224</v>
      </c>
      <c r="B1035" s="18">
        <v>100000282169</v>
      </c>
      <c r="C1035" s="19">
        <v>0</v>
      </c>
      <c r="D1035" s="19" t="s">
        <v>1055</v>
      </c>
      <c r="E1035" s="17" t="s">
        <v>3144</v>
      </c>
      <c r="F1035" s="20">
        <v>59800</v>
      </c>
      <c r="G1035" s="20">
        <v>-59799</v>
      </c>
      <c r="H1035" s="17">
        <v>1</v>
      </c>
    </row>
    <row r="1036" spans="1:8">
      <c r="A1036" s="19">
        <v>225</v>
      </c>
      <c r="B1036" s="18">
        <v>100000282170</v>
      </c>
      <c r="C1036" s="19">
        <v>0</v>
      </c>
      <c r="D1036" s="19" t="s">
        <v>1055</v>
      </c>
      <c r="E1036" s="17" t="s">
        <v>3145</v>
      </c>
      <c r="F1036" s="20">
        <v>59800</v>
      </c>
      <c r="G1036" s="20">
        <v>-59799</v>
      </c>
      <c r="H1036" s="17">
        <v>1</v>
      </c>
    </row>
    <row r="1037" spans="1:8">
      <c r="A1037" s="19">
        <v>226</v>
      </c>
      <c r="B1037" s="18">
        <v>100000282171</v>
      </c>
      <c r="C1037" s="19">
        <v>0</v>
      </c>
      <c r="D1037" s="19" t="s">
        <v>1055</v>
      </c>
      <c r="E1037" s="17" t="s">
        <v>3146</v>
      </c>
      <c r="F1037" s="20">
        <v>59800</v>
      </c>
      <c r="G1037" s="20">
        <v>-59799</v>
      </c>
      <c r="H1037" s="17">
        <v>1</v>
      </c>
    </row>
    <row r="1038" spans="1:8">
      <c r="A1038" s="19">
        <v>227</v>
      </c>
      <c r="B1038" s="18">
        <v>100000282172</v>
      </c>
      <c r="C1038" s="19">
        <v>0</v>
      </c>
      <c r="D1038" s="19" t="s">
        <v>1055</v>
      </c>
      <c r="E1038" s="17" t="s">
        <v>3147</v>
      </c>
      <c r="F1038" s="20">
        <v>59800</v>
      </c>
      <c r="G1038" s="20">
        <v>-59799</v>
      </c>
      <c r="H1038" s="17">
        <v>1</v>
      </c>
    </row>
    <row r="1039" spans="1:8">
      <c r="A1039" s="19">
        <v>228</v>
      </c>
      <c r="B1039" s="18">
        <v>100000282173</v>
      </c>
      <c r="C1039" s="19">
        <v>0</v>
      </c>
      <c r="D1039" s="19" t="s">
        <v>1055</v>
      </c>
      <c r="E1039" s="17" t="s">
        <v>3148</v>
      </c>
      <c r="F1039" s="20">
        <v>59800</v>
      </c>
      <c r="G1039" s="20">
        <v>-59799</v>
      </c>
      <c r="H1039" s="17">
        <v>1</v>
      </c>
    </row>
    <row r="1040" spans="1:8">
      <c r="A1040" s="19">
        <v>229</v>
      </c>
      <c r="B1040" s="18">
        <v>100000282174</v>
      </c>
      <c r="C1040" s="19">
        <v>0</v>
      </c>
      <c r="D1040" s="19" t="s">
        <v>1055</v>
      </c>
      <c r="E1040" s="17" t="s">
        <v>3149</v>
      </c>
      <c r="F1040" s="20">
        <v>59800</v>
      </c>
      <c r="G1040" s="20">
        <v>-59799</v>
      </c>
      <c r="H1040" s="17">
        <v>1</v>
      </c>
    </row>
    <row r="1041" spans="1:8">
      <c r="A1041" s="19">
        <v>230</v>
      </c>
      <c r="B1041" s="18">
        <v>100000282175</v>
      </c>
      <c r="C1041" s="19">
        <v>0</v>
      </c>
      <c r="D1041" s="19" t="s">
        <v>1055</v>
      </c>
      <c r="E1041" s="17" t="s">
        <v>3150</v>
      </c>
      <c r="F1041" s="20">
        <v>59800</v>
      </c>
      <c r="G1041" s="20">
        <v>-59799</v>
      </c>
      <c r="H1041" s="17">
        <v>1</v>
      </c>
    </row>
    <row r="1042" spans="1:8">
      <c r="A1042" s="19">
        <v>231</v>
      </c>
      <c r="B1042" s="18">
        <v>100000282176</v>
      </c>
      <c r="C1042" s="19">
        <v>0</v>
      </c>
      <c r="D1042" s="19" t="s">
        <v>1055</v>
      </c>
      <c r="E1042" s="17" t="s">
        <v>3151</v>
      </c>
      <c r="F1042" s="20">
        <v>59800</v>
      </c>
      <c r="G1042" s="20">
        <v>-59799</v>
      </c>
      <c r="H1042" s="17">
        <v>1</v>
      </c>
    </row>
    <row r="1043" spans="1:8">
      <c r="A1043" s="19">
        <v>232</v>
      </c>
      <c r="B1043" s="18">
        <v>100000282177</v>
      </c>
      <c r="C1043" s="19">
        <v>0</v>
      </c>
      <c r="D1043" s="19" t="s">
        <v>1055</v>
      </c>
      <c r="E1043" s="17" t="s">
        <v>3152</v>
      </c>
      <c r="F1043" s="20">
        <v>59800</v>
      </c>
      <c r="G1043" s="20">
        <v>-59799</v>
      </c>
      <c r="H1043" s="17">
        <v>1</v>
      </c>
    </row>
    <row r="1044" spans="1:8">
      <c r="A1044" s="19">
        <v>233</v>
      </c>
      <c r="B1044" s="18">
        <v>100000282178</v>
      </c>
      <c r="C1044" s="19">
        <v>0</v>
      </c>
      <c r="D1044" s="19" t="s">
        <v>1055</v>
      </c>
      <c r="E1044" s="17" t="s">
        <v>3153</v>
      </c>
      <c r="F1044" s="20">
        <v>59800</v>
      </c>
      <c r="G1044" s="20">
        <v>-59799</v>
      </c>
      <c r="H1044" s="17">
        <v>1</v>
      </c>
    </row>
    <row r="1045" spans="1:8">
      <c r="A1045" s="19">
        <v>234</v>
      </c>
      <c r="B1045" s="18">
        <v>100000282179</v>
      </c>
      <c r="C1045" s="19">
        <v>0</v>
      </c>
      <c r="D1045" s="19" t="s">
        <v>1055</v>
      </c>
      <c r="E1045" s="17" t="s">
        <v>3154</v>
      </c>
      <c r="F1045" s="20">
        <v>59800</v>
      </c>
      <c r="G1045" s="20">
        <v>-59799</v>
      </c>
      <c r="H1045" s="17">
        <v>1</v>
      </c>
    </row>
    <row r="1046" spans="1:8">
      <c r="A1046" s="19">
        <v>235</v>
      </c>
      <c r="B1046" s="18">
        <v>100000282180</v>
      </c>
      <c r="C1046" s="19">
        <v>0</v>
      </c>
      <c r="D1046" s="19" t="s">
        <v>1055</v>
      </c>
      <c r="E1046" s="17" t="s">
        <v>3155</v>
      </c>
      <c r="F1046" s="20">
        <v>59800</v>
      </c>
      <c r="G1046" s="20">
        <v>-59799</v>
      </c>
      <c r="H1046" s="17">
        <v>1</v>
      </c>
    </row>
    <row r="1047" spans="1:8">
      <c r="A1047" s="19">
        <v>236</v>
      </c>
      <c r="B1047" s="18">
        <v>100000282181</v>
      </c>
      <c r="C1047" s="19">
        <v>0</v>
      </c>
      <c r="D1047" s="19" t="s">
        <v>1055</v>
      </c>
      <c r="E1047" s="17" t="s">
        <v>3156</v>
      </c>
      <c r="F1047" s="20">
        <v>59800</v>
      </c>
      <c r="G1047" s="20">
        <v>-59799</v>
      </c>
      <c r="H1047" s="17">
        <v>1</v>
      </c>
    </row>
    <row r="1048" spans="1:8">
      <c r="A1048" s="19">
        <v>237</v>
      </c>
      <c r="B1048" s="18">
        <v>100000282182</v>
      </c>
      <c r="C1048" s="19">
        <v>0</v>
      </c>
      <c r="D1048" s="19" t="s">
        <v>1055</v>
      </c>
      <c r="E1048" s="17" t="s">
        <v>3157</v>
      </c>
      <c r="F1048" s="20">
        <v>59800</v>
      </c>
      <c r="G1048" s="20">
        <v>-59799</v>
      </c>
      <c r="H1048" s="17">
        <v>1</v>
      </c>
    </row>
    <row r="1049" spans="1:8">
      <c r="A1049" s="19">
        <v>238</v>
      </c>
      <c r="B1049" s="18">
        <v>100000282183</v>
      </c>
      <c r="C1049" s="19">
        <v>0</v>
      </c>
      <c r="D1049" s="19" t="s">
        <v>1055</v>
      </c>
      <c r="E1049" s="17" t="s">
        <v>3158</v>
      </c>
      <c r="F1049" s="20">
        <v>59800</v>
      </c>
      <c r="G1049" s="20">
        <v>-59799</v>
      </c>
      <c r="H1049" s="17">
        <v>1</v>
      </c>
    </row>
    <row r="1050" spans="1:8">
      <c r="A1050" s="19">
        <v>239</v>
      </c>
      <c r="B1050" s="18">
        <v>100000282184</v>
      </c>
      <c r="C1050" s="19">
        <v>0</v>
      </c>
      <c r="D1050" s="19" t="s">
        <v>1055</v>
      </c>
      <c r="E1050" s="17" t="s">
        <v>3159</v>
      </c>
      <c r="F1050" s="20">
        <v>59800</v>
      </c>
      <c r="G1050" s="20">
        <v>-59799</v>
      </c>
      <c r="H1050" s="17">
        <v>1</v>
      </c>
    </row>
    <row r="1051" spans="1:8">
      <c r="A1051" s="19">
        <v>240</v>
      </c>
      <c r="B1051" s="18">
        <v>100000282185</v>
      </c>
      <c r="C1051" s="19">
        <v>0</v>
      </c>
      <c r="D1051" s="19" t="s">
        <v>1055</v>
      </c>
      <c r="E1051" s="17" t="s">
        <v>3160</v>
      </c>
      <c r="F1051" s="20">
        <v>59800</v>
      </c>
      <c r="G1051" s="20">
        <v>-59799</v>
      </c>
      <c r="H1051" s="17">
        <v>1</v>
      </c>
    </row>
    <row r="1052" spans="1:8">
      <c r="A1052" s="19">
        <v>241</v>
      </c>
      <c r="B1052" s="18">
        <v>100000282186</v>
      </c>
      <c r="C1052" s="19">
        <v>0</v>
      </c>
      <c r="D1052" s="19" t="s">
        <v>1055</v>
      </c>
      <c r="E1052" s="17" t="s">
        <v>3161</v>
      </c>
      <c r="F1052" s="20">
        <v>59800</v>
      </c>
      <c r="G1052" s="20">
        <v>-59799</v>
      </c>
      <c r="H1052" s="17">
        <v>1</v>
      </c>
    </row>
    <row r="1053" spans="1:8">
      <c r="A1053" s="19">
        <v>242</v>
      </c>
      <c r="B1053" s="18">
        <v>100000282187</v>
      </c>
      <c r="C1053" s="19">
        <v>0</v>
      </c>
      <c r="D1053" s="19" t="s">
        <v>1055</v>
      </c>
      <c r="E1053" s="17" t="s">
        <v>3162</v>
      </c>
      <c r="F1053" s="20">
        <v>59800</v>
      </c>
      <c r="G1053" s="20">
        <v>-59799</v>
      </c>
      <c r="H1053" s="17">
        <v>1</v>
      </c>
    </row>
    <row r="1054" spans="1:8">
      <c r="A1054" s="19">
        <v>243</v>
      </c>
      <c r="B1054" s="18">
        <v>100000282188</v>
      </c>
      <c r="C1054" s="19">
        <v>0</v>
      </c>
      <c r="D1054" s="19" t="s">
        <v>1055</v>
      </c>
      <c r="E1054" s="17" t="s">
        <v>3163</v>
      </c>
      <c r="F1054" s="20">
        <v>59800</v>
      </c>
      <c r="G1054" s="20">
        <v>-59799</v>
      </c>
      <c r="H1054" s="17">
        <v>1</v>
      </c>
    </row>
    <row r="1055" spans="1:8">
      <c r="A1055" s="19">
        <v>244</v>
      </c>
      <c r="B1055" s="18">
        <v>100000282189</v>
      </c>
      <c r="C1055" s="19">
        <v>0</v>
      </c>
      <c r="D1055" s="19" t="s">
        <v>1055</v>
      </c>
      <c r="E1055" s="17" t="s">
        <v>3164</v>
      </c>
      <c r="F1055" s="20">
        <v>59800</v>
      </c>
      <c r="G1055" s="20">
        <v>-59799</v>
      </c>
      <c r="H1055" s="17">
        <v>1</v>
      </c>
    </row>
    <row r="1056" spans="1:8">
      <c r="A1056" s="19">
        <v>245</v>
      </c>
      <c r="B1056" s="18">
        <v>100000282190</v>
      </c>
      <c r="C1056" s="19">
        <v>0</v>
      </c>
      <c r="D1056" s="19" t="s">
        <v>1055</v>
      </c>
      <c r="E1056" s="17" t="s">
        <v>3165</v>
      </c>
      <c r="F1056" s="20">
        <v>59800</v>
      </c>
      <c r="G1056" s="20">
        <v>-59799</v>
      </c>
      <c r="H1056" s="17">
        <v>1</v>
      </c>
    </row>
    <row r="1057" spans="1:8">
      <c r="A1057" s="19">
        <v>246</v>
      </c>
      <c r="B1057" s="18">
        <v>100000282191</v>
      </c>
      <c r="C1057" s="19">
        <v>0</v>
      </c>
      <c r="D1057" s="19" t="s">
        <v>1055</v>
      </c>
      <c r="E1057" s="17" t="s">
        <v>3166</v>
      </c>
      <c r="F1057" s="20">
        <v>59800</v>
      </c>
      <c r="G1057" s="20">
        <v>-59799</v>
      </c>
      <c r="H1057" s="17">
        <v>1</v>
      </c>
    </row>
    <row r="1058" spans="1:8">
      <c r="A1058" s="19">
        <v>247</v>
      </c>
      <c r="B1058" s="18">
        <v>100000282192</v>
      </c>
      <c r="C1058" s="19">
        <v>0</v>
      </c>
      <c r="D1058" s="19" t="s">
        <v>1055</v>
      </c>
      <c r="E1058" s="17" t="s">
        <v>3167</v>
      </c>
      <c r="F1058" s="20">
        <v>59800</v>
      </c>
      <c r="G1058" s="20">
        <v>-59799</v>
      </c>
      <c r="H1058" s="17">
        <v>1</v>
      </c>
    </row>
    <row r="1059" spans="1:8">
      <c r="A1059" s="19">
        <v>248</v>
      </c>
      <c r="B1059" s="18">
        <v>100000282193</v>
      </c>
      <c r="C1059" s="19">
        <v>0</v>
      </c>
      <c r="D1059" s="19" t="s">
        <v>1055</v>
      </c>
      <c r="E1059" s="17" t="s">
        <v>3168</v>
      </c>
      <c r="F1059" s="20">
        <v>59800</v>
      </c>
      <c r="G1059" s="20">
        <v>-59799</v>
      </c>
      <c r="H1059" s="17">
        <v>1</v>
      </c>
    </row>
    <row r="1060" spans="1:8">
      <c r="A1060" s="19">
        <v>249</v>
      </c>
      <c r="B1060" s="18">
        <v>100000282194</v>
      </c>
      <c r="C1060" s="19">
        <v>0</v>
      </c>
      <c r="D1060" s="19" t="s">
        <v>1055</v>
      </c>
      <c r="E1060" s="17" t="s">
        <v>3169</v>
      </c>
      <c r="F1060" s="20">
        <v>59800</v>
      </c>
      <c r="G1060" s="20">
        <v>-59799</v>
      </c>
      <c r="H1060" s="17">
        <v>1</v>
      </c>
    </row>
    <row r="1061" spans="1:8">
      <c r="A1061" s="19">
        <v>250</v>
      </c>
      <c r="B1061" s="18">
        <v>100000282195</v>
      </c>
      <c r="C1061" s="19">
        <v>0</v>
      </c>
      <c r="D1061" s="19" t="s">
        <v>1055</v>
      </c>
      <c r="E1061" s="17" t="s">
        <v>3170</v>
      </c>
      <c r="F1061" s="20">
        <v>59800</v>
      </c>
      <c r="G1061" s="20">
        <v>-59799</v>
      </c>
      <c r="H1061" s="17">
        <v>1</v>
      </c>
    </row>
    <row r="1062" spans="1:8">
      <c r="A1062" s="19">
        <v>251</v>
      </c>
      <c r="B1062" s="18">
        <v>100000282196</v>
      </c>
      <c r="C1062" s="19">
        <v>0</v>
      </c>
      <c r="D1062" s="19" t="s">
        <v>1055</v>
      </c>
      <c r="E1062" s="17" t="s">
        <v>3171</v>
      </c>
      <c r="F1062" s="20">
        <v>59800</v>
      </c>
      <c r="G1062" s="20">
        <v>-59799</v>
      </c>
      <c r="H1062" s="17">
        <v>1</v>
      </c>
    </row>
    <row r="1063" spans="1:8">
      <c r="A1063" s="19">
        <v>252</v>
      </c>
      <c r="B1063" s="18">
        <v>100000282197</v>
      </c>
      <c r="C1063" s="19">
        <v>0</v>
      </c>
      <c r="D1063" s="19" t="s">
        <v>1055</v>
      </c>
      <c r="E1063" s="17" t="s">
        <v>3172</v>
      </c>
      <c r="F1063" s="20">
        <v>59800</v>
      </c>
      <c r="G1063" s="20">
        <v>-59799</v>
      </c>
      <c r="H1063" s="17">
        <v>1</v>
      </c>
    </row>
    <row r="1064" spans="1:8">
      <c r="A1064" s="19">
        <v>253</v>
      </c>
      <c r="B1064" s="18">
        <v>100000282198</v>
      </c>
      <c r="C1064" s="19">
        <v>0</v>
      </c>
      <c r="D1064" s="19" t="s">
        <v>1055</v>
      </c>
      <c r="E1064" s="17" t="s">
        <v>3173</v>
      </c>
      <c r="F1064" s="20">
        <v>59800</v>
      </c>
      <c r="G1064" s="20">
        <v>-59799</v>
      </c>
      <c r="H1064" s="17">
        <v>1</v>
      </c>
    </row>
    <row r="1065" spans="1:8">
      <c r="A1065" s="19">
        <v>254</v>
      </c>
      <c r="B1065" s="18">
        <v>100000282199</v>
      </c>
      <c r="C1065" s="19">
        <v>0</v>
      </c>
      <c r="D1065" s="19" t="s">
        <v>1055</v>
      </c>
      <c r="E1065" s="17" t="s">
        <v>3174</v>
      </c>
      <c r="F1065" s="20">
        <v>59800</v>
      </c>
      <c r="G1065" s="20">
        <v>-59799</v>
      </c>
      <c r="H1065" s="17">
        <v>1</v>
      </c>
    </row>
    <row r="1066" spans="1:8">
      <c r="A1066" s="19">
        <v>255</v>
      </c>
      <c r="B1066" s="18">
        <v>100000282200</v>
      </c>
      <c r="C1066" s="19">
        <v>0</v>
      </c>
      <c r="D1066" s="19" t="s">
        <v>1055</v>
      </c>
      <c r="E1066" s="17" t="s">
        <v>3175</v>
      </c>
      <c r="F1066" s="20">
        <v>59800</v>
      </c>
      <c r="G1066" s="20">
        <v>-59799</v>
      </c>
      <c r="H1066" s="17">
        <v>1</v>
      </c>
    </row>
    <row r="1067" spans="1:8">
      <c r="A1067" s="19">
        <v>256</v>
      </c>
      <c r="B1067" s="18">
        <v>100000282201</v>
      </c>
      <c r="C1067" s="19">
        <v>0</v>
      </c>
      <c r="D1067" s="19" t="s">
        <v>1055</v>
      </c>
      <c r="E1067" s="17" t="s">
        <v>3176</v>
      </c>
      <c r="F1067" s="20">
        <v>59800</v>
      </c>
      <c r="G1067" s="20">
        <v>-59799</v>
      </c>
      <c r="H1067" s="17">
        <v>1</v>
      </c>
    </row>
    <row r="1068" spans="1:8">
      <c r="A1068" s="19">
        <v>257</v>
      </c>
      <c r="B1068" s="18">
        <v>100000282202</v>
      </c>
      <c r="C1068" s="19">
        <v>0</v>
      </c>
      <c r="D1068" s="19" t="s">
        <v>1055</v>
      </c>
      <c r="E1068" s="17" t="s">
        <v>3177</v>
      </c>
      <c r="F1068" s="20">
        <v>59800</v>
      </c>
      <c r="G1068" s="20">
        <v>-59799</v>
      </c>
      <c r="H1068" s="17">
        <v>1</v>
      </c>
    </row>
    <row r="1069" spans="1:8">
      <c r="A1069" s="19">
        <v>258</v>
      </c>
      <c r="B1069" s="18">
        <v>100000282203</v>
      </c>
      <c r="C1069" s="19">
        <v>0</v>
      </c>
      <c r="D1069" s="19" t="s">
        <v>1055</v>
      </c>
      <c r="E1069" s="17" t="s">
        <v>3178</v>
      </c>
      <c r="F1069" s="20">
        <v>59800</v>
      </c>
      <c r="G1069" s="20">
        <v>-59799</v>
      </c>
      <c r="H1069" s="17">
        <v>1</v>
      </c>
    </row>
    <row r="1070" spans="1:8">
      <c r="A1070" s="19">
        <v>259</v>
      </c>
      <c r="B1070" s="18">
        <v>100000282204</v>
      </c>
      <c r="C1070" s="19">
        <v>0</v>
      </c>
      <c r="D1070" s="19" t="s">
        <v>1055</v>
      </c>
      <c r="E1070" s="17" t="s">
        <v>3179</v>
      </c>
      <c r="F1070" s="20">
        <v>59800</v>
      </c>
      <c r="G1070" s="20">
        <v>-59799</v>
      </c>
      <c r="H1070" s="17">
        <v>1</v>
      </c>
    </row>
    <row r="1071" spans="1:8">
      <c r="A1071" s="19">
        <v>260</v>
      </c>
      <c r="B1071" s="18">
        <v>100000282205</v>
      </c>
      <c r="C1071" s="19">
        <v>0</v>
      </c>
      <c r="D1071" s="19" t="s">
        <v>1055</v>
      </c>
      <c r="E1071" s="17" t="s">
        <v>3180</v>
      </c>
      <c r="F1071" s="20">
        <v>59800</v>
      </c>
      <c r="G1071" s="20">
        <v>-59799</v>
      </c>
      <c r="H1071" s="17">
        <v>1</v>
      </c>
    </row>
    <row r="1072" spans="1:8">
      <c r="A1072" s="19">
        <v>261</v>
      </c>
      <c r="B1072" s="18">
        <v>100000282206</v>
      </c>
      <c r="C1072" s="19">
        <v>0</v>
      </c>
      <c r="D1072" s="19" t="s">
        <v>1055</v>
      </c>
      <c r="E1072" s="17" t="s">
        <v>3181</v>
      </c>
      <c r="F1072" s="20">
        <v>59800</v>
      </c>
      <c r="G1072" s="20">
        <v>-59799</v>
      </c>
      <c r="H1072" s="17">
        <v>1</v>
      </c>
    </row>
    <row r="1073" spans="1:8">
      <c r="A1073" s="19">
        <v>262</v>
      </c>
      <c r="B1073" s="18">
        <v>100000282207</v>
      </c>
      <c r="C1073" s="19">
        <v>0</v>
      </c>
      <c r="D1073" s="19" t="s">
        <v>1055</v>
      </c>
      <c r="E1073" s="17" t="s">
        <v>3182</v>
      </c>
      <c r="F1073" s="20">
        <v>59800</v>
      </c>
      <c r="G1073" s="20">
        <v>-59799</v>
      </c>
      <c r="H1073" s="17">
        <v>1</v>
      </c>
    </row>
    <row r="1074" spans="1:8">
      <c r="A1074" s="19">
        <v>263</v>
      </c>
      <c r="B1074" s="18">
        <v>100000282208</v>
      </c>
      <c r="C1074" s="19">
        <v>0</v>
      </c>
      <c r="D1074" s="19" t="s">
        <v>1055</v>
      </c>
      <c r="E1074" s="17" t="s">
        <v>3183</v>
      </c>
      <c r="F1074" s="20">
        <v>59800</v>
      </c>
      <c r="G1074" s="20">
        <v>-59799</v>
      </c>
      <c r="H1074" s="17">
        <v>1</v>
      </c>
    </row>
    <row r="1075" spans="1:8">
      <c r="A1075" s="19">
        <v>264</v>
      </c>
      <c r="B1075" s="18">
        <v>100000282209</v>
      </c>
      <c r="C1075" s="19">
        <v>0</v>
      </c>
      <c r="D1075" s="19" t="s">
        <v>1055</v>
      </c>
      <c r="E1075" s="17" t="s">
        <v>3184</v>
      </c>
      <c r="F1075" s="20">
        <v>59800</v>
      </c>
      <c r="G1075" s="20">
        <v>-59799</v>
      </c>
      <c r="H1075" s="17">
        <v>1</v>
      </c>
    </row>
    <row r="1076" spans="1:8">
      <c r="A1076" s="19">
        <v>265</v>
      </c>
      <c r="B1076" s="18">
        <v>100000282210</v>
      </c>
      <c r="C1076" s="19">
        <v>0</v>
      </c>
      <c r="D1076" s="19" t="s">
        <v>1055</v>
      </c>
      <c r="E1076" s="17" t="s">
        <v>3185</v>
      </c>
      <c r="F1076" s="20">
        <v>59800</v>
      </c>
      <c r="G1076" s="20">
        <v>-59799</v>
      </c>
      <c r="H1076" s="17">
        <v>1</v>
      </c>
    </row>
    <row r="1077" spans="1:8">
      <c r="A1077" s="19">
        <v>266</v>
      </c>
      <c r="B1077" s="18">
        <v>100000282211</v>
      </c>
      <c r="C1077" s="19">
        <v>0</v>
      </c>
      <c r="D1077" s="19" t="s">
        <v>1055</v>
      </c>
      <c r="E1077" s="17" t="s">
        <v>3186</v>
      </c>
      <c r="F1077" s="20">
        <v>59800</v>
      </c>
      <c r="G1077" s="20">
        <v>-59799</v>
      </c>
      <c r="H1077" s="17">
        <v>1</v>
      </c>
    </row>
    <row r="1078" spans="1:8">
      <c r="A1078" s="19">
        <v>267</v>
      </c>
      <c r="B1078" s="18">
        <v>100000282212</v>
      </c>
      <c r="C1078" s="19">
        <v>0</v>
      </c>
      <c r="D1078" s="19" t="s">
        <v>1055</v>
      </c>
      <c r="E1078" s="17" t="s">
        <v>3187</v>
      </c>
      <c r="F1078" s="20">
        <v>59800</v>
      </c>
      <c r="G1078" s="20">
        <v>-59799</v>
      </c>
      <c r="H1078" s="17">
        <v>1</v>
      </c>
    </row>
    <row r="1079" spans="1:8">
      <c r="A1079" s="19">
        <v>268</v>
      </c>
      <c r="B1079" s="18">
        <v>100000282213</v>
      </c>
      <c r="C1079" s="19">
        <v>0</v>
      </c>
      <c r="D1079" s="19" t="s">
        <v>1055</v>
      </c>
      <c r="E1079" s="17" t="s">
        <v>3188</v>
      </c>
      <c r="F1079" s="20">
        <v>59800</v>
      </c>
      <c r="G1079" s="20">
        <v>-59799</v>
      </c>
      <c r="H1079" s="17">
        <v>1</v>
      </c>
    </row>
    <row r="1080" spans="1:8">
      <c r="A1080" s="19">
        <v>269</v>
      </c>
      <c r="B1080" s="18">
        <v>100000282214</v>
      </c>
      <c r="C1080" s="19">
        <v>0</v>
      </c>
      <c r="D1080" s="19" t="s">
        <v>1055</v>
      </c>
      <c r="E1080" s="17" t="s">
        <v>3189</v>
      </c>
      <c r="F1080" s="20">
        <v>59800</v>
      </c>
      <c r="G1080" s="20">
        <v>-59799</v>
      </c>
      <c r="H1080" s="17">
        <v>1</v>
      </c>
    </row>
    <row r="1081" spans="1:8">
      <c r="A1081" s="19">
        <v>270</v>
      </c>
      <c r="B1081" s="18">
        <v>100000282215</v>
      </c>
      <c r="C1081" s="19">
        <v>0</v>
      </c>
      <c r="D1081" s="19" t="s">
        <v>1055</v>
      </c>
      <c r="E1081" s="17" t="s">
        <v>3190</v>
      </c>
      <c r="F1081" s="20">
        <v>59800</v>
      </c>
      <c r="G1081" s="20">
        <v>-59799</v>
      </c>
      <c r="H1081" s="17">
        <v>1</v>
      </c>
    </row>
    <row r="1082" spans="1:8">
      <c r="A1082" s="19">
        <v>271</v>
      </c>
      <c r="B1082" s="18">
        <v>100000282216</v>
      </c>
      <c r="C1082" s="19">
        <v>0</v>
      </c>
      <c r="D1082" s="19" t="s">
        <v>1055</v>
      </c>
      <c r="E1082" s="17" t="s">
        <v>3191</v>
      </c>
      <c r="F1082" s="20">
        <v>59800</v>
      </c>
      <c r="G1082" s="20">
        <v>-59799</v>
      </c>
      <c r="H1082" s="17">
        <v>1</v>
      </c>
    </row>
    <row r="1083" spans="1:8">
      <c r="A1083" s="19">
        <v>272</v>
      </c>
      <c r="B1083" s="18">
        <v>100000282217</v>
      </c>
      <c r="C1083" s="19">
        <v>0</v>
      </c>
      <c r="D1083" s="19" t="s">
        <v>1055</v>
      </c>
      <c r="E1083" s="17" t="s">
        <v>3192</v>
      </c>
      <c r="F1083" s="20">
        <v>59800</v>
      </c>
      <c r="G1083" s="20">
        <v>-59799</v>
      </c>
      <c r="H1083" s="17">
        <v>1</v>
      </c>
    </row>
    <row r="1084" spans="1:8">
      <c r="A1084" s="19">
        <v>273</v>
      </c>
      <c r="B1084" s="18">
        <v>100000282218</v>
      </c>
      <c r="C1084" s="19">
        <v>0</v>
      </c>
      <c r="D1084" s="19" t="s">
        <v>1055</v>
      </c>
      <c r="E1084" s="17" t="s">
        <v>3193</v>
      </c>
      <c r="F1084" s="20">
        <v>59800</v>
      </c>
      <c r="G1084" s="20">
        <v>-59799</v>
      </c>
      <c r="H1084" s="17">
        <v>1</v>
      </c>
    </row>
    <row r="1085" spans="1:8">
      <c r="A1085" s="19">
        <v>274</v>
      </c>
      <c r="B1085" s="18">
        <v>100000282219</v>
      </c>
      <c r="C1085" s="19">
        <v>0</v>
      </c>
      <c r="D1085" s="19" t="s">
        <v>1055</v>
      </c>
      <c r="E1085" s="17" t="s">
        <v>3194</v>
      </c>
      <c r="F1085" s="20">
        <v>59800</v>
      </c>
      <c r="G1085" s="20">
        <v>-59799</v>
      </c>
      <c r="H1085" s="17">
        <v>1</v>
      </c>
    </row>
    <row r="1086" spans="1:8">
      <c r="A1086" s="19">
        <v>275</v>
      </c>
      <c r="B1086" s="18">
        <v>100000282220</v>
      </c>
      <c r="C1086" s="19">
        <v>0</v>
      </c>
      <c r="D1086" s="19" t="s">
        <v>1055</v>
      </c>
      <c r="E1086" s="17" t="s">
        <v>3195</v>
      </c>
      <c r="F1086" s="20">
        <v>59800</v>
      </c>
      <c r="G1086" s="20">
        <v>-59799</v>
      </c>
      <c r="H1086" s="17">
        <v>1</v>
      </c>
    </row>
    <row r="1087" spans="1:8">
      <c r="A1087" s="19">
        <v>276</v>
      </c>
      <c r="B1087" s="18">
        <v>100000282221</v>
      </c>
      <c r="C1087" s="19">
        <v>0</v>
      </c>
      <c r="D1087" s="19" t="s">
        <v>1055</v>
      </c>
      <c r="E1087" s="17" t="s">
        <v>3196</v>
      </c>
      <c r="F1087" s="20">
        <v>59800</v>
      </c>
      <c r="G1087" s="20">
        <v>-59799</v>
      </c>
      <c r="H1087" s="17">
        <v>1</v>
      </c>
    </row>
    <row r="1088" spans="1:8">
      <c r="A1088" s="19">
        <v>277</v>
      </c>
      <c r="B1088" s="18">
        <v>100000282222</v>
      </c>
      <c r="C1088" s="19">
        <v>0</v>
      </c>
      <c r="D1088" s="19" t="s">
        <v>1055</v>
      </c>
      <c r="E1088" s="17" t="s">
        <v>3197</v>
      </c>
      <c r="F1088" s="20">
        <v>59800</v>
      </c>
      <c r="G1088" s="20">
        <v>-59799</v>
      </c>
      <c r="H1088" s="17">
        <v>1</v>
      </c>
    </row>
    <row r="1089" spans="1:8">
      <c r="A1089" s="19">
        <v>278</v>
      </c>
      <c r="B1089" s="18">
        <v>100000282223</v>
      </c>
      <c r="C1089" s="19">
        <v>0</v>
      </c>
      <c r="D1089" s="19" t="s">
        <v>1055</v>
      </c>
      <c r="E1089" s="17" t="s">
        <v>3198</v>
      </c>
      <c r="F1089" s="20">
        <v>59800</v>
      </c>
      <c r="G1089" s="20">
        <v>-59799</v>
      </c>
      <c r="H1089" s="17">
        <v>1</v>
      </c>
    </row>
    <row r="1090" spans="1:8">
      <c r="A1090" s="19">
        <v>279</v>
      </c>
      <c r="B1090" s="18">
        <v>100000282224</v>
      </c>
      <c r="C1090" s="19">
        <v>0</v>
      </c>
      <c r="D1090" s="19" t="s">
        <v>1055</v>
      </c>
      <c r="E1090" s="17" t="s">
        <v>3199</v>
      </c>
      <c r="F1090" s="20">
        <v>59800</v>
      </c>
      <c r="G1090" s="20">
        <v>-59799</v>
      </c>
      <c r="H1090" s="17">
        <v>1</v>
      </c>
    </row>
    <row r="1091" spans="1:8">
      <c r="A1091" s="19">
        <v>280</v>
      </c>
      <c r="B1091" s="18">
        <v>100000282225</v>
      </c>
      <c r="C1091" s="19">
        <v>0</v>
      </c>
      <c r="D1091" s="19" t="s">
        <v>1055</v>
      </c>
      <c r="E1091" s="17" t="s">
        <v>3200</v>
      </c>
      <c r="F1091" s="20">
        <v>59800</v>
      </c>
      <c r="G1091" s="20">
        <v>-59799</v>
      </c>
      <c r="H1091" s="17">
        <v>1</v>
      </c>
    </row>
    <row r="1092" spans="1:8">
      <c r="A1092" s="19">
        <v>281</v>
      </c>
      <c r="B1092" s="18">
        <v>100000282226</v>
      </c>
      <c r="C1092" s="19">
        <v>0</v>
      </c>
      <c r="D1092" s="19" t="s">
        <v>1055</v>
      </c>
      <c r="E1092" s="17" t="s">
        <v>3201</v>
      </c>
      <c r="F1092" s="20">
        <v>59800</v>
      </c>
      <c r="G1092" s="20">
        <v>-59799</v>
      </c>
      <c r="H1092" s="17">
        <v>1</v>
      </c>
    </row>
    <row r="1093" spans="1:8">
      <c r="A1093" s="19">
        <v>282</v>
      </c>
      <c r="B1093" s="18">
        <v>100000282227</v>
      </c>
      <c r="C1093" s="19">
        <v>0</v>
      </c>
      <c r="D1093" s="19" t="s">
        <v>1055</v>
      </c>
      <c r="E1093" s="17" t="s">
        <v>3202</v>
      </c>
      <c r="F1093" s="20">
        <v>59800</v>
      </c>
      <c r="G1093" s="20">
        <v>-59799</v>
      </c>
      <c r="H1093" s="17">
        <v>1</v>
      </c>
    </row>
    <row r="1094" spans="1:8">
      <c r="A1094" s="19">
        <v>283</v>
      </c>
      <c r="B1094" s="18">
        <v>100000282228</v>
      </c>
      <c r="C1094" s="19">
        <v>0</v>
      </c>
      <c r="D1094" s="19" t="s">
        <v>1055</v>
      </c>
      <c r="E1094" s="17" t="s">
        <v>3203</v>
      </c>
      <c r="F1094" s="20">
        <v>59800</v>
      </c>
      <c r="G1094" s="20">
        <v>-59799</v>
      </c>
      <c r="H1094" s="17">
        <v>1</v>
      </c>
    </row>
    <row r="1095" spans="1:8">
      <c r="A1095" s="19">
        <v>284</v>
      </c>
      <c r="B1095" s="18">
        <v>100000282229</v>
      </c>
      <c r="C1095" s="19">
        <v>0</v>
      </c>
      <c r="D1095" s="19" t="s">
        <v>1055</v>
      </c>
      <c r="E1095" s="17" t="s">
        <v>3204</v>
      </c>
      <c r="F1095" s="20">
        <v>59800</v>
      </c>
      <c r="G1095" s="20">
        <v>-59799</v>
      </c>
      <c r="H1095" s="17">
        <v>1</v>
      </c>
    </row>
    <row r="1096" spans="1:8">
      <c r="A1096" s="19">
        <v>285</v>
      </c>
      <c r="B1096" s="18">
        <v>100000282230</v>
      </c>
      <c r="C1096" s="19">
        <v>0</v>
      </c>
      <c r="D1096" s="19" t="s">
        <v>1055</v>
      </c>
      <c r="E1096" s="17" t="s">
        <v>3205</v>
      </c>
      <c r="F1096" s="20">
        <v>59800</v>
      </c>
      <c r="G1096" s="20">
        <v>-59799</v>
      </c>
      <c r="H1096" s="17">
        <v>1</v>
      </c>
    </row>
    <row r="1097" spans="1:8">
      <c r="A1097" s="19">
        <v>286</v>
      </c>
      <c r="B1097" s="18">
        <v>100000282231</v>
      </c>
      <c r="C1097" s="19">
        <v>0</v>
      </c>
      <c r="D1097" s="19" t="s">
        <v>1055</v>
      </c>
      <c r="E1097" s="17" t="s">
        <v>3206</v>
      </c>
      <c r="F1097" s="20">
        <v>59800</v>
      </c>
      <c r="G1097" s="20">
        <v>-59799</v>
      </c>
      <c r="H1097" s="17">
        <v>1</v>
      </c>
    </row>
    <row r="1098" spans="1:8">
      <c r="A1098" s="19">
        <v>287</v>
      </c>
      <c r="B1098" s="18">
        <v>100000282232</v>
      </c>
      <c r="C1098" s="19">
        <v>0</v>
      </c>
      <c r="D1098" s="19" t="s">
        <v>1055</v>
      </c>
      <c r="E1098" s="17" t="s">
        <v>3207</v>
      </c>
      <c r="F1098" s="20">
        <v>59800</v>
      </c>
      <c r="G1098" s="20">
        <v>-59799</v>
      </c>
      <c r="H1098" s="17">
        <v>1</v>
      </c>
    </row>
    <row r="1099" spans="1:8">
      <c r="A1099" s="19">
        <v>288</v>
      </c>
      <c r="B1099" s="18">
        <v>100000282233</v>
      </c>
      <c r="C1099" s="19">
        <v>0</v>
      </c>
      <c r="D1099" s="19" t="s">
        <v>1055</v>
      </c>
      <c r="E1099" s="17" t="s">
        <v>3208</v>
      </c>
      <c r="F1099" s="20">
        <v>59800</v>
      </c>
      <c r="G1099" s="20">
        <v>-59799</v>
      </c>
      <c r="H1099" s="17">
        <v>1</v>
      </c>
    </row>
    <row r="1100" spans="1:8">
      <c r="A1100" s="19">
        <v>289</v>
      </c>
      <c r="B1100" s="18">
        <v>100000282234</v>
      </c>
      <c r="C1100" s="19">
        <v>0</v>
      </c>
      <c r="D1100" s="19" t="s">
        <v>1055</v>
      </c>
      <c r="E1100" s="17" t="s">
        <v>3209</v>
      </c>
      <c r="F1100" s="20">
        <v>59800</v>
      </c>
      <c r="G1100" s="20">
        <v>-59799</v>
      </c>
      <c r="H1100" s="17">
        <v>1</v>
      </c>
    </row>
    <row r="1101" spans="1:8">
      <c r="A1101" s="19">
        <v>290</v>
      </c>
      <c r="B1101" s="18">
        <v>100000282235</v>
      </c>
      <c r="C1101" s="19">
        <v>0</v>
      </c>
      <c r="D1101" s="19" t="s">
        <v>1055</v>
      </c>
      <c r="E1101" s="17" t="s">
        <v>3210</v>
      </c>
      <c r="F1101" s="20">
        <v>59800</v>
      </c>
      <c r="G1101" s="20">
        <v>-59799</v>
      </c>
      <c r="H1101" s="17">
        <v>1</v>
      </c>
    </row>
    <row r="1102" spans="1:8">
      <c r="A1102" s="19">
        <v>291</v>
      </c>
      <c r="B1102" s="18">
        <v>100000282236</v>
      </c>
      <c r="C1102" s="19">
        <v>0</v>
      </c>
      <c r="D1102" s="19" t="s">
        <v>1055</v>
      </c>
      <c r="E1102" s="17" t="s">
        <v>3211</v>
      </c>
      <c r="F1102" s="20">
        <v>59800</v>
      </c>
      <c r="G1102" s="20">
        <v>-59799</v>
      </c>
      <c r="H1102" s="17">
        <v>1</v>
      </c>
    </row>
    <row r="1103" spans="1:8">
      <c r="A1103" s="19">
        <v>292</v>
      </c>
      <c r="B1103" s="18">
        <v>100000282237</v>
      </c>
      <c r="C1103" s="19">
        <v>0</v>
      </c>
      <c r="D1103" s="19" t="s">
        <v>1055</v>
      </c>
      <c r="E1103" s="17" t="s">
        <v>3212</v>
      </c>
      <c r="F1103" s="20">
        <v>59800</v>
      </c>
      <c r="G1103" s="20">
        <v>-59799</v>
      </c>
      <c r="H1103" s="17">
        <v>1</v>
      </c>
    </row>
    <row r="1104" spans="1:8">
      <c r="A1104" s="19">
        <v>293</v>
      </c>
      <c r="B1104" s="18">
        <v>100000282238</v>
      </c>
      <c r="C1104" s="19">
        <v>0</v>
      </c>
      <c r="D1104" s="19" t="s">
        <v>1055</v>
      </c>
      <c r="E1104" s="17" t="s">
        <v>3213</v>
      </c>
      <c r="F1104" s="20">
        <v>59800</v>
      </c>
      <c r="G1104" s="20">
        <v>-59799</v>
      </c>
      <c r="H1104" s="17">
        <v>1</v>
      </c>
    </row>
    <row r="1105" spans="1:8">
      <c r="A1105" s="19">
        <v>294</v>
      </c>
      <c r="B1105" s="18">
        <v>100000282239</v>
      </c>
      <c r="C1105" s="19">
        <v>0</v>
      </c>
      <c r="D1105" s="19" t="s">
        <v>1055</v>
      </c>
      <c r="E1105" s="17" t="s">
        <v>3214</v>
      </c>
      <c r="F1105" s="20">
        <v>59800</v>
      </c>
      <c r="G1105" s="20">
        <v>-59799</v>
      </c>
      <c r="H1105" s="17">
        <v>1</v>
      </c>
    </row>
    <row r="1106" spans="1:8">
      <c r="A1106" s="19">
        <v>295</v>
      </c>
      <c r="B1106" s="18">
        <v>100000282240</v>
      </c>
      <c r="C1106" s="19">
        <v>0</v>
      </c>
      <c r="D1106" s="19" t="s">
        <v>1055</v>
      </c>
      <c r="E1106" s="17" t="s">
        <v>3215</v>
      </c>
      <c r="F1106" s="20">
        <v>59800</v>
      </c>
      <c r="G1106" s="20">
        <v>-59799</v>
      </c>
      <c r="H1106" s="17">
        <v>1</v>
      </c>
    </row>
    <row r="1107" spans="1:8">
      <c r="A1107" s="19">
        <v>296</v>
      </c>
      <c r="B1107" s="18">
        <v>100000282241</v>
      </c>
      <c r="C1107" s="19">
        <v>0</v>
      </c>
      <c r="D1107" s="19" t="s">
        <v>1055</v>
      </c>
      <c r="E1107" s="17" t="s">
        <v>3216</v>
      </c>
      <c r="F1107" s="20">
        <v>59800</v>
      </c>
      <c r="G1107" s="20">
        <v>-59799</v>
      </c>
      <c r="H1107" s="17">
        <v>1</v>
      </c>
    </row>
    <row r="1108" spans="1:8">
      <c r="A1108" s="19">
        <v>297</v>
      </c>
      <c r="B1108" s="18">
        <v>100000282242</v>
      </c>
      <c r="C1108" s="19">
        <v>0</v>
      </c>
      <c r="D1108" s="19" t="s">
        <v>1055</v>
      </c>
      <c r="E1108" s="17" t="s">
        <v>3217</v>
      </c>
      <c r="F1108" s="20">
        <v>59800</v>
      </c>
      <c r="G1108" s="20">
        <v>-59799</v>
      </c>
      <c r="H1108" s="17">
        <v>1</v>
      </c>
    </row>
    <row r="1109" spans="1:8">
      <c r="A1109" s="19">
        <v>298</v>
      </c>
      <c r="B1109" s="18">
        <v>100000282243</v>
      </c>
      <c r="C1109" s="19">
        <v>0</v>
      </c>
      <c r="D1109" s="19" t="s">
        <v>1055</v>
      </c>
      <c r="E1109" s="17" t="s">
        <v>3218</v>
      </c>
      <c r="F1109" s="20">
        <v>59800</v>
      </c>
      <c r="G1109" s="20">
        <v>-59799</v>
      </c>
      <c r="H1109" s="17">
        <v>1</v>
      </c>
    </row>
    <row r="1110" spans="1:8">
      <c r="A1110" s="19">
        <v>299</v>
      </c>
      <c r="B1110" s="18">
        <v>100000282244</v>
      </c>
      <c r="C1110" s="19">
        <v>0</v>
      </c>
      <c r="D1110" s="19" t="s">
        <v>1055</v>
      </c>
      <c r="E1110" s="17" t="s">
        <v>3219</v>
      </c>
      <c r="F1110" s="20">
        <v>59800</v>
      </c>
      <c r="G1110" s="20">
        <v>-59799</v>
      </c>
      <c r="H1110" s="17">
        <v>1</v>
      </c>
    </row>
    <row r="1111" spans="1:8">
      <c r="A1111" s="19">
        <v>300</v>
      </c>
      <c r="B1111" s="18">
        <v>100000282245</v>
      </c>
      <c r="C1111" s="19">
        <v>0</v>
      </c>
      <c r="D1111" s="19" t="s">
        <v>1055</v>
      </c>
      <c r="E1111" s="17" t="s">
        <v>3220</v>
      </c>
      <c r="F1111" s="20">
        <v>59800</v>
      </c>
      <c r="G1111" s="20">
        <v>-59799</v>
      </c>
      <c r="H1111" s="17">
        <v>1</v>
      </c>
    </row>
    <row r="1112" spans="1:8">
      <c r="A1112" s="19">
        <v>301</v>
      </c>
      <c r="B1112" s="18">
        <v>100000282246</v>
      </c>
      <c r="C1112" s="19">
        <v>0</v>
      </c>
      <c r="D1112" s="19" t="s">
        <v>1055</v>
      </c>
      <c r="E1112" s="17" t="s">
        <v>3221</v>
      </c>
      <c r="F1112" s="20">
        <v>59800</v>
      </c>
      <c r="G1112" s="20">
        <v>-59799</v>
      </c>
      <c r="H1112" s="17">
        <v>1</v>
      </c>
    </row>
    <row r="1113" spans="1:8">
      <c r="A1113" s="19">
        <v>302</v>
      </c>
      <c r="B1113" s="18">
        <v>100000282247</v>
      </c>
      <c r="C1113" s="19">
        <v>0</v>
      </c>
      <c r="D1113" s="19" t="s">
        <v>1055</v>
      </c>
      <c r="E1113" s="17" t="s">
        <v>3222</v>
      </c>
      <c r="F1113" s="20">
        <v>59800</v>
      </c>
      <c r="G1113" s="20">
        <v>-59799</v>
      </c>
      <c r="H1113" s="17">
        <v>1</v>
      </c>
    </row>
    <row r="1114" spans="1:8">
      <c r="A1114" s="19">
        <v>303</v>
      </c>
      <c r="B1114" s="18">
        <v>100000282248</v>
      </c>
      <c r="C1114" s="19">
        <v>0</v>
      </c>
      <c r="D1114" s="19" t="s">
        <v>1055</v>
      </c>
      <c r="E1114" s="17" t="s">
        <v>3223</v>
      </c>
      <c r="F1114" s="20">
        <v>59800</v>
      </c>
      <c r="G1114" s="20">
        <v>-59799</v>
      </c>
      <c r="H1114" s="17">
        <v>1</v>
      </c>
    </row>
    <row r="1115" spans="1:8">
      <c r="A1115" s="19">
        <v>304</v>
      </c>
      <c r="B1115" s="18">
        <v>100000282249</v>
      </c>
      <c r="C1115" s="19">
        <v>0</v>
      </c>
      <c r="D1115" s="19" t="s">
        <v>1055</v>
      </c>
      <c r="E1115" s="17" t="s">
        <v>3224</v>
      </c>
      <c r="F1115" s="20">
        <v>59800</v>
      </c>
      <c r="G1115" s="20">
        <v>-59799</v>
      </c>
      <c r="H1115" s="17">
        <v>1</v>
      </c>
    </row>
    <row r="1116" spans="1:8">
      <c r="A1116" s="19">
        <v>305</v>
      </c>
      <c r="B1116" s="18">
        <v>100000282250</v>
      </c>
      <c r="C1116" s="19">
        <v>0</v>
      </c>
      <c r="D1116" s="19" t="s">
        <v>1055</v>
      </c>
      <c r="E1116" s="17" t="s">
        <v>3225</v>
      </c>
      <c r="F1116" s="20">
        <v>59800</v>
      </c>
      <c r="G1116" s="20">
        <v>-59799</v>
      </c>
      <c r="H1116" s="17">
        <v>1</v>
      </c>
    </row>
    <row r="1117" spans="1:8">
      <c r="A1117" s="19">
        <v>306</v>
      </c>
      <c r="B1117" s="18">
        <v>100000282251</v>
      </c>
      <c r="C1117" s="19">
        <v>0</v>
      </c>
      <c r="D1117" s="19" t="s">
        <v>1055</v>
      </c>
      <c r="E1117" s="17" t="s">
        <v>3226</v>
      </c>
      <c r="F1117" s="20">
        <v>59800</v>
      </c>
      <c r="G1117" s="20">
        <v>-59799</v>
      </c>
      <c r="H1117" s="17">
        <v>1</v>
      </c>
    </row>
    <row r="1118" spans="1:8">
      <c r="A1118" s="19">
        <v>307</v>
      </c>
      <c r="B1118" s="18">
        <v>100000282252</v>
      </c>
      <c r="C1118" s="19">
        <v>0</v>
      </c>
      <c r="D1118" s="19" t="s">
        <v>1055</v>
      </c>
      <c r="E1118" s="17" t="s">
        <v>3227</v>
      </c>
      <c r="F1118" s="20">
        <v>59800</v>
      </c>
      <c r="G1118" s="20">
        <v>-59799</v>
      </c>
      <c r="H1118" s="17">
        <v>1</v>
      </c>
    </row>
    <row r="1119" spans="1:8">
      <c r="A1119" s="19">
        <v>308</v>
      </c>
      <c r="B1119" s="18">
        <v>100000282253</v>
      </c>
      <c r="C1119" s="19">
        <v>0</v>
      </c>
      <c r="D1119" s="19" t="s">
        <v>1055</v>
      </c>
      <c r="E1119" s="17" t="s">
        <v>3228</v>
      </c>
      <c r="F1119" s="20">
        <v>59800</v>
      </c>
      <c r="G1119" s="20">
        <v>-59799</v>
      </c>
      <c r="H1119" s="17">
        <v>1</v>
      </c>
    </row>
    <row r="1120" spans="1:8">
      <c r="A1120" s="19">
        <v>309</v>
      </c>
      <c r="B1120" s="18">
        <v>100000282254</v>
      </c>
      <c r="C1120" s="19">
        <v>0</v>
      </c>
      <c r="D1120" s="19" t="s">
        <v>1055</v>
      </c>
      <c r="E1120" s="17" t="s">
        <v>3229</v>
      </c>
      <c r="F1120" s="20">
        <v>59800</v>
      </c>
      <c r="G1120" s="20">
        <v>-59799</v>
      </c>
      <c r="H1120" s="17">
        <v>1</v>
      </c>
    </row>
    <row r="1121" spans="1:8">
      <c r="A1121" s="19">
        <v>310</v>
      </c>
      <c r="B1121" s="18">
        <v>100000282255</v>
      </c>
      <c r="C1121" s="19">
        <v>0</v>
      </c>
      <c r="D1121" s="19" t="s">
        <v>1055</v>
      </c>
      <c r="E1121" s="17" t="s">
        <v>3230</v>
      </c>
      <c r="F1121" s="20">
        <v>59800</v>
      </c>
      <c r="G1121" s="20">
        <v>-59799</v>
      </c>
      <c r="H1121" s="17">
        <v>1</v>
      </c>
    </row>
    <row r="1122" spans="1:8">
      <c r="A1122" s="19">
        <v>311</v>
      </c>
      <c r="B1122" s="18">
        <v>100000282256</v>
      </c>
      <c r="C1122" s="19">
        <v>0</v>
      </c>
      <c r="D1122" s="19" t="s">
        <v>1055</v>
      </c>
      <c r="E1122" s="17" t="s">
        <v>3231</v>
      </c>
      <c r="F1122" s="20">
        <v>59800</v>
      </c>
      <c r="G1122" s="20">
        <v>-59799</v>
      </c>
      <c r="H1122" s="17">
        <v>1</v>
      </c>
    </row>
    <row r="1123" spans="1:8">
      <c r="A1123" s="19">
        <v>312</v>
      </c>
      <c r="B1123" s="18">
        <v>100000282257</v>
      </c>
      <c r="C1123" s="19">
        <v>0</v>
      </c>
      <c r="D1123" s="19" t="s">
        <v>1055</v>
      </c>
      <c r="E1123" s="17" t="s">
        <v>3232</v>
      </c>
      <c r="F1123" s="20">
        <v>59800</v>
      </c>
      <c r="G1123" s="20">
        <v>-59799</v>
      </c>
      <c r="H1123" s="17">
        <v>1</v>
      </c>
    </row>
    <row r="1124" spans="1:8">
      <c r="A1124" s="19">
        <v>313</v>
      </c>
      <c r="B1124" s="18">
        <v>100000282258</v>
      </c>
      <c r="C1124" s="19">
        <v>0</v>
      </c>
      <c r="D1124" s="19" t="s">
        <v>1055</v>
      </c>
      <c r="E1124" s="17" t="s">
        <v>3233</v>
      </c>
      <c r="F1124" s="20">
        <v>59800</v>
      </c>
      <c r="G1124" s="20">
        <v>-59799</v>
      </c>
      <c r="H1124" s="17">
        <v>1</v>
      </c>
    </row>
    <row r="1125" spans="1:8">
      <c r="A1125" s="19">
        <v>314</v>
      </c>
      <c r="B1125" s="18">
        <v>100000282259</v>
      </c>
      <c r="C1125" s="19">
        <v>0</v>
      </c>
      <c r="D1125" s="19" t="s">
        <v>1055</v>
      </c>
      <c r="E1125" s="17" t="s">
        <v>3234</v>
      </c>
      <c r="F1125" s="20">
        <v>59800</v>
      </c>
      <c r="G1125" s="20">
        <v>-59799</v>
      </c>
      <c r="H1125" s="17">
        <v>1</v>
      </c>
    </row>
    <row r="1126" spans="1:8">
      <c r="A1126" s="19">
        <v>315</v>
      </c>
      <c r="B1126" s="18">
        <v>100000282260</v>
      </c>
      <c r="C1126" s="19">
        <v>0</v>
      </c>
      <c r="D1126" s="19" t="s">
        <v>1055</v>
      </c>
      <c r="E1126" s="17" t="s">
        <v>3235</v>
      </c>
      <c r="F1126" s="20">
        <v>59800</v>
      </c>
      <c r="G1126" s="20">
        <v>-59799</v>
      </c>
      <c r="H1126" s="17">
        <v>1</v>
      </c>
    </row>
    <row r="1127" spans="1:8">
      <c r="A1127" s="19">
        <v>316</v>
      </c>
      <c r="B1127" s="18">
        <v>100000282261</v>
      </c>
      <c r="C1127" s="19">
        <v>0</v>
      </c>
      <c r="D1127" s="19" t="s">
        <v>1055</v>
      </c>
      <c r="E1127" s="17" t="s">
        <v>3236</v>
      </c>
      <c r="F1127" s="20">
        <v>59800</v>
      </c>
      <c r="G1127" s="20">
        <v>-59799</v>
      </c>
      <c r="H1127" s="17">
        <v>1</v>
      </c>
    </row>
    <row r="1128" spans="1:8">
      <c r="A1128" s="19">
        <v>317</v>
      </c>
      <c r="B1128" s="18">
        <v>100000282262</v>
      </c>
      <c r="C1128" s="19">
        <v>0</v>
      </c>
      <c r="D1128" s="19" t="s">
        <v>1055</v>
      </c>
      <c r="E1128" s="17" t="s">
        <v>3237</v>
      </c>
      <c r="F1128" s="20">
        <v>59800</v>
      </c>
      <c r="G1128" s="20">
        <v>-59799</v>
      </c>
      <c r="H1128" s="17">
        <v>1</v>
      </c>
    </row>
    <row r="1129" spans="1:8">
      <c r="A1129" s="19">
        <v>318</v>
      </c>
      <c r="B1129" s="18">
        <v>100000282263</v>
      </c>
      <c r="C1129" s="19">
        <v>0</v>
      </c>
      <c r="D1129" s="19" t="s">
        <v>1055</v>
      </c>
      <c r="E1129" s="17" t="s">
        <v>3238</v>
      </c>
      <c r="F1129" s="20">
        <v>59800</v>
      </c>
      <c r="G1129" s="20">
        <v>-59799</v>
      </c>
      <c r="H1129" s="17">
        <v>1</v>
      </c>
    </row>
    <row r="1130" spans="1:8">
      <c r="A1130" s="19">
        <v>319</v>
      </c>
      <c r="B1130" s="18">
        <v>100000282264</v>
      </c>
      <c r="C1130" s="19">
        <v>0</v>
      </c>
      <c r="D1130" s="19" t="s">
        <v>1055</v>
      </c>
      <c r="E1130" s="17" t="s">
        <v>3239</v>
      </c>
      <c r="F1130" s="20">
        <v>59800</v>
      </c>
      <c r="G1130" s="20">
        <v>-59799</v>
      </c>
      <c r="H1130" s="17">
        <v>1</v>
      </c>
    </row>
    <row r="1131" spans="1:8">
      <c r="A1131" s="19">
        <v>320</v>
      </c>
      <c r="B1131" s="18">
        <v>100000282265</v>
      </c>
      <c r="C1131" s="19">
        <v>0</v>
      </c>
      <c r="D1131" s="19" t="s">
        <v>1055</v>
      </c>
      <c r="E1131" s="17" t="s">
        <v>3240</v>
      </c>
      <c r="F1131" s="20">
        <v>59800</v>
      </c>
      <c r="G1131" s="20">
        <v>-59799</v>
      </c>
      <c r="H1131" s="17">
        <v>1</v>
      </c>
    </row>
    <row r="1132" spans="1:8">
      <c r="A1132" s="19">
        <v>321</v>
      </c>
      <c r="B1132" s="18">
        <v>100000282266</v>
      </c>
      <c r="C1132" s="19">
        <v>0</v>
      </c>
      <c r="D1132" s="19" t="s">
        <v>1055</v>
      </c>
      <c r="E1132" s="17" t="s">
        <v>3241</v>
      </c>
      <c r="F1132" s="20">
        <v>59800</v>
      </c>
      <c r="G1132" s="20">
        <v>-59799</v>
      </c>
      <c r="H1132" s="17">
        <v>1</v>
      </c>
    </row>
    <row r="1133" spans="1:8">
      <c r="A1133" s="19">
        <v>322</v>
      </c>
      <c r="B1133" s="18">
        <v>100000282267</v>
      </c>
      <c r="C1133" s="19">
        <v>0</v>
      </c>
      <c r="D1133" s="19" t="s">
        <v>1055</v>
      </c>
      <c r="E1133" s="17" t="s">
        <v>3242</v>
      </c>
      <c r="F1133" s="20">
        <v>59800</v>
      </c>
      <c r="G1133" s="20">
        <v>-59799</v>
      </c>
      <c r="H1133" s="17">
        <v>1</v>
      </c>
    </row>
    <row r="1134" spans="1:8">
      <c r="A1134" s="19">
        <v>323</v>
      </c>
      <c r="B1134" s="18">
        <v>100000282268</v>
      </c>
      <c r="C1134" s="19">
        <v>0</v>
      </c>
      <c r="D1134" s="19" t="s">
        <v>1055</v>
      </c>
      <c r="E1134" s="17" t="s">
        <v>3243</v>
      </c>
      <c r="F1134" s="20">
        <v>59800</v>
      </c>
      <c r="G1134" s="20">
        <v>-59799</v>
      </c>
      <c r="H1134" s="17">
        <v>1</v>
      </c>
    </row>
    <row r="1135" spans="1:8">
      <c r="A1135" s="19">
        <v>324</v>
      </c>
      <c r="B1135" s="18">
        <v>100000282269</v>
      </c>
      <c r="C1135" s="19">
        <v>0</v>
      </c>
      <c r="D1135" s="19" t="s">
        <v>1055</v>
      </c>
      <c r="E1135" s="17" t="s">
        <v>3244</v>
      </c>
      <c r="F1135" s="20">
        <v>59800</v>
      </c>
      <c r="G1135" s="20">
        <v>-59799</v>
      </c>
      <c r="H1135" s="17">
        <v>1</v>
      </c>
    </row>
    <row r="1136" spans="1:8">
      <c r="A1136" s="19">
        <v>325</v>
      </c>
      <c r="B1136" s="18">
        <v>100000282270</v>
      </c>
      <c r="C1136" s="19">
        <v>0</v>
      </c>
      <c r="D1136" s="19" t="s">
        <v>1055</v>
      </c>
      <c r="E1136" s="17" t="s">
        <v>3245</v>
      </c>
      <c r="F1136" s="20">
        <v>59800</v>
      </c>
      <c r="G1136" s="20">
        <v>-59799</v>
      </c>
      <c r="H1136" s="17">
        <v>1</v>
      </c>
    </row>
    <row r="1137" spans="1:8">
      <c r="A1137" s="19">
        <v>326</v>
      </c>
      <c r="B1137" s="18">
        <v>100000282271</v>
      </c>
      <c r="C1137" s="19">
        <v>0</v>
      </c>
      <c r="D1137" s="19" t="s">
        <v>1055</v>
      </c>
      <c r="E1137" s="17" t="s">
        <v>3246</v>
      </c>
      <c r="F1137" s="20">
        <v>59800</v>
      </c>
      <c r="G1137" s="20">
        <v>-59799</v>
      </c>
      <c r="H1137" s="17">
        <v>1</v>
      </c>
    </row>
    <row r="1138" spans="1:8">
      <c r="A1138" s="19">
        <v>327</v>
      </c>
      <c r="B1138" s="18">
        <v>100000282272</v>
      </c>
      <c r="C1138" s="19">
        <v>0</v>
      </c>
      <c r="D1138" s="19" t="s">
        <v>1055</v>
      </c>
      <c r="E1138" s="17" t="s">
        <v>3247</v>
      </c>
      <c r="F1138" s="20">
        <v>59800</v>
      </c>
      <c r="G1138" s="20">
        <v>-59799</v>
      </c>
      <c r="H1138" s="17">
        <v>1</v>
      </c>
    </row>
    <row r="1139" spans="1:8">
      <c r="A1139" s="19">
        <v>328</v>
      </c>
      <c r="B1139" s="18">
        <v>100000282273</v>
      </c>
      <c r="C1139" s="19">
        <v>0</v>
      </c>
      <c r="D1139" s="19" t="s">
        <v>1055</v>
      </c>
      <c r="E1139" s="17" t="s">
        <v>3248</v>
      </c>
      <c r="F1139" s="20">
        <v>59800</v>
      </c>
      <c r="G1139" s="20">
        <v>-59799</v>
      </c>
      <c r="H1139" s="17">
        <v>1</v>
      </c>
    </row>
    <row r="1140" spans="1:8">
      <c r="A1140" s="19">
        <v>329</v>
      </c>
      <c r="B1140" s="18">
        <v>100000282274</v>
      </c>
      <c r="C1140" s="19">
        <v>0</v>
      </c>
      <c r="D1140" s="19" t="s">
        <v>1055</v>
      </c>
      <c r="E1140" s="17" t="s">
        <v>3249</v>
      </c>
      <c r="F1140" s="20">
        <v>59800</v>
      </c>
      <c r="G1140" s="20">
        <v>-59799</v>
      </c>
      <c r="H1140" s="17">
        <v>1</v>
      </c>
    </row>
    <row r="1141" spans="1:8">
      <c r="A1141" s="19">
        <v>330</v>
      </c>
      <c r="B1141" s="18">
        <v>100000282275</v>
      </c>
      <c r="C1141" s="19">
        <v>0</v>
      </c>
      <c r="D1141" s="19" t="s">
        <v>1055</v>
      </c>
      <c r="E1141" s="17" t="s">
        <v>3250</v>
      </c>
      <c r="F1141" s="20">
        <v>59800</v>
      </c>
      <c r="G1141" s="20">
        <v>-59799</v>
      </c>
      <c r="H1141" s="17">
        <v>1</v>
      </c>
    </row>
    <row r="1142" spans="1:8">
      <c r="A1142" s="19">
        <v>331</v>
      </c>
      <c r="B1142" s="18">
        <v>100000282276</v>
      </c>
      <c r="C1142" s="19">
        <v>0</v>
      </c>
      <c r="D1142" s="19" t="s">
        <v>1055</v>
      </c>
      <c r="E1142" s="17" t="s">
        <v>3251</v>
      </c>
      <c r="F1142" s="20">
        <v>59800</v>
      </c>
      <c r="G1142" s="20">
        <v>-59799</v>
      </c>
      <c r="H1142" s="17">
        <v>1</v>
      </c>
    </row>
    <row r="1143" spans="1:8">
      <c r="A1143" s="19">
        <v>332</v>
      </c>
      <c r="B1143" s="18">
        <v>100000282277</v>
      </c>
      <c r="C1143" s="19">
        <v>0</v>
      </c>
      <c r="D1143" s="19" t="s">
        <v>1055</v>
      </c>
      <c r="E1143" s="17" t="s">
        <v>3252</v>
      </c>
      <c r="F1143" s="20">
        <v>59800</v>
      </c>
      <c r="G1143" s="20">
        <v>-59799</v>
      </c>
      <c r="H1143" s="17">
        <v>1</v>
      </c>
    </row>
    <row r="1144" spans="1:8">
      <c r="A1144" s="19">
        <v>333</v>
      </c>
      <c r="B1144" s="18">
        <v>100000282278</v>
      </c>
      <c r="C1144" s="19">
        <v>0</v>
      </c>
      <c r="D1144" s="19" t="s">
        <v>1055</v>
      </c>
      <c r="E1144" s="17" t="s">
        <v>3253</v>
      </c>
      <c r="F1144" s="20">
        <v>59800</v>
      </c>
      <c r="G1144" s="20">
        <v>-59799</v>
      </c>
      <c r="H1144" s="17">
        <v>1</v>
      </c>
    </row>
    <row r="1145" spans="1:8">
      <c r="A1145" s="19">
        <v>334</v>
      </c>
      <c r="B1145" s="18">
        <v>100000282279</v>
      </c>
      <c r="C1145" s="19">
        <v>0</v>
      </c>
      <c r="D1145" s="19" t="s">
        <v>1055</v>
      </c>
      <c r="E1145" s="17" t="s">
        <v>3254</v>
      </c>
      <c r="F1145" s="20">
        <v>59800</v>
      </c>
      <c r="G1145" s="20">
        <v>-59799</v>
      </c>
      <c r="H1145" s="17">
        <v>1</v>
      </c>
    </row>
    <row r="1146" spans="1:8">
      <c r="A1146" s="19">
        <v>335</v>
      </c>
      <c r="B1146" s="18">
        <v>100000282280</v>
      </c>
      <c r="C1146" s="19">
        <v>0</v>
      </c>
      <c r="D1146" s="19" t="s">
        <v>1055</v>
      </c>
      <c r="E1146" s="17" t="s">
        <v>3255</v>
      </c>
      <c r="F1146" s="20">
        <v>59800</v>
      </c>
      <c r="G1146" s="20">
        <v>-59799</v>
      </c>
      <c r="H1146" s="17">
        <v>1</v>
      </c>
    </row>
    <row r="1147" spans="1:8">
      <c r="A1147" s="19">
        <v>336</v>
      </c>
      <c r="B1147" s="18">
        <v>100000282281</v>
      </c>
      <c r="C1147" s="19">
        <v>0</v>
      </c>
      <c r="D1147" s="19" t="s">
        <v>1055</v>
      </c>
      <c r="E1147" s="17" t="s">
        <v>3256</v>
      </c>
      <c r="F1147" s="20">
        <v>59800</v>
      </c>
      <c r="G1147" s="20">
        <v>-59799</v>
      </c>
      <c r="H1147" s="17">
        <v>1</v>
      </c>
    </row>
    <row r="1148" spans="1:8">
      <c r="A1148" s="19">
        <v>337</v>
      </c>
      <c r="B1148" s="18">
        <v>100000282282</v>
      </c>
      <c r="C1148" s="19">
        <v>0</v>
      </c>
      <c r="D1148" s="19" t="s">
        <v>1055</v>
      </c>
      <c r="E1148" s="17" t="s">
        <v>3257</v>
      </c>
      <c r="F1148" s="20">
        <v>59800</v>
      </c>
      <c r="G1148" s="20">
        <v>-59799</v>
      </c>
      <c r="H1148" s="17">
        <v>1</v>
      </c>
    </row>
    <row r="1149" spans="1:8">
      <c r="A1149" s="19">
        <v>338</v>
      </c>
      <c r="B1149" s="18">
        <v>100000282283</v>
      </c>
      <c r="C1149" s="19">
        <v>0</v>
      </c>
      <c r="D1149" s="19" t="s">
        <v>1055</v>
      </c>
      <c r="E1149" s="17" t="s">
        <v>3258</v>
      </c>
      <c r="F1149" s="20">
        <v>59800</v>
      </c>
      <c r="G1149" s="20">
        <v>-59799</v>
      </c>
      <c r="H1149" s="17">
        <v>1</v>
      </c>
    </row>
    <row r="1150" spans="1:8">
      <c r="A1150" s="19">
        <v>339</v>
      </c>
      <c r="B1150" s="18">
        <v>100000282284</v>
      </c>
      <c r="C1150" s="19">
        <v>0</v>
      </c>
      <c r="D1150" s="19" t="s">
        <v>1055</v>
      </c>
      <c r="E1150" s="17" t="s">
        <v>3259</v>
      </c>
      <c r="F1150" s="20">
        <v>59800</v>
      </c>
      <c r="G1150" s="20">
        <v>-59799</v>
      </c>
      <c r="H1150" s="17">
        <v>1</v>
      </c>
    </row>
    <row r="1151" spans="1:8">
      <c r="A1151" s="19">
        <v>340</v>
      </c>
      <c r="B1151" s="18">
        <v>100000282285</v>
      </c>
      <c r="C1151" s="19">
        <v>0</v>
      </c>
      <c r="D1151" s="19" t="s">
        <v>1055</v>
      </c>
      <c r="E1151" s="17" t="s">
        <v>3260</v>
      </c>
      <c r="F1151" s="20">
        <v>59800</v>
      </c>
      <c r="G1151" s="20">
        <v>-59799</v>
      </c>
      <c r="H1151" s="17">
        <v>1</v>
      </c>
    </row>
    <row r="1152" spans="1:8">
      <c r="A1152" s="19">
        <v>341</v>
      </c>
      <c r="B1152" s="18">
        <v>100000282286</v>
      </c>
      <c r="C1152" s="19">
        <v>0</v>
      </c>
      <c r="D1152" s="19" t="s">
        <v>1055</v>
      </c>
      <c r="E1152" s="17" t="s">
        <v>3261</v>
      </c>
      <c r="F1152" s="20">
        <v>59800</v>
      </c>
      <c r="G1152" s="20">
        <v>-59799</v>
      </c>
      <c r="H1152" s="17">
        <v>1</v>
      </c>
    </row>
    <row r="1153" spans="1:8">
      <c r="A1153" s="19">
        <v>342</v>
      </c>
      <c r="B1153" s="18">
        <v>100000282287</v>
      </c>
      <c r="C1153" s="19">
        <v>0</v>
      </c>
      <c r="D1153" s="19" t="s">
        <v>1055</v>
      </c>
      <c r="E1153" s="17" t="s">
        <v>3262</v>
      </c>
      <c r="F1153" s="20">
        <v>59800</v>
      </c>
      <c r="G1153" s="20">
        <v>-59799</v>
      </c>
      <c r="H1153" s="17">
        <v>1</v>
      </c>
    </row>
    <row r="1154" spans="1:8">
      <c r="A1154" s="19">
        <v>343</v>
      </c>
      <c r="B1154" s="18">
        <v>100000282288</v>
      </c>
      <c r="C1154" s="19">
        <v>0</v>
      </c>
      <c r="D1154" s="19" t="s">
        <v>1055</v>
      </c>
      <c r="E1154" s="17" t="s">
        <v>3263</v>
      </c>
      <c r="F1154" s="20">
        <v>59800</v>
      </c>
      <c r="G1154" s="20">
        <v>-59799</v>
      </c>
      <c r="H1154" s="17">
        <v>1</v>
      </c>
    </row>
    <row r="1155" spans="1:8">
      <c r="A1155" s="19">
        <v>344</v>
      </c>
      <c r="B1155" s="18">
        <v>100000282289</v>
      </c>
      <c r="C1155" s="19">
        <v>0</v>
      </c>
      <c r="D1155" s="19" t="s">
        <v>1055</v>
      </c>
      <c r="E1155" s="17" t="s">
        <v>3264</v>
      </c>
      <c r="F1155" s="20">
        <v>59800</v>
      </c>
      <c r="G1155" s="20">
        <v>-59799</v>
      </c>
      <c r="H1155" s="17">
        <v>1</v>
      </c>
    </row>
    <row r="1156" spans="1:8">
      <c r="A1156" s="19">
        <v>345</v>
      </c>
      <c r="B1156" s="18">
        <v>100000282290</v>
      </c>
      <c r="C1156" s="19">
        <v>0</v>
      </c>
      <c r="D1156" s="19" t="s">
        <v>1055</v>
      </c>
      <c r="E1156" s="17" t="s">
        <v>3265</v>
      </c>
      <c r="F1156" s="20">
        <v>59800</v>
      </c>
      <c r="G1156" s="20">
        <v>-59799</v>
      </c>
      <c r="H1156" s="17">
        <v>1</v>
      </c>
    </row>
    <row r="1157" spans="1:8">
      <c r="A1157" s="19">
        <v>346</v>
      </c>
      <c r="B1157" s="18">
        <v>100000282291</v>
      </c>
      <c r="C1157" s="19">
        <v>0</v>
      </c>
      <c r="D1157" s="19" t="s">
        <v>1055</v>
      </c>
      <c r="E1157" s="17" t="s">
        <v>3266</v>
      </c>
      <c r="F1157" s="20">
        <v>59800</v>
      </c>
      <c r="G1157" s="20">
        <v>-59799</v>
      </c>
      <c r="H1157" s="17">
        <v>1</v>
      </c>
    </row>
    <row r="1158" spans="1:8">
      <c r="A1158" s="19">
        <v>347</v>
      </c>
      <c r="B1158" s="18">
        <v>100000282292</v>
      </c>
      <c r="C1158" s="19">
        <v>0</v>
      </c>
      <c r="D1158" s="19" t="s">
        <v>1055</v>
      </c>
      <c r="E1158" s="17" t="s">
        <v>3267</v>
      </c>
      <c r="F1158" s="20">
        <v>59800</v>
      </c>
      <c r="G1158" s="20">
        <v>-59799</v>
      </c>
      <c r="H1158" s="17">
        <v>1</v>
      </c>
    </row>
    <row r="1159" spans="1:8">
      <c r="A1159" s="19">
        <v>348</v>
      </c>
      <c r="B1159" s="18">
        <v>100000282293</v>
      </c>
      <c r="C1159" s="19">
        <v>0</v>
      </c>
      <c r="D1159" s="19" t="s">
        <v>1055</v>
      </c>
      <c r="E1159" s="17" t="s">
        <v>3268</v>
      </c>
      <c r="F1159" s="20">
        <v>59800</v>
      </c>
      <c r="G1159" s="20">
        <v>-59799</v>
      </c>
      <c r="H1159" s="17">
        <v>1</v>
      </c>
    </row>
    <row r="1160" spans="1:8">
      <c r="A1160" s="19">
        <v>349</v>
      </c>
      <c r="B1160" s="18">
        <v>100000282294</v>
      </c>
      <c r="C1160" s="19">
        <v>0</v>
      </c>
      <c r="D1160" s="19" t="s">
        <v>1055</v>
      </c>
      <c r="E1160" s="17" t="s">
        <v>3269</v>
      </c>
      <c r="F1160" s="20">
        <v>59800</v>
      </c>
      <c r="G1160" s="20">
        <v>-59799</v>
      </c>
      <c r="H1160" s="17">
        <v>1</v>
      </c>
    </row>
    <row r="1161" spans="1:8">
      <c r="A1161" s="19">
        <v>350</v>
      </c>
      <c r="B1161" s="18">
        <v>100000282295</v>
      </c>
      <c r="C1161" s="19">
        <v>0</v>
      </c>
      <c r="D1161" s="19" t="s">
        <v>1055</v>
      </c>
      <c r="E1161" s="17" t="s">
        <v>3270</v>
      </c>
      <c r="F1161" s="20">
        <v>59800</v>
      </c>
      <c r="G1161" s="20">
        <v>-59799</v>
      </c>
      <c r="H1161" s="17">
        <v>1</v>
      </c>
    </row>
    <row r="1162" spans="1:8">
      <c r="A1162" s="19">
        <v>351</v>
      </c>
      <c r="B1162" s="18">
        <v>100000282296</v>
      </c>
      <c r="C1162" s="19">
        <v>0</v>
      </c>
      <c r="D1162" s="19" t="s">
        <v>1055</v>
      </c>
      <c r="E1162" s="17" t="s">
        <v>3271</v>
      </c>
      <c r="F1162" s="20">
        <v>59800</v>
      </c>
      <c r="G1162" s="20">
        <v>-59799</v>
      </c>
      <c r="H1162" s="17">
        <v>1</v>
      </c>
    </row>
    <row r="1163" spans="1:8">
      <c r="A1163" s="19">
        <v>352</v>
      </c>
      <c r="B1163" s="18">
        <v>100000282297</v>
      </c>
      <c r="C1163" s="19">
        <v>0</v>
      </c>
      <c r="D1163" s="19" t="s">
        <v>1055</v>
      </c>
      <c r="E1163" s="17" t="s">
        <v>3272</v>
      </c>
      <c r="F1163" s="20">
        <v>59800</v>
      </c>
      <c r="G1163" s="20">
        <v>-59799</v>
      </c>
      <c r="H1163" s="17">
        <v>1</v>
      </c>
    </row>
    <row r="1164" spans="1:8">
      <c r="A1164" s="19">
        <v>353</v>
      </c>
      <c r="B1164" s="18">
        <v>100000282298</v>
      </c>
      <c r="C1164" s="19">
        <v>0</v>
      </c>
      <c r="D1164" s="19" t="s">
        <v>1055</v>
      </c>
      <c r="E1164" s="17" t="s">
        <v>3273</v>
      </c>
      <c r="F1164" s="20">
        <v>59800</v>
      </c>
      <c r="G1164" s="20">
        <v>-59799</v>
      </c>
      <c r="H1164" s="17">
        <v>1</v>
      </c>
    </row>
    <row r="1165" spans="1:8">
      <c r="A1165" s="19">
        <v>354</v>
      </c>
      <c r="B1165" s="18">
        <v>100000282299</v>
      </c>
      <c r="C1165" s="19">
        <v>0</v>
      </c>
      <c r="D1165" s="19" t="s">
        <v>1055</v>
      </c>
      <c r="E1165" s="17" t="s">
        <v>3274</v>
      </c>
      <c r="F1165" s="20">
        <v>59800</v>
      </c>
      <c r="G1165" s="20">
        <v>-59799</v>
      </c>
      <c r="H1165" s="17">
        <v>1</v>
      </c>
    </row>
    <row r="1166" spans="1:8">
      <c r="A1166" s="19">
        <v>355</v>
      </c>
      <c r="B1166" s="18">
        <v>100000282300</v>
      </c>
      <c r="C1166" s="19">
        <v>0</v>
      </c>
      <c r="D1166" s="19" t="s">
        <v>1055</v>
      </c>
      <c r="E1166" s="17" t="s">
        <v>3275</v>
      </c>
      <c r="F1166" s="20">
        <v>59800</v>
      </c>
      <c r="G1166" s="20">
        <v>-59799</v>
      </c>
      <c r="H1166" s="17">
        <v>1</v>
      </c>
    </row>
    <row r="1167" spans="1:8">
      <c r="A1167" s="19">
        <v>356</v>
      </c>
      <c r="B1167" s="18">
        <v>100000282301</v>
      </c>
      <c r="C1167" s="19">
        <v>0</v>
      </c>
      <c r="D1167" s="19" t="s">
        <v>1055</v>
      </c>
      <c r="E1167" s="17" t="s">
        <v>3276</v>
      </c>
      <c r="F1167" s="20">
        <v>59800</v>
      </c>
      <c r="G1167" s="20">
        <v>-59799</v>
      </c>
      <c r="H1167" s="17">
        <v>1</v>
      </c>
    </row>
    <row r="1168" spans="1:8">
      <c r="A1168" s="19">
        <v>357</v>
      </c>
      <c r="B1168" s="18">
        <v>100000282302</v>
      </c>
      <c r="C1168" s="19">
        <v>0</v>
      </c>
      <c r="D1168" s="19" t="s">
        <v>1055</v>
      </c>
      <c r="E1168" s="17" t="s">
        <v>3277</v>
      </c>
      <c r="F1168" s="20">
        <v>59800</v>
      </c>
      <c r="G1168" s="20">
        <v>-59799</v>
      </c>
      <c r="H1168" s="17">
        <v>1</v>
      </c>
    </row>
    <row r="1169" spans="1:8">
      <c r="A1169" s="19">
        <v>358</v>
      </c>
      <c r="B1169" s="18">
        <v>100000282303</v>
      </c>
      <c r="C1169" s="19">
        <v>0</v>
      </c>
      <c r="D1169" s="19" t="s">
        <v>1055</v>
      </c>
      <c r="E1169" s="17" t="s">
        <v>3278</v>
      </c>
      <c r="F1169" s="20">
        <v>59800</v>
      </c>
      <c r="G1169" s="20">
        <v>-59799</v>
      </c>
      <c r="H1169" s="17">
        <v>1</v>
      </c>
    </row>
    <row r="1170" spans="1:8">
      <c r="A1170" s="19">
        <v>359</v>
      </c>
      <c r="B1170" s="18">
        <v>100000282304</v>
      </c>
      <c r="C1170" s="19">
        <v>0</v>
      </c>
      <c r="D1170" s="19" t="s">
        <v>1055</v>
      </c>
      <c r="E1170" s="17" t="s">
        <v>3279</v>
      </c>
      <c r="F1170" s="20">
        <v>59800</v>
      </c>
      <c r="G1170" s="20">
        <v>-59799</v>
      </c>
      <c r="H1170" s="17">
        <v>1</v>
      </c>
    </row>
    <row r="1171" spans="1:8">
      <c r="A1171" s="19">
        <v>360</v>
      </c>
      <c r="B1171" s="18">
        <v>100000282305</v>
      </c>
      <c r="C1171" s="19">
        <v>0</v>
      </c>
      <c r="D1171" s="19" t="s">
        <v>1055</v>
      </c>
      <c r="E1171" s="17" t="s">
        <v>3280</v>
      </c>
      <c r="F1171" s="20">
        <v>59800</v>
      </c>
      <c r="G1171" s="20">
        <v>-59799</v>
      </c>
      <c r="H1171" s="17">
        <v>1</v>
      </c>
    </row>
    <row r="1172" spans="1:8">
      <c r="A1172" s="19">
        <v>361</v>
      </c>
      <c r="B1172" s="18">
        <v>100000282306</v>
      </c>
      <c r="C1172" s="19">
        <v>0</v>
      </c>
      <c r="D1172" s="19" t="s">
        <v>1055</v>
      </c>
      <c r="E1172" s="17" t="s">
        <v>3281</v>
      </c>
      <c r="F1172" s="20">
        <v>59800</v>
      </c>
      <c r="G1172" s="20">
        <v>-59799</v>
      </c>
      <c r="H1172" s="17">
        <v>1</v>
      </c>
    </row>
    <row r="1173" spans="1:8">
      <c r="A1173" s="19">
        <v>362</v>
      </c>
      <c r="B1173" s="18">
        <v>100000282307</v>
      </c>
      <c r="C1173" s="19">
        <v>0</v>
      </c>
      <c r="D1173" s="19" t="s">
        <v>1055</v>
      </c>
      <c r="E1173" s="17" t="s">
        <v>3282</v>
      </c>
      <c r="F1173" s="20">
        <v>59800</v>
      </c>
      <c r="G1173" s="20">
        <v>-59799</v>
      </c>
      <c r="H1173" s="17">
        <v>1</v>
      </c>
    </row>
    <row r="1174" spans="1:8">
      <c r="A1174" s="19">
        <v>363</v>
      </c>
      <c r="B1174" s="18">
        <v>100000282308</v>
      </c>
      <c r="C1174" s="19">
        <v>0</v>
      </c>
      <c r="D1174" s="19" t="s">
        <v>1055</v>
      </c>
      <c r="E1174" s="17" t="s">
        <v>3283</v>
      </c>
      <c r="F1174" s="20">
        <v>59800</v>
      </c>
      <c r="G1174" s="20">
        <v>-59799</v>
      </c>
      <c r="H1174" s="17">
        <v>1</v>
      </c>
    </row>
    <row r="1175" spans="1:8">
      <c r="A1175" s="19">
        <v>364</v>
      </c>
      <c r="B1175" s="18">
        <v>100000282309</v>
      </c>
      <c r="C1175" s="19">
        <v>0</v>
      </c>
      <c r="D1175" s="19" t="s">
        <v>1055</v>
      </c>
      <c r="E1175" s="17" t="s">
        <v>3284</v>
      </c>
      <c r="F1175" s="20">
        <v>59800</v>
      </c>
      <c r="G1175" s="20">
        <v>-59799</v>
      </c>
      <c r="H1175" s="17">
        <v>1</v>
      </c>
    </row>
    <row r="1176" spans="1:8">
      <c r="A1176" s="19">
        <v>365</v>
      </c>
      <c r="B1176" s="18">
        <v>100000282310</v>
      </c>
      <c r="C1176" s="19">
        <v>0</v>
      </c>
      <c r="D1176" s="19" t="s">
        <v>1055</v>
      </c>
      <c r="E1176" s="17" t="s">
        <v>3285</v>
      </c>
      <c r="F1176" s="20">
        <v>59800</v>
      </c>
      <c r="G1176" s="20">
        <v>-59799</v>
      </c>
      <c r="H1176" s="17">
        <v>1</v>
      </c>
    </row>
    <row r="1177" spans="1:8">
      <c r="A1177" s="19">
        <v>366</v>
      </c>
      <c r="B1177" s="18">
        <v>100000282311</v>
      </c>
      <c r="C1177" s="19">
        <v>0</v>
      </c>
      <c r="D1177" s="19" t="s">
        <v>1055</v>
      </c>
      <c r="E1177" s="17" t="s">
        <v>3286</v>
      </c>
      <c r="F1177" s="20">
        <v>59800</v>
      </c>
      <c r="G1177" s="20">
        <v>-59799</v>
      </c>
      <c r="H1177" s="17">
        <v>1</v>
      </c>
    </row>
    <row r="1178" spans="1:8">
      <c r="A1178" s="19">
        <v>367</v>
      </c>
      <c r="B1178" s="18">
        <v>100000282312</v>
      </c>
      <c r="C1178" s="19">
        <v>0</v>
      </c>
      <c r="D1178" s="19" t="s">
        <v>1055</v>
      </c>
      <c r="E1178" s="17" t="s">
        <v>3287</v>
      </c>
      <c r="F1178" s="20">
        <v>59800</v>
      </c>
      <c r="G1178" s="20">
        <v>-59799</v>
      </c>
      <c r="H1178" s="17">
        <v>1</v>
      </c>
    </row>
    <row r="1179" spans="1:8">
      <c r="A1179" s="19">
        <v>368</v>
      </c>
      <c r="B1179" s="18">
        <v>100000282313</v>
      </c>
      <c r="C1179" s="19">
        <v>0</v>
      </c>
      <c r="D1179" s="19" t="s">
        <v>1055</v>
      </c>
      <c r="E1179" s="17" t="s">
        <v>3288</v>
      </c>
      <c r="F1179" s="20">
        <v>59800</v>
      </c>
      <c r="G1179" s="20">
        <v>-59799</v>
      </c>
      <c r="H1179" s="17">
        <v>1</v>
      </c>
    </row>
    <row r="1180" spans="1:8">
      <c r="A1180" s="19">
        <v>369</v>
      </c>
      <c r="B1180" s="18">
        <v>100000282314</v>
      </c>
      <c r="C1180" s="19">
        <v>0</v>
      </c>
      <c r="D1180" s="19" t="s">
        <v>1055</v>
      </c>
      <c r="E1180" s="17" t="s">
        <v>3289</v>
      </c>
      <c r="F1180" s="20">
        <v>59800</v>
      </c>
      <c r="G1180" s="20">
        <v>-59799</v>
      </c>
      <c r="H1180" s="17">
        <v>1</v>
      </c>
    </row>
    <row r="1181" spans="1:8">
      <c r="A1181" s="19">
        <v>370</v>
      </c>
      <c r="B1181" s="18">
        <v>100000282315</v>
      </c>
      <c r="C1181" s="19">
        <v>0</v>
      </c>
      <c r="D1181" s="19" t="s">
        <v>1055</v>
      </c>
      <c r="E1181" s="17" t="s">
        <v>3290</v>
      </c>
      <c r="F1181" s="20">
        <v>59800</v>
      </c>
      <c r="G1181" s="20">
        <v>-59799</v>
      </c>
      <c r="H1181" s="17">
        <v>1</v>
      </c>
    </row>
    <row r="1182" spans="1:8">
      <c r="A1182" s="19">
        <v>371</v>
      </c>
      <c r="B1182" s="18">
        <v>100000282316</v>
      </c>
      <c r="C1182" s="19">
        <v>0</v>
      </c>
      <c r="D1182" s="19" t="s">
        <v>1055</v>
      </c>
      <c r="E1182" s="17" t="s">
        <v>3291</v>
      </c>
      <c r="F1182" s="20">
        <v>59800</v>
      </c>
      <c r="G1182" s="20">
        <v>-59799</v>
      </c>
      <c r="H1182" s="17">
        <v>1</v>
      </c>
    </row>
    <row r="1183" spans="1:8">
      <c r="A1183" s="19">
        <v>372</v>
      </c>
      <c r="B1183" s="18">
        <v>100000282317</v>
      </c>
      <c r="C1183" s="19">
        <v>0</v>
      </c>
      <c r="D1183" s="19" t="s">
        <v>1055</v>
      </c>
      <c r="E1183" s="17" t="s">
        <v>3292</v>
      </c>
      <c r="F1183" s="20">
        <v>59800</v>
      </c>
      <c r="G1183" s="20">
        <v>-59799</v>
      </c>
      <c r="H1183" s="17">
        <v>1</v>
      </c>
    </row>
    <row r="1184" spans="1:8">
      <c r="A1184" s="19">
        <v>373</v>
      </c>
      <c r="B1184" s="18">
        <v>100000282318</v>
      </c>
      <c r="C1184" s="19">
        <v>0</v>
      </c>
      <c r="D1184" s="19" t="s">
        <v>1055</v>
      </c>
      <c r="E1184" s="17" t="s">
        <v>3293</v>
      </c>
      <c r="F1184" s="20">
        <v>59800</v>
      </c>
      <c r="G1184" s="20">
        <v>-59799</v>
      </c>
      <c r="H1184" s="17">
        <v>1</v>
      </c>
    </row>
    <row r="1185" spans="1:8">
      <c r="A1185" s="19">
        <v>374</v>
      </c>
      <c r="B1185" s="18">
        <v>100000282319</v>
      </c>
      <c r="C1185" s="19">
        <v>0</v>
      </c>
      <c r="D1185" s="19" t="s">
        <v>1055</v>
      </c>
      <c r="E1185" s="17" t="s">
        <v>3294</v>
      </c>
      <c r="F1185" s="20">
        <v>59800</v>
      </c>
      <c r="G1185" s="20">
        <v>-59799</v>
      </c>
      <c r="H1185" s="17">
        <v>1</v>
      </c>
    </row>
    <row r="1186" spans="1:8">
      <c r="A1186" s="19">
        <v>375</v>
      </c>
      <c r="B1186" s="18">
        <v>100000282320</v>
      </c>
      <c r="C1186" s="19">
        <v>0</v>
      </c>
      <c r="D1186" s="19" t="s">
        <v>1055</v>
      </c>
      <c r="E1186" s="17" t="s">
        <v>3295</v>
      </c>
      <c r="F1186" s="20">
        <v>59800</v>
      </c>
      <c r="G1186" s="20">
        <v>-59799</v>
      </c>
      <c r="H1186" s="17">
        <v>1</v>
      </c>
    </row>
    <row r="1187" spans="1:8">
      <c r="A1187" s="19">
        <v>376</v>
      </c>
      <c r="B1187" s="18">
        <v>100000282321</v>
      </c>
      <c r="C1187" s="19">
        <v>0</v>
      </c>
      <c r="D1187" s="19" t="s">
        <v>1055</v>
      </c>
      <c r="E1187" s="17" t="s">
        <v>3296</v>
      </c>
      <c r="F1187" s="20">
        <v>59800</v>
      </c>
      <c r="G1187" s="20">
        <v>-59799</v>
      </c>
      <c r="H1187" s="17">
        <v>1</v>
      </c>
    </row>
    <row r="1188" spans="1:8">
      <c r="A1188" s="19">
        <v>377</v>
      </c>
      <c r="B1188" s="18">
        <v>100000282322</v>
      </c>
      <c r="C1188" s="19">
        <v>0</v>
      </c>
      <c r="D1188" s="19" t="s">
        <v>1055</v>
      </c>
      <c r="E1188" s="17" t="s">
        <v>3297</v>
      </c>
      <c r="F1188" s="20">
        <v>59800</v>
      </c>
      <c r="G1188" s="20">
        <v>-59799</v>
      </c>
      <c r="H1188" s="17">
        <v>1</v>
      </c>
    </row>
    <row r="1189" spans="1:8">
      <c r="A1189" s="19">
        <v>378</v>
      </c>
      <c r="B1189" s="18">
        <v>100000296344</v>
      </c>
      <c r="C1189" s="19">
        <v>0</v>
      </c>
      <c r="D1189" s="19" t="s">
        <v>1055</v>
      </c>
      <c r="E1189" s="17" t="s">
        <v>3298</v>
      </c>
      <c r="F1189" s="20">
        <v>59800</v>
      </c>
      <c r="G1189" s="20">
        <v>-59799</v>
      </c>
      <c r="H1189" s="17">
        <v>1</v>
      </c>
    </row>
    <row r="1190" spans="1:8">
      <c r="A1190" s="19">
        <v>379</v>
      </c>
      <c r="B1190" s="18">
        <v>100000296345</v>
      </c>
      <c r="C1190" s="19">
        <v>0</v>
      </c>
      <c r="D1190" s="19" t="s">
        <v>1055</v>
      </c>
      <c r="E1190" s="17" t="s">
        <v>3299</v>
      </c>
      <c r="F1190" s="20">
        <v>59800</v>
      </c>
      <c r="G1190" s="20">
        <v>-59799</v>
      </c>
      <c r="H1190" s="17">
        <v>1</v>
      </c>
    </row>
    <row r="1191" spans="1:8">
      <c r="A1191" s="19">
        <v>380</v>
      </c>
      <c r="B1191" s="18">
        <v>100000296346</v>
      </c>
      <c r="C1191" s="19">
        <v>0</v>
      </c>
      <c r="D1191" s="19" t="s">
        <v>1055</v>
      </c>
      <c r="E1191" s="17" t="s">
        <v>3300</v>
      </c>
      <c r="F1191" s="20">
        <v>59800</v>
      </c>
      <c r="G1191" s="20">
        <v>-59799</v>
      </c>
      <c r="H1191" s="17">
        <v>1</v>
      </c>
    </row>
    <row r="1192" spans="1:8">
      <c r="A1192" s="19">
        <v>381</v>
      </c>
      <c r="B1192" s="18">
        <v>100000296347</v>
      </c>
      <c r="C1192" s="19">
        <v>0</v>
      </c>
      <c r="D1192" s="19" t="s">
        <v>1055</v>
      </c>
      <c r="E1192" s="17" t="s">
        <v>3301</v>
      </c>
      <c r="F1192" s="20">
        <v>59800</v>
      </c>
      <c r="G1192" s="20">
        <v>-59799</v>
      </c>
      <c r="H1192" s="17">
        <v>1</v>
      </c>
    </row>
    <row r="1193" spans="1:8">
      <c r="A1193" s="19">
        <v>382</v>
      </c>
      <c r="B1193" s="18">
        <v>100000310527</v>
      </c>
      <c r="C1193" s="19">
        <v>0</v>
      </c>
      <c r="D1193" s="19" t="s">
        <v>465</v>
      </c>
      <c r="E1193" s="17" t="s">
        <v>3302</v>
      </c>
      <c r="F1193" s="20">
        <v>59000</v>
      </c>
      <c r="G1193" s="20">
        <v>-58999</v>
      </c>
      <c r="H1193" s="17">
        <v>1</v>
      </c>
    </row>
    <row r="1194" spans="1:8">
      <c r="A1194" s="19">
        <v>383</v>
      </c>
      <c r="B1194" s="18">
        <v>100000310528</v>
      </c>
      <c r="C1194" s="19">
        <v>0</v>
      </c>
      <c r="D1194" s="19" t="s">
        <v>465</v>
      </c>
      <c r="E1194" s="17" t="s">
        <v>3303</v>
      </c>
      <c r="F1194" s="20">
        <v>59000</v>
      </c>
      <c r="G1194" s="20">
        <v>-58999</v>
      </c>
      <c r="H1194" s="17">
        <v>1</v>
      </c>
    </row>
    <row r="1195" spans="1:8">
      <c r="A1195" s="19">
        <v>384</v>
      </c>
      <c r="B1195" s="18">
        <v>100000310529</v>
      </c>
      <c r="C1195" s="19">
        <v>0</v>
      </c>
      <c r="D1195" s="19" t="s">
        <v>465</v>
      </c>
      <c r="E1195" s="17" t="s">
        <v>3304</v>
      </c>
      <c r="F1195" s="20">
        <v>59000</v>
      </c>
      <c r="G1195" s="20">
        <v>-58999</v>
      </c>
      <c r="H1195" s="17">
        <v>1</v>
      </c>
    </row>
    <row r="1196" spans="1:8">
      <c r="A1196" s="19">
        <v>385</v>
      </c>
      <c r="B1196" s="18">
        <v>100000310530</v>
      </c>
      <c r="C1196" s="19">
        <v>0</v>
      </c>
      <c r="D1196" s="19" t="s">
        <v>465</v>
      </c>
      <c r="E1196" s="17" t="s">
        <v>3305</v>
      </c>
      <c r="F1196" s="20">
        <v>59000</v>
      </c>
      <c r="G1196" s="20">
        <v>-58999</v>
      </c>
      <c r="H1196" s="17">
        <v>1</v>
      </c>
    </row>
    <row r="1197" spans="1:8">
      <c r="A1197" s="19">
        <v>386</v>
      </c>
      <c r="B1197" s="18">
        <v>100000310531</v>
      </c>
      <c r="C1197" s="19">
        <v>0</v>
      </c>
      <c r="D1197" s="19" t="s">
        <v>465</v>
      </c>
      <c r="E1197" s="17" t="s">
        <v>3306</v>
      </c>
      <c r="F1197" s="20">
        <v>59000</v>
      </c>
      <c r="G1197" s="20">
        <v>-58999</v>
      </c>
      <c r="H1197" s="17">
        <v>1</v>
      </c>
    </row>
    <row r="1198" spans="1:8">
      <c r="A1198" s="19">
        <v>387</v>
      </c>
      <c r="B1198" s="18">
        <v>100000310532</v>
      </c>
      <c r="C1198" s="19">
        <v>0</v>
      </c>
      <c r="D1198" s="19" t="s">
        <v>465</v>
      </c>
      <c r="E1198" s="17" t="s">
        <v>3307</v>
      </c>
      <c r="F1198" s="20">
        <v>59000</v>
      </c>
      <c r="G1198" s="20">
        <v>-58999</v>
      </c>
      <c r="H1198" s="17">
        <v>1</v>
      </c>
    </row>
    <row r="1199" spans="1:8">
      <c r="A1199" s="19">
        <v>388</v>
      </c>
      <c r="B1199" s="18">
        <v>100000310533</v>
      </c>
      <c r="C1199" s="19">
        <v>0</v>
      </c>
      <c r="D1199" s="19" t="s">
        <v>465</v>
      </c>
      <c r="E1199" s="17" t="s">
        <v>3308</v>
      </c>
      <c r="F1199" s="20">
        <v>59000</v>
      </c>
      <c r="G1199" s="20">
        <v>-58999</v>
      </c>
      <c r="H1199" s="17">
        <v>1</v>
      </c>
    </row>
    <row r="1200" spans="1:8">
      <c r="A1200" s="19">
        <v>389</v>
      </c>
      <c r="B1200" s="18">
        <v>100000310534</v>
      </c>
      <c r="C1200" s="19">
        <v>0</v>
      </c>
      <c r="D1200" s="19" t="s">
        <v>465</v>
      </c>
      <c r="E1200" s="17" t="s">
        <v>3309</v>
      </c>
      <c r="F1200" s="20">
        <v>59000</v>
      </c>
      <c r="G1200" s="20">
        <v>-58999</v>
      </c>
      <c r="H1200" s="17">
        <v>1</v>
      </c>
    </row>
    <row r="1201" spans="1:8">
      <c r="A1201" s="19">
        <v>390</v>
      </c>
      <c r="B1201" s="18">
        <v>100000310535</v>
      </c>
      <c r="C1201" s="19">
        <v>0</v>
      </c>
      <c r="D1201" s="19" t="s">
        <v>465</v>
      </c>
      <c r="E1201" s="17" t="s">
        <v>3310</v>
      </c>
      <c r="F1201" s="20">
        <v>59000</v>
      </c>
      <c r="G1201" s="20">
        <v>-58999</v>
      </c>
      <c r="H1201" s="17">
        <v>1</v>
      </c>
    </row>
    <row r="1202" spans="1:8">
      <c r="A1202" s="19">
        <v>391</v>
      </c>
      <c r="B1202" s="18">
        <v>100000310536</v>
      </c>
      <c r="C1202" s="19">
        <v>0</v>
      </c>
      <c r="D1202" s="19" t="s">
        <v>465</v>
      </c>
      <c r="E1202" s="17" t="s">
        <v>3311</v>
      </c>
      <c r="F1202" s="20">
        <v>59000</v>
      </c>
      <c r="G1202" s="20">
        <v>-58999</v>
      </c>
      <c r="H1202" s="17">
        <v>1</v>
      </c>
    </row>
    <row r="1203" spans="1:8">
      <c r="A1203" s="19">
        <v>392</v>
      </c>
      <c r="B1203" s="18">
        <v>100000310537</v>
      </c>
      <c r="C1203" s="19">
        <v>0</v>
      </c>
      <c r="D1203" s="19" t="s">
        <v>465</v>
      </c>
      <c r="E1203" s="17" t="s">
        <v>3312</v>
      </c>
      <c r="F1203" s="20">
        <v>59000</v>
      </c>
      <c r="G1203" s="20">
        <v>-58999</v>
      </c>
      <c r="H1203" s="17">
        <v>1</v>
      </c>
    </row>
    <row r="1204" spans="1:8">
      <c r="A1204" s="19">
        <v>393</v>
      </c>
      <c r="B1204" s="18">
        <v>100000310538</v>
      </c>
      <c r="C1204" s="19">
        <v>0</v>
      </c>
      <c r="D1204" s="19" t="s">
        <v>465</v>
      </c>
      <c r="E1204" s="17" t="s">
        <v>3313</v>
      </c>
      <c r="F1204" s="20">
        <v>59000</v>
      </c>
      <c r="G1204" s="20">
        <v>-58999</v>
      </c>
      <c r="H1204" s="17">
        <v>1</v>
      </c>
    </row>
    <row r="1205" spans="1:8">
      <c r="A1205" s="19">
        <v>394</v>
      </c>
      <c r="B1205" s="18">
        <v>100000310539</v>
      </c>
      <c r="C1205" s="19">
        <v>0</v>
      </c>
      <c r="D1205" s="19" t="s">
        <v>465</v>
      </c>
      <c r="E1205" s="17" t="s">
        <v>3314</v>
      </c>
      <c r="F1205" s="20">
        <v>59000</v>
      </c>
      <c r="G1205" s="20">
        <v>-58999</v>
      </c>
      <c r="H1205" s="17">
        <v>1</v>
      </c>
    </row>
    <row r="1206" spans="1:8">
      <c r="A1206" s="19">
        <v>395</v>
      </c>
      <c r="B1206" s="18">
        <v>100000310540</v>
      </c>
      <c r="C1206" s="19">
        <v>0</v>
      </c>
      <c r="D1206" s="19" t="s">
        <v>465</v>
      </c>
      <c r="E1206" s="17" t="s">
        <v>3315</v>
      </c>
      <c r="F1206" s="20">
        <v>59000</v>
      </c>
      <c r="G1206" s="20">
        <v>-58999</v>
      </c>
      <c r="H1206" s="17">
        <v>1</v>
      </c>
    </row>
    <row r="1207" spans="1:8">
      <c r="A1207" s="19">
        <v>396</v>
      </c>
      <c r="B1207" s="18">
        <v>100000310541</v>
      </c>
      <c r="C1207" s="19">
        <v>0</v>
      </c>
      <c r="D1207" s="19" t="s">
        <v>465</v>
      </c>
      <c r="E1207" s="17" t="s">
        <v>3316</v>
      </c>
      <c r="F1207" s="20">
        <v>59000</v>
      </c>
      <c r="G1207" s="20">
        <v>-58999</v>
      </c>
      <c r="H1207" s="17">
        <v>1</v>
      </c>
    </row>
    <row r="1208" spans="1:8">
      <c r="A1208" s="19">
        <v>397</v>
      </c>
      <c r="B1208" s="18">
        <v>100000310542</v>
      </c>
      <c r="C1208" s="19">
        <v>0</v>
      </c>
      <c r="D1208" s="19" t="s">
        <v>465</v>
      </c>
      <c r="E1208" s="17" t="s">
        <v>3317</v>
      </c>
      <c r="F1208" s="20">
        <v>59000</v>
      </c>
      <c r="G1208" s="20">
        <v>-58999</v>
      </c>
      <c r="H1208" s="17">
        <v>1</v>
      </c>
    </row>
    <row r="1209" spans="1:8">
      <c r="A1209" s="19">
        <v>398</v>
      </c>
      <c r="B1209" s="18">
        <v>100000310543</v>
      </c>
      <c r="C1209" s="19">
        <v>0</v>
      </c>
      <c r="D1209" s="19" t="s">
        <v>465</v>
      </c>
      <c r="E1209" s="17" t="s">
        <v>3318</v>
      </c>
      <c r="F1209" s="20">
        <v>59000</v>
      </c>
      <c r="G1209" s="20">
        <v>-58999</v>
      </c>
      <c r="H1209" s="17">
        <v>1</v>
      </c>
    </row>
    <row r="1210" spans="1:8">
      <c r="A1210" s="19">
        <v>399</v>
      </c>
      <c r="B1210" s="18">
        <v>100000310544</v>
      </c>
      <c r="C1210" s="19">
        <v>0</v>
      </c>
      <c r="D1210" s="19" t="s">
        <v>465</v>
      </c>
      <c r="E1210" s="17" t="s">
        <v>3319</v>
      </c>
      <c r="F1210" s="20">
        <v>59000</v>
      </c>
      <c r="G1210" s="20">
        <v>-58999</v>
      </c>
      <c r="H1210" s="17">
        <v>1</v>
      </c>
    </row>
    <row r="1211" spans="1:8">
      <c r="A1211" s="19">
        <v>400</v>
      </c>
      <c r="B1211" s="18">
        <v>100000310545</v>
      </c>
      <c r="C1211" s="19">
        <v>0</v>
      </c>
      <c r="D1211" s="19" t="s">
        <v>465</v>
      </c>
      <c r="E1211" s="17" t="s">
        <v>3320</v>
      </c>
      <c r="F1211" s="20">
        <v>59000</v>
      </c>
      <c r="G1211" s="20">
        <v>-58999</v>
      </c>
      <c r="H1211" s="17">
        <v>1</v>
      </c>
    </row>
    <row r="1212" spans="1:8">
      <c r="A1212" s="19">
        <v>401</v>
      </c>
      <c r="B1212" s="18">
        <v>100000310546</v>
      </c>
      <c r="C1212" s="19">
        <v>0</v>
      </c>
      <c r="D1212" s="19" t="s">
        <v>465</v>
      </c>
      <c r="E1212" s="17" t="s">
        <v>3321</v>
      </c>
      <c r="F1212" s="20">
        <v>59000</v>
      </c>
      <c r="G1212" s="20">
        <v>-58999</v>
      </c>
      <c r="H1212" s="17">
        <v>1</v>
      </c>
    </row>
    <row r="1213" spans="1:8">
      <c r="A1213" s="19">
        <v>402</v>
      </c>
      <c r="B1213" s="18">
        <v>100000310547</v>
      </c>
      <c r="C1213" s="19">
        <v>0</v>
      </c>
      <c r="D1213" s="19" t="s">
        <v>465</v>
      </c>
      <c r="E1213" s="17" t="s">
        <v>3322</v>
      </c>
      <c r="F1213" s="20">
        <v>59000</v>
      </c>
      <c r="G1213" s="20">
        <v>-58999</v>
      </c>
      <c r="H1213" s="17">
        <v>1</v>
      </c>
    </row>
    <row r="1214" spans="1:8">
      <c r="A1214" s="19">
        <v>403</v>
      </c>
      <c r="B1214" s="18">
        <v>100000310548</v>
      </c>
      <c r="C1214" s="19">
        <v>0</v>
      </c>
      <c r="D1214" s="19" t="s">
        <v>465</v>
      </c>
      <c r="E1214" s="17" t="s">
        <v>3323</v>
      </c>
      <c r="F1214" s="20">
        <v>59000</v>
      </c>
      <c r="G1214" s="20">
        <v>-58999</v>
      </c>
      <c r="H1214" s="17">
        <v>1</v>
      </c>
    </row>
    <row r="1215" spans="1:8">
      <c r="A1215" s="19">
        <v>404</v>
      </c>
      <c r="B1215" s="18">
        <v>100000310549</v>
      </c>
      <c r="C1215" s="19">
        <v>0</v>
      </c>
      <c r="D1215" s="19" t="s">
        <v>465</v>
      </c>
      <c r="E1215" s="17" t="s">
        <v>3324</v>
      </c>
      <c r="F1215" s="20">
        <v>59000</v>
      </c>
      <c r="G1215" s="20">
        <v>-58999</v>
      </c>
      <c r="H1215" s="17">
        <v>1</v>
      </c>
    </row>
    <row r="1216" spans="1:8">
      <c r="A1216" s="19">
        <v>405</v>
      </c>
      <c r="B1216" s="18">
        <v>100000310550</v>
      </c>
      <c r="C1216" s="19">
        <v>0</v>
      </c>
      <c r="D1216" s="19" t="s">
        <v>465</v>
      </c>
      <c r="E1216" s="17" t="s">
        <v>3325</v>
      </c>
      <c r="F1216" s="20">
        <v>59000</v>
      </c>
      <c r="G1216" s="20">
        <v>-58999</v>
      </c>
      <c r="H1216" s="17">
        <v>1</v>
      </c>
    </row>
    <row r="1217" spans="1:10">
      <c r="A1217" s="19">
        <v>406</v>
      </c>
      <c r="B1217" s="18">
        <v>100000310551</v>
      </c>
      <c r="C1217" s="19">
        <v>0</v>
      </c>
      <c r="D1217" s="19" t="s">
        <v>465</v>
      </c>
      <c r="E1217" s="17" t="s">
        <v>3326</v>
      </c>
      <c r="F1217" s="20">
        <v>59000</v>
      </c>
      <c r="G1217" s="20">
        <v>-58999</v>
      </c>
      <c r="H1217" s="17">
        <v>1</v>
      </c>
    </row>
    <row r="1218" spans="1:10">
      <c r="A1218" s="19">
        <v>407</v>
      </c>
      <c r="B1218" s="18">
        <v>100000310552</v>
      </c>
      <c r="C1218" s="19">
        <v>0</v>
      </c>
      <c r="D1218" s="19" t="s">
        <v>465</v>
      </c>
      <c r="E1218" s="17" t="s">
        <v>3327</v>
      </c>
      <c r="F1218" s="20">
        <v>59000</v>
      </c>
      <c r="G1218" s="20">
        <v>-58999</v>
      </c>
      <c r="H1218" s="17">
        <v>1</v>
      </c>
    </row>
    <row r="1219" spans="1:10" s="49" customFormat="1">
      <c r="A1219" s="50">
        <v>408</v>
      </c>
      <c r="B1219" s="51">
        <v>100000310553</v>
      </c>
      <c r="C1219" s="50">
        <v>0</v>
      </c>
      <c r="D1219" s="50" t="s">
        <v>465</v>
      </c>
      <c r="E1219" s="52" t="s">
        <v>3328</v>
      </c>
      <c r="F1219" s="53">
        <v>59000</v>
      </c>
      <c r="G1219" s="53">
        <v>-59000</v>
      </c>
      <c r="H1219" s="52">
        <v>0</v>
      </c>
      <c r="I1219" s="68"/>
      <c r="J1219" s="68"/>
    </row>
    <row r="1220" spans="1:10">
      <c r="A1220" s="19">
        <v>409</v>
      </c>
      <c r="B1220" s="18">
        <v>100000310554</v>
      </c>
      <c r="C1220" s="19">
        <v>0</v>
      </c>
      <c r="D1220" s="19" t="s">
        <v>465</v>
      </c>
      <c r="E1220" s="17" t="s">
        <v>3329</v>
      </c>
      <c r="F1220" s="20">
        <v>59000</v>
      </c>
      <c r="G1220" s="20">
        <v>-58999</v>
      </c>
      <c r="H1220" s="17">
        <v>1</v>
      </c>
    </row>
    <row r="1221" spans="1:10">
      <c r="A1221" s="19">
        <v>410</v>
      </c>
      <c r="B1221" s="18">
        <v>100000310555</v>
      </c>
      <c r="C1221" s="19">
        <v>0</v>
      </c>
      <c r="D1221" s="19" t="s">
        <v>465</v>
      </c>
      <c r="E1221" s="17" t="s">
        <v>3330</v>
      </c>
      <c r="F1221" s="20">
        <v>59000</v>
      </c>
      <c r="G1221" s="20">
        <v>-58999</v>
      </c>
      <c r="H1221" s="17">
        <v>1</v>
      </c>
    </row>
    <row r="1222" spans="1:10">
      <c r="A1222" s="19">
        <v>411</v>
      </c>
      <c r="B1222" s="18">
        <v>100000310556</v>
      </c>
      <c r="C1222" s="19">
        <v>0</v>
      </c>
      <c r="D1222" s="19" t="s">
        <v>465</v>
      </c>
      <c r="E1222" s="17" t="s">
        <v>3331</v>
      </c>
      <c r="F1222" s="20">
        <v>59000</v>
      </c>
      <c r="G1222" s="20">
        <v>-58999</v>
      </c>
      <c r="H1222" s="17">
        <v>1</v>
      </c>
    </row>
    <row r="1223" spans="1:10">
      <c r="A1223" s="19">
        <v>412</v>
      </c>
      <c r="B1223" s="18">
        <v>100000310557</v>
      </c>
      <c r="C1223" s="19">
        <v>0</v>
      </c>
      <c r="D1223" s="19" t="s">
        <v>465</v>
      </c>
      <c r="E1223" s="17" t="s">
        <v>3332</v>
      </c>
      <c r="F1223" s="20">
        <v>59000</v>
      </c>
      <c r="G1223" s="20">
        <v>-58999</v>
      </c>
      <c r="H1223" s="17">
        <v>1</v>
      </c>
    </row>
    <row r="1224" spans="1:10">
      <c r="A1224" s="19">
        <v>413</v>
      </c>
      <c r="B1224" s="18">
        <v>100000310558</v>
      </c>
      <c r="C1224" s="19">
        <v>0</v>
      </c>
      <c r="D1224" s="19" t="s">
        <v>465</v>
      </c>
      <c r="E1224" s="17" t="s">
        <v>3333</v>
      </c>
      <c r="F1224" s="20">
        <v>59000</v>
      </c>
      <c r="G1224" s="20">
        <v>-58999</v>
      </c>
      <c r="H1224" s="17">
        <v>1</v>
      </c>
    </row>
    <row r="1225" spans="1:10">
      <c r="A1225" s="19">
        <v>414</v>
      </c>
      <c r="B1225" s="18">
        <v>100000310559</v>
      </c>
      <c r="C1225" s="19">
        <v>0</v>
      </c>
      <c r="D1225" s="19" t="s">
        <v>465</v>
      </c>
      <c r="E1225" s="17" t="s">
        <v>3334</v>
      </c>
      <c r="F1225" s="20">
        <v>59000</v>
      </c>
      <c r="G1225" s="20">
        <v>-58999</v>
      </c>
      <c r="H1225" s="17">
        <v>1</v>
      </c>
    </row>
    <row r="1226" spans="1:10">
      <c r="A1226" s="19">
        <v>415</v>
      </c>
      <c r="B1226" s="18">
        <v>100000310560</v>
      </c>
      <c r="C1226" s="19">
        <v>0</v>
      </c>
      <c r="D1226" s="19" t="s">
        <v>465</v>
      </c>
      <c r="E1226" s="17" t="s">
        <v>3335</v>
      </c>
      <c r="F1226" s="20">
        <v>59000</v>
      </c>
      <c r="G1226" s="20">
        <v>-58999</v>
      </c>
      <c r="H1226" s="17">
        <v>1</v>
      </c>
    </row>
    <row r="1227" spans="1:10">
      <c r="A1227" s="19">
        <v>416</v>
      </c>
      <c r="B1227" s="18">
        <v>100000310561</v>
      </c>
      <c r="C1227" s="19">
        <v>0</v>
      </c>
      <c r="D1227" s="19" t="s">
        <v>465</v>
      </c>
      <c r="E1227" s="17" t="s">
        <v>3336</v>
      </c>
      <c r="F1227" s="20">
        <v>59000</v>
      </c>
      <c r="G1227" s="20">
        <v>-58999</v>
      </c>
      <c r="H1227" s="17">
        <v>1</v>
      </c>
    </row>
    <row r="1228" spans="1:10">
      <c r="A1228" s="19">
        <v>417</v>
      </c>
      <c r="B1228" s="18">
        <v>100000310562</v>
      </c>
      <c r="C1228" s="19">
        <v>0</v>
      </c>
      <c r="D1228" s="19" t="s">
        <v>465</v>
      </c>
      <c r="E1228" s="17" t="s">
        <v>3337</v>
      </c>
      <c r="F1228" s="20">
        <v>59000</v>
      </c>
      <c r="G1228" s="20">
        <v>-58999</v>
      </c>
      <c r="H1228" s="17">
        <v>1</v>
      </c>
    </row>
    <row r="1229" spans="1:10">
      <c r="A1229" s="19">
        <v>418</v>
      </c>
      <c r="B1229" s="18">
        <v>100000310563</v>
      </c>
      <c r="C1229" s="19">
        <v>0</v>
      </c>
      <c r="D1229" s="19" t="s">
        <v>465</v>
      </c>
      <c r="E1229" s="17" t="s">
        <v>3338</v>
      </c>
      <c r="F1229" s="20">
        <v>59000</v>
      </c>
      <c r="G1229" s="20">
        <v>-58999</v>
      </c>
      <c r="H1229" s="17">
        <v>1</v>
      </c>
    </row>
    <row r="1230" spans="1:10">
      <c r="A1230" s="19">
        <v>419</v>
      </c>
      <c r="B1230" s="18">
        <v>100000310564</v>
      </c>
      <c r="C1230" s="19">
        <v>0</v>
      </c>
      <c r="D1230" s="19" t="s">
        <v>465</v>
      </c>
      <c r="E1230" s="17" t="s">
        <v>3339</v>
      </c>
      <c r="F1230" s="20">
        <v>59000</v>
      </c>
      <c r="G1230" s="20">
        <v>-58999</v>
      </c>
      <c r="H1230" s="17">
        <v>1</v>
      </c>
    </row>
    <row r="1231" spans="1:10">
      <c r="A1231" s="19">
        <v>420</v>
      </c>
      <c r="B1231" s="18">
        <v>100000310565</v>
      </c>
      <c r="C1231" s="19">
        <v>0</v>
      </c>
      <c r="D1231" s="19" t="s">
        <v>465</v>
      </c>
      <c r="E1231" s="17" t="s">
        <v>3340</v>
      </c>
      <c r="F1231" s="20">
        <v>59000</v>
      </c>
      <c r="G1231" s="20">
        <v>-58999</v>
      </c>
      <c r="H1231" s="17">
        <v>1</v>
      </c>
    </row>
    <row r="1232" spans="1:10">
      <c r="A1232" s="19">
        <v>421</v>
      </c>
      <c r="B1232" s="18">
        <v>100000310566</v>
      </c>
      <c r="C1232" s="19">
        <v>0</v>
      </c>
      <c r="D1232" s="19" t="s">
        <v>465</v>
      </c>
      <c r="E1232" s="17" t="s">
        <v>3341</v>
      </c>
      <c r="F1232" s="20">
        <v>59000</v>
      </c>
      <c r="G1232" s="20">
        <v>-58999</v>
      </c>
      <c r="H1232" s="17">
        <v>1</v>
      </c>
    </row>
    <row r="1233" spans="1:11">
      <c r="A1233" s="19">
        <v>422</v>
      </c>
      <c r="B1233" s="18">
        <v>100000310567</v>
      </c>
      <c r="C1233" s="19">
        <v>0</v>
      </c>
      <c r="D1233" s="19" t="s">
        <v>465</v>
      </c>
      <c r="E1233" s="17" t="s">
        <v>3342</v>
      </c>
      <c r="F1233" s="20">
        <v>59000</v>
      </c>
      <c r="G1233" s="20">
        <v>-58999</v>
      </c>
      <c r="H1233" s="17">
        <v>1</v>
      </c>
    </row>
    <row r="1234" spans="1:11">
      <c r="A1234" s="19">
        <v>423</v>
      </c>
      <c r="B1234" s="18">
        <v>100000310568</v>
      </c>
      <c r="C1234" s="19">
        <v>0</v>
      </c>
      <c r="D1234" s="19" t="s">
        <v>465</v>
      </c>
      <c r="E1234" s="17" t="s">
        <v>3343</v>
      </c>
      <c r="F1234" s="20">
        <v>59000</v>
      </c>
      <c r="G1234" s="20">
        <v>-58999</v>
      </c>
      <c r="H1234" s="17">
        <v>1</v>
      </c>
    </row>
    <row r="1235" spans="1:11">
      <c r="A1235" s="19">
        <v>424</v>
      </c>
      <c r="B1235" s="18">
        <v>100000443309</v>
      </c>
      <c r="C1235" s="19">
        <v>0</v>
      </c>
      <c r="D1235" s="19" t="s">
        <v>256</v>
      </c>
      <c r="E1235" s="17" t="s">
        <v>3344</v>
      </c>
      <c r="F1235" s="20">
        <v>776000</v>
      </c>
      <c r="G1235" s="20">
        <v>-775999</v>
      </c>
      <c r="H1235" s="17">
        <v>1</v>
      </c>
    </row>
    <row r="1236" spans="1:11">
      <c r="A1236" s="17"/>
      <c r="B1236" s="22" t="s">
        <v>279</v>
      </c>
      <c r="C1236" s="19"/>
      <c r="D1236" s="19"/>
      <c r="E1236" s="17"/>
      <c r="F1236" s="23">
        <f>SUM(F812:F1235)</f>
        <v>44103772.909999996</v>
      </c>
      <c r="G1236" s="23">
        <f t="shared" ref="G1236:H1236" si="14">SUM(G812:G1235)</f>
        <v>-44103349.909999996</v>
      </c>
      <c r="H1236" s="23">
        <f t="shared" si="14"/>
        <v>423</v>
      </c>
    </row>
    <row r="1237" spans="1:11" s="8" customFormat="1">
      <c r="A1237" s="43" t="s">
        <v>276</v>
      </c>
      <c r="B1237" s="44"/>
      <c r="C1237" s="44"/>
      <c r="D1237" s="44"/>
      <c r="E1237" s="45"/>
      <c r="F1237" s="7">
        <f>F1236+F808</f>
        <v>139749034.91</v>
      </c>
      <c r="G1237" s="7">
        <f t="shared" ref="G1237:H1237" si="15">G1236+G808</f>
        <v>-82736708.259999812</v>
      </c>
      <c r="H1237" s="7">
        <f t="shared" si="15"/>
        <v>57012326.650000259</v>
      </c>
      <c r="I1237" s="39"/>
      <c r="J1237" s="40"/>
    </row>
    <row r="1238" spans="1:11">
      <c r="B1238" s="4" t="s">
        <v>121</v>
      </c>
      <c r="F1238" s="5">
        <v>139749034.91</v>
      </c>
      <c r="G1238" s="5">
        <v>-82736708.260000005</v>
      </c>
      <c r="H1238" s="5">
        <v>57012326.649999999</v>
      </c>
    </row>
    <row r="1239" spans="1:11">
      <c r="F1239" s="5"/>
      <c r="G1239" s="5"/>
      <c r="H1239" s="5"/>
    </row>
    <row r="1240" spans="1:11">
      <c r="A1240" s="13" t="s">
        <v>141</v>
      </c>
      <c r="F1240" s="5"/>
      <c r="G1240" s="5"/>
      <c r="H1240" s="5"/>
    </row>
    <row r="1241" spans="1:11">
      <c r="A1241" s="15" t="s">
        <v>273</v>
      </c>
      <c r="B1241" s="16" t="s">
        <v>1</v>
      </c>
      <c r="C1241" s="15" t="s">
        <v>2</v>
      </c>
      <c r="D1241" s="15" t="s">
        <v>274</v>
      </c>
      <c r="E1241" s="15" t="s">
        <v>3</v>
      </c>
      <c r="F1241" s="15" t="s">
        <v>4</v>
      </c>
      <c r="G1241" s="15" t="s">
        <v>307</v>
      </c>
      <c r="H1241" s="15" t="s">
        <v>6</v>
      </c>
      <c r="I1241" s="34"/>
      <c r="J1241" s="34"/>
      <c r="K1241" s="6"/>
    </row>
    <row r="1242" spans="1:11">
      <c r="A1242" s="19">
        <v>1</v>
      </c>
      <c r="B1242" s="18">
        <v>100000126261</v>
      </c>
      <c r="C1242" s="19">
        <v>0</v>
      </c>
      <c r="D1242" s="19" t="s">
        <v>3345</v>
      </c>
      <c r="E1242" s="17" t="s">
        <v>3346</v>
      </c>
      <c r="F1242" s="20">
        <v>45000</v>
      </c>
      <c r="G1242" s="20">
        <v>-40635.620000000003</v>
      </c>
      <c r="H1242" s="20">
        <v>4364.38</v>
      </c>
    </row>
    <row r="1243" spans="1:11">
      <c r="A1243" s="19">
        <v>2</v>
      </c>
      <c r="B1243" s="18">
        <v>100000127841</v>
      </c>
      <c r="C1243" s="19">
        <v>0</v>
      </c>
      <c r="D1243" s="19" t="s">
        <v>3347</v>
      </c>
      <c r="E1243" s="17" t="s">
        <v>3348</v>
      </c>
      <c r="F1243" s="20">
        <v>500000</v>
      </c>
      <c r="G1243" s="20">
        <v>-450958.9</v>
      </c>
      <c r="H1243" s="20">
        <v>49041.1</v>
      </c>
    </row>
    <row r="1244" spans="1:11">
      <c r="A1244" s="19">
        <v>3</v>
      </c>
      <c r="B1244" s="18">
        <v>100000255845</v>
      </c>
      <c r="C1244" s="19">
        <v>0</v>
      </c>
      <c r="D1244" s="19" t="s">
        <v>132</v>
      </c>
      <c r="E1244" s="17" t="s">
        <v>133</v>
      </c>
      <c r="F1244" s="20">
        <v>117700</v>
      </c>
      <c r="G1244" s="20">
        <v>-71715.199999999997</v>
      </c>
      <c r="H1244" s="20">
        <v>45984.800000000003</v>
      </c>
    </row>
    <row r="1245" spans="1:11">
      <c r="A1245" s="19">
        <v>4</v>
      </c>
      <c r="B1245" s="18">
        <v>100000255846</v>
      </c>
      <c r="C1245" s="19">
        <v>0</v>
      </c>
      <c r="D1245" s="19" t="s">
        <v>132</v>
      </c>
      <c r="E1245" s="17" t="s">
        <v>133</v>
      </c>
      <c r="F1245" s="20">
        <v>117700</v>
      </c>
      <c r="G1245" s="20">
        <v>-71715.199999999997</v>
      </c>
      <c r="H1245" s="20">
        <v>45984.800000000003</v>
      </c>
    </row>
    <row r="1246" spans="1:11">
      <c r="A1246" s="19">
        <v>5</v>
      </c>
      <c r="B1246" s="18">
        <v>100000255847</v>
      </c>
      <c r="C1246" s="19">
        <v>0</v>
      </c>
      <c r="D1246" s="19" t="s">
        <v>132</v>
      </c>
      <c r="E1246" s="17" t="s">
        <v>133</v>
      </c>
      <c r="F1246" s="20">
        <v>117700</v>
      </c>
      <c r="G1246" s="20">
        <v>-71715.199999999997</v>
      </c>
      <c r="H1246" s="20">
        <v>45984.800000000003</v>
      </c>
    </row>
    <row r="1247" spans="1:11">
      <c r="A1247" s="19">
        <v>6</v>
      </c>
      <c r="B1247" s="18">
        <v>100000255848</v>
      </c>
      <c r="C1247" s="19">
        <v>0</v>
      </c>
      <c r="D1247" s="19" t="s">
        <v>132</v>
      </c>
      <c r="E1247" s="17" t="s">
        <v>133</v>
      </c>
      <c r="F1247" s="20">
        <v>117700</v>
      </c>
      <c r="G1247" s="20">
        <v>-71715.199999999997</v>
      </c>
      <c r="H1247" s="20">
        <v>45984.800000000003</v>
      </c>
    </row>
    <row r="1248" spans="1:11">
      <c r="A1248" s="19">
        <v>7</v>
      </c>
      <c r="B1248" s="18">
        <v>100000255849</v>
      </c>
      <c r="C1248" s="19">
        <v>0</v>
      </c>
      <c r="D1248" s="19" t="s">
        <v>132</v>
      </c>
      <c r="E1248" s="17" t="s">
        <v>133</v>
      </c>
      <c r="F1248" s="20">
        <v>117700</v>
      </c>
      <c r="G1248" s="20">
        <v>-71715.199999999997</v>
      </c>
      <c r="H1248" s="20">
        <v>45984.800000000003</v>
      </c>
    </row>
    <row r="1249" spans="1:11">
      <c r="A1249" s="19">
        <v>8</v>
      </c>
      <c r="B1249" s="18">
        <v>100000255850</v>
      </c>
      <c r="C1249" s="19">
        <v>0</v>
      </c>
      <c r="D1249" s="19" t="s">
        <v>132</v>
      </c>
      <c r="E1249" s="17" t="s">
        <v>133</v>
      </c>
      <c r="F1249" s="20">
        <v>117700</v>
      </c>
      <c r="G1249" s="20">
        <v>-71715.199999999997</v>
      </c>
      <c r="H1249" s="20">
        <v>45984.800000000003</v>
      </c>
    </row>
    <row r="1250" spans="1:11">
      <c r="A1250" s="19">
        <v>9</v>
      </c>
      <c r="B1250" s="18">
        <v>100000255851</v>
      </c>
      <c r="C1250" s="19">
        <v>0</v>
      </c>
      <c r="D1250" s="19" t="s">
        <v>132</v>
      </c>
      <c r="E1250" s="17" t="s">
        <v>133</v>
      </c>
      <c r="F1250" s="20">
        <v>117700</v>
      </c>
      <c r="G1250" s="20">
        <v>-71715.199999999997</v>
      </c>
      <c r="H1250" s="20">
        <v>45984.800000000003</v>
      </c>
    </row>
    <row r="1251" spans="1:11">
      <c r="A1251" s="19">
        <v>10</v>
      </c>
      <c r="B1251" s="18">
        <v>100000255852</v>
      </c>
      <c r="C1251" s="19">
        <v>0</v>
      </c>
      <c r="D1251" s="19" t="s">
        <v>132</v>
      </c>
      <c r="E1251" s="17" t="s">
        <v>133</v>
      </c>
      <c r="F1251" s="20">
        <v>117700</v>
      </c>
      <c r="G1251" s="20">
        <v>-71715.199999999997</v>
      </c>
      <c r="H1251" s="20">
        <v>45984.800000000003</v>
      </c>
    </row>
    <row r="1252" spans="1:11">
      <c r="A1252" s="19">
        <v>11</v>
      </c>
      <c r="B1252" s="18">
        <v>100000255853</v>
      </c>
      <c r="C1252" s="19">
        <v>0</v>
      </c>
      <c r="D1252" s="19" t="s">
        <v>132</v>
      </c>
      <c r="E1252" s="17" t="s">
        <v>133</v>
      </c>
      <c r="F1252" s="20">
        <v>117700</v>
      </c>
      <c r="G1252" s="20">
        <v>-71715.199999999997</v>
      </c>
      <c r="H1252" s="20">
        <v>45984.800000000003</v>
      </c>
    </row>
    <row r="1253" spans="1:11">
      <c r="A1253" s="19">
        <v>12</v>
      </c>
      <c r="B1253" s="18">
        <v>100000255854</v>
      </c>
      <c r="C1253" s="19">
        <v>0</v>
      </c>
      <c r="D1253" s="19" t="s">
        <v>132</v>
      </c>
      <c r="E1253" s="17" t="s">
        <v>133</v>
      </c>
      <c r="F1253" s="20">
        <v>117700</v>
      </c>
      <c r="G1253" s="20">
        <v>-71715.199999999997</v>
      </c>
      <c r="H1253" s="20">
        <v>45984.800000000003</v>
      </c>
    </row>
    <row r="1254" spans="1:11">
      <c r="A1254" s="19">
        <v>13</v>
      </c>
      <c r="B1254" s="18">
        <v>100000255855</v>
      </c>
      <c r="C1254" s="19">
        <v>0</v>
      </c>
      <c r="D1254" s="19" t="s">
        <v>132</v>
      </c>
      <c r="E1254" s="17" t="s">
        <v>133</v>
      </c>
      <c r="F1254" s="20">
        <v>117700</v>
      </c>
      <c r="G1254" s="20">
        <v>-71715.199999999997</v>
      </c>
      <c r="H1254" s="20">
        <v>45984.800000000003</v>
      </c>
    </row>
    <row r="1255" spans="1:11">
      <c r="A1255" s="19">
        <v>14</v>
      </c>
      <c r="B1255" s="18">
        <v>100000421604</v>
      </c>
      <c r="C1255" s="19">
        <v>0</v>
      </c>
      <c r="D1255" s="19" t="s">
        <v>138</v>
      </c>
      <c r="E1255" s="17" t="s">
        <v>139</v>
      </c>
      <c r="F1255" s="20">
        <v>9872.41</v>
      </c>
      <c r="G1255" s="20">
        <v>-2104.2800000000002</v>
      </c>
      <c r="H1255" s="20">
        <v>7768.13</v>
      </c>
    </row>
    <row r="1256" spans="1:11">
      <c r="A1256" s="19"/>
      <c r="B1256" s="18">
        <v>100000421604</v>
      </c>
      <c r="C1256" s="19">
        <v>1</v>
      </c>
      <c r="D1256" s="19" t="s">
        <v>138</v>
      </c>
      <c r="E1256" s="17" t="s">
        <v>139</v>
      </c>
      <c r="F1256" s="20">
        <v>8077.59</v>
      </c>
      <c r="G1256" s="20">
        <v>-8076.59</v>
      </c>
      <c r="H1256" s="17">
        <v>1</v>
      </c>
    </row>
    <row r="1257" spans="1:11">
      <c r="A1257" s="19">
        <v>15</v>
      </c>
      <c r="B1257" s="18">
        <v>100000421605</v>
      </c>
      <c r="C1257" s="19">
        <v>0</v>
      </c>
      <c r="D1257" s="19" t="s">
        <v>138</v>
      </c>
      <c r="E1257" s="17" t="s">
        <v>139</v>
      </c>
      <c r="F1257" s="20">
        <v>9872.41</v>
      </c>
      <c r="G1257" s="20">
        <v>-2104.2800000000002</v>
      </c>
      <c r="H1257" s="20">
        <v>7768.13</v>
      </c>
    </row>
    <row r="1258" spans="1:11">
      <c r="A1258" s="19"/>
      <c r="B1258" s="18">
        <v>100000421605</v>
      </c>
      <c r="C1258" s="19">
        <v>1</v>
      </c>
      <c r="D1258" s="19" t="s">
        <v>138</v>
      </c>
      <c r="E1258" s="17" t="s">
        <v>139</v>
      </c>
      <c r="F1258" s="20">
        <v>8077.59</v>
      </c>
      <c r="G1258" s="20">
        <v>-8076.59</v>
      </c>
      <c r="H1258" s="17">
        <v>1</v>
      </c>
    </row>
    <row r="1259" spans="1:11">
      <c r="A1259" s="19">
        <v>16</v>
      </c>
      <c r="B1259" s="18">
        <v>100000436152</v>
      </c>
      <c r="C1259" s="19">
        <v>0</v>
      </c>
      <c r="D1259" s="19" t="s">
        <v>89</v>
      </c>
      <c r="E1259" s="17" t="s">
        <v>1179</v>
      </c>
      <c r="F1259" s="20">
        <v>4795000</v>
      </c>
      <c r="G1259" s="20">
        <v>-549210.84</v>
      </c>
      <c r="H1259" s="20">
        <v>4245789.16</v>
      </c>
    </row>
    <row r="1260" spans="1:11">
      <c r="A1260" s="19">
        <v>17</v>
      </c>
      <c r="B1260" s="18">
        <v>100000438514</v>
      </c>
      <c r="C1260" s="19">
        <v>0</v>
      </c>
      <c r="D1260" s="19" t="s">
        <v>89</v>
      </c>
      <c r="E1260" s="17" t="s">
        <v>3349</v>
      </c>
      <c r="F1260" s="20">
        <v>16178.4</v>
      </c>
      <c r="G1260" s="20">
        <v>-1695.41</v>
      </c>
      <c r="H1260" s="20">
        <v>14482.99</v>
      </c>
    </row>
    <row r="1261" spans="1:11">
      <c r="A1261" s="19"/>
      <c r="B1261" s="18">
        <v>100000438514</v>
      </c>
      <c r="C1261" s="19">
        <v>1</v>
      </c>
      <c r="D1261" s="19" t="s">
        <v>89</v>
      </c>
      <c r="E1261" s="17" t="s">
        <v>3349</v>
      </c>
      <c r="F1261" s="20">
        <v>4044.6</v>
      </c>
      <c r="G1261" s="20">
        <v>-4043.6</v>
      </c>
      <c r="H1261" s="17">
        <v>1</v>
      </c>
    </row>
    <row r="1262" spans="1:11">
      <c r="A1262" s="21"/>
      <c r="B1262" s="22" t="s">
        <v>141</v>
      </c>
      <c r="C1262" s="15"/>
      <c r="D1262" s="15"/>
      <c r="E1262" s="21"/>
      <c r="F1262" s="23">
        <f>SUM(F1242:F1261)</f>
        <v>6690823</v>
      </c>
      <c r="G1262" s="23">
        <f t="shared" ref="G1262:H1262" si="16">SUM(G1242:G1261)</f>
        <v>-1855773.3099999998</v>
      </c>
      <c r="H1262" s="23">
        <f t="shared" si="16"/>
        <v>4835049.6900000004</v>
      </c>
      <c r="I1262" s="36"/>
      <c r="J1262" s="36"/>
      <c r="K1262" s="12"/>
    </row>
    <row r="1263" spans="1:11">
      <c r="A1263" s="12"/>
      <c r="B1263" s="13"/>
      <c r="C1263" s="6"/>
      <c r="D1263" s="6"/>
      <c r="E1263" s="12"/>
      <c r="F1263" s="14"/>
      <c r="G1263" s="14"/>
      <c r="H1263" s="14"/>
      <c r="I1263" s="36"/>
      <c r="J1263" s="36"/>
      <c r="K1263" s="12"/>
    </row>
    <row r="1264" spans="1:11">
      <c r="A1264" s="13" t="s">
        <v>280</v>
      </c>
      <c r="B1264" s="13"/>
      <c r="C1264" s="6"/>
      <c r="D1264" s="6"/>
      <c r="E1264" s="12"/>
      <c r="F1264" s="14"/>
      <c r="G1264" s="14"/>
      <c r="H1264" s="14"/>
      <c r="I1264" s="36"/>
      <c r="J1264" s="36"/>
      <c r="K1264" s="12"/>
    </row>
    <row r="1265" spans="1:11">
      <c r="A1265" s="15" t="s">
        <v>273</v>
      </c>
      <c r="B1265" s="16" t="s">
        <v>1</v>
      </c>
      <c r="C1265" s="15" t="s">
        <v>2</v>
      </c>
      <c r="D1265" s="15" t="s">
        <v>274</v>
      </c>
      <c r="E1265" s="15" t="s">
        <v>3</v>
      </c>
      <c r="F1265" s="15" t="s">
        <v>4</v>
      </c>
      <c r="G1265" s="15" t="s">
        <v>307</v>
      </c>
      <c r="H1265" s="15" t="s">
        <v>6</v>
      </c>
      <c r="I1265" s="34"/>
      <c r="J1265" s="34"/>
      <c r="K1265" s="6"/>
    </row>
    <row r="1266" spans="1:11">
      <c r="A1266" s="19">
        <v>1</v>
      </c>
      <c r="B1266" s="18">
        <v>100000008469</v>
      </c>
      <c r="C1266" s="19">
        <v>0</v>
      </c>
      <c r="D1266" s="19" t="s">
        <v>3350</v>
      </c>
      <c r="E1266" s="17" t="s">
        <v>3351</v>
      </c>
      <c r="F1266" s="20">
        <v>81393</v>
      </c>
      <c r="G1266" s="20">
        <v>-81392</v>
      </c>
      <c r="H1266" s="17">
        <v>1</v>
      </c>
    </row>
    <row r="1267" spans="1:11">
      <c r="A1267" s="19">
        <v>2</v>
      </c>
      <c r="B1267" s="18">
        <v>100000008471</v>
      </c>
      <c r="C1267" s="19">
        <v>0</v>
      </c>
      <c r="D1267" s="19" t="s">
        <v>3352</v>
      </c>
      <c r="E1267" s="17" t="s">
        <v>3351</v>
      </c>
      <c r="F1267" s="20">
        <v>24000</v>
      </c>
      <c r="G1267" s="20">
        <v>-23999</v>
      </c>
      <c r="H1267" s="17">
        <v>1</v>
      </c>
    </row>
    <row r="1268" spans="1:11">
      <c r="A1268" s="19">
        <v>3</v>
      </c>
      <c r="B1268" s="18">
        <v>100000008473</v>
      </c>
      <c r="C1268" s="19">
        <v>0</v>
      </c>
      <c r="D1268" s="19" t="s">
        <v>3353</v>
      </c>
      <c r="E1268" s="17" t="s">
        <v>3354</v>
      </c>
      <c r="F1268" s="20">
        <v>52954.3</v>
      </c>
      <c r="G1268" s="20">
        <v>-52953.3</v>
      </c>
      <c r="H1268" s="17">
        <v>1</v>
      </c>
    </row>
    <row r="1269" spans="1:11">
      <c r="A1269" s="19">
        <v>4</v>
      </c>
      <c r="B1269" s="18">
        <v>100000008476</v>
      </c>
      <c r="C1269" s="19">
        <v>0</v>
      </c>
      <c r="D1269" s="19" t="s">
        <v>3355</v>
      </c>
      <c r="E1269" s="17" t="s">
        <v>357</v>
      </c>
      <c r="F1269" s="20">
        <v>178690</v>
      </c>
      <c r="G1269" s="20">
        <v>-178689</v>
      </c>
      <c r="H1269" s="17">
        <v>1</v>
      </c>
    </row>
    <row r="1270" spans="1:11">
      <c r="A1270" s="19">
        <v>5</v>
      </c>
      <c r="B1270" s="18">
        <v>100000008479</v>
      </c>
      <c r="C1270" s="19">
        <v>0</v>
      </c>
      <c r="D1270" s="19" t="s">
        <v>3356</v>
      </c>
      <c r="E1270" s="17" t="s">
        <v>3357</v>
      </c>
      <c r="F1270" s="20">
        <v>522160</v>
      </c>
      <c r="G1270" s="20">
        <v>-522159</v>
      </c>
      <c r="H1270" s="17">
        <v>1</v>
      </c>
    </row>
    <row r="1271" spans="1:11">
      <c r="A1271" s="19">
        <v>6</v>
      </c>
      <c r="B1271" s="18">
        <v>100000008483</v>
      </c>
      <c r="C1271" s="19">
        <v>0</v>
      </c>
      <c r="D1271" s="19" t="s">
        <v>2929</v>
      </c>
      <c r="E1271" s="17" t="s">
        <v>3358</v>
      </c>
      <c r="F1271" s="20">
        <v>294000</v>
      </c>
      <c r="G1271" s="20">
        <v>-293999</v>
      </c>
      <c r="H1271" s="17">
        <v>1</v>
      </c>
    </row>
    <row r="1272" spans="1:11">
      <c r="A1272" s="19">
        <v>7</v>
      </c>
      <c r="B1272" s="18">
        <v>100000008484</v>
      </c>
      <c r="C1272" s="19">
        <v>0</v>
      </c>
      <c r="D1272" s="19" t="s">
        <v>3359</v>
      </c>
      <c r="E1272" s="17" t="s">
        <v>3360</v>
      </c>
      <c r="F1272" s="20">
        <v>6408480</v>
      </c>
      <c r="G1272" s="20">
        <v>-6408479</v>
      </c>
      <c r="H1272" s="17">
        <v>1</v>
      </c>
    </row>
    <row r="1273" spans="1:11">
      <c r="A1273" s="19">
        <v>8</v>
      </c>
      <c r="B1273" s="18">
        <v>100000008487</v>
      </c>
      <c r="C1273" s="19">
        <v>0</v>
      </c>
      <c r="D1273" s="19" t="s">
        <v>3361</v>
      </c>
      <c r="E1273" s="17" t="s">
        <v>1180</v>
      </c>
      <c r="F1273" s="20">
        <v>89880</v>
      </c>
      <c r="G1273" s="20">
        <v>-89879</v>
      </c>
      <c r="H1273" s="17">
        <v>1</v>
      </c>
    </row>
    <row r="1274" spans="1:11">
      <c r="A1274" s="19">
        <v>9</v>
      </c>
      <c r="B1274" s="18">
        <v>100000008490</v>
      </c>
      <c r="C1274" s="19">
        <v>0</v>
      </c>
      <c r="D1274" s="19" t="s">
        <v>3362</v>
      </c>
      <c r="E1274" s="17" t="s">
        <v>3363</v>
      </c>
      <c r="F1274" s="20">
        <v>389168</v>
      </c>
      <c r="G1274" s="20">
        <v>-389167</v>
      </c>
      <c r="H1274" s="17">
        <v>1</v>
      </c>
    </row>
    <row r="1275" spans="1:11">
      <c r="A1275" s="19">
        <v>10</v>
      </c>
      <c r="B1275" s="18">
        <v>100000008496</v>
      </c>
      <c r="C1275" s="19">
        <v>0</v>
      </c>
      <c r="D1275" s="19" t="s">
        <v>3364</v>
      </c>
      <c r="E1275" s="17" t="s">
        <v>3365</v>
      </c>
      <c r="F1275" s="20">
        <v>102000</v>
      </c>
      <c r="G1275" s="20">
        <v>-101999</v>
      </c>
      <c r="H1275" s="17">
        <v>1</v>
      </c>
    </row>
    <row r="1276" spans="1:11">
      <c r="A1276" s="19">
        <v>11</v>
      </c>
      <c r="B1276" s="18">
        <v>100000008498</v>
      </c>
      <c r="C1276" s="19">
        <v>0</v>
      </c>
      <c r="D1276" s="19" t="s">
        <v>3366</v>
      </c>
      <c r="E1276" s="17" t="s">
        <v>3367</v>
      </c>
      <c r="F1276" s="20">
        <v>69914</v>
      </c>
      <c r="G1276" s="20">
        <v>-69913</v>
      </c>
      <c r="H1276" s="17">
        <v>1</v>
      </c>
    </row>
    <row r="1277" spans="1:11">
      <c r="A1277" s="19">
        <v>12</v>
      </c>
      <c r="B1277" s="18">
        <v>100000008500</v>
      </c>
      <c r="C1277" s="19">
        <v>0</v>
      </c>
      <c r="D1277" s="19" t="s">
        <v>2931</v>
      </c>
      <c r="E1277" s="17" t="s">
        <v>3365</v>
      </c>
      <c r="F1277" s="20">
        <v>11513.2</v>
      </c>
      <c r="G1277" s="20">
        <v>-11512.2</v>
      </c>
      <c r="H1277" s="17">
        <v>1</v>
      </c>
    </row>
    <row r="1278" spans="1:11">
      <c r="A1278" s="19">
        <v>13</v>
      </c>
      <c r="B1278" s="18">
        <v>100000008503</v>
      </c>
      <c r="C1278" s="19">
        <v>0</v>
      </c>
      <c r="D1278" s="19" t="s">
        <v>3368</v>
      </c>
      <c r="E1278" s="17" t="s">
        <v>3365</v>
      </c>
      <c r="F1278" s="20">
        <v>13538.46</v>
      </c>
      <c r="G1278" s="20">
        <v>-13537.46</v>
      </c>
      <c r="H1278" s="17">
        <v>1</v>
      </c>
    </row>
    <row r="1279" spans="1:11">
      <c r="A1279" s="19">
        <v>14</v>
      </c>
      <c r="B1279" s="18">
        <v>100000008507</v>
      </c>
      <c r="C1279" s="19">
        <v>0</v>
      </c>
      <c r="D1279" s="19" t="s">
        <v>3369</v>
      </c>
      <c r="E1279" s="17" t="s">
        <v>3365</v>
      </c>
      <c r="F1279" s="20">
        <v>34026</v>
      </c>
      <c r="G1279" s="20">
        <v>-34025</v>
      </c>
      <c r="H1279" s="17">
        <v>1</v>
      </c>
    </row>
    <row r="1280" spans="1:11">
      <c r="A1280" s="19">
        <v>15</v>
      </c>
      <c r="B1280" s="18">
        <v>100000008510</v>
      </c>
      <c r="C1280" s="19">
        <v>0</v>
      </c>
      <c r="D1280" s="19" t="s">
        <v>3370</v>
      </c>
      <c r="E1280" s="17" t="s">
        <v>3365</v>
      </c>
      <c r="F1280" s="20">
        <v>5243</v>
      </c>
      <c r="G1280" s="20">
        <v>-5242</v>
      </c>
      <c r="H1280" s="17">
        <v>1</v>
      </c>
    </row>
    <row r="1281" spans="1:8">
      <c r="A1281" s="19">
        <v>16</v>
      </c>
      <c r="B1281" s="18">
        <v>100000008514</v>
      </c>
      <c r="C1281" s="19">
        <v>0</v>
      </c>
      <c r="D1281" s="19" t="s">
        <v>2694</v>
      </c>
      <c r="E1281" s="17" t="s">
        <v>3371</v>
      </c>
      <c r="F1281" s="20">
        <v>12000</v>
      </c>
      <c r="G1281" s="20">
        <v>-11999</v>
      </c>
      <c r="H1281" s="17">
        <v>1</v>
      </c>
    </row>
    <row r="1282" spans="1:8">
      <c r="A1282" s="19">
        <v>17</v>
      </c>
      <c r="B1282" s="18">
        <v>100000008517</v>
      </c>
      <c r="C1282" s="19">
        <v>0</v>
      </c>
      <c r="D1282" s="19" t="s">
        <v>2694</v>
      </c>
      <c r="E1282" s="17" t="s">
        <v>1180</v>
      </c>
      <c r="F1282" s="20">
        <v>6000</v>
      </c>
      <c r="G1282" s="20">
        <v>-5999</v>
      </c>
      <c r="H1282" s="17">
        <v>1</v>
      </c>
    </row>
    <row r="1283" spans="1:8">
      <c r="A1283" s="19">
        <v>18</v>
      </c>
      <c r="B1283" s="18">
        <v>100000028830</v>
      </c>
      <c r="C1283" s="19">
        <v>0</v>
      </c>
      <c r="D1283" s="19" t="s">
        <v>3372</v>
      </c>
      <c r="E1283" s="17" t="s">
        <v>3373</v>
      </c>
      <c r="F1283" s="20">
        <v>25000</v>
      </c>
      <c r="G1283" s="20">
        <v>-24999</v>
      </c>
      <c r="H1283" s="17">
        <v>1</v>
      </c>
    </row>
    <row r="1284" spans="1:8">
      <c r="A1284" s="19">
        <v>19</v>
      </c>
      <c r="B1284" s="18">
        <v>100000037017</v>
      </c>
      <c r="C1284" s="19">
        <v>0</v>
      </c>
      <c r="D1284" s="19" t="s">
        <v>2946</v>
      </c>
      <c r="E1284" s="17" t="s">
        <v>3374</v>
      </c>
      <c r="F1284" s="20">
        <v>65000</v>
      </c>
      <c r="G1284" s="20">
        <v>-64999</v>
      </c>
      <c r="H1284" s="17">
        <v>1</v>
      </c>
    </row>
    <row r="1285" spans="1:8">
      <c r="A1285" s="19">
        <v>20</v>
      </c>
      <c r="B1285" s="18">
        <v>100000037018</v>
      </c>
      <c r="C1285" s="19">
        <v>0</v>
      </c>
      <c r="D1285" s="19" t="s">
        <v>2946</v>
      </c>
      <c r="E1285" s="17" t="s">
        <v>3375</v>
      </c>
      <c r="F1285" s="20">
        <v>20000</v>
      </c>
      <c r="G1285" s="20">
        <v>-19999</v>
      </c>
      <c r="H1285" s="17">
        <v>1</v>
      </c>
    </row>
    <row r="1286" spans="1:8">
      <c r="A1286" s="19">
        <v>21</v>
      </c>
      <c r="B1286" s="18">
        <v>100000077053</v>
      </c>
      <c r="C1286" s="19">
        <v>0</v>
      </c>
      <c r="D1286" s="19" t="s">
        <v>3376</v>
      </c>
      <c r="E1286" s="17" t="s">
        <v>3377</v>
      </c>
      <c r="F1286" s="20">
        <v>1290000</v>
      </c>
      <c r="G1286" s="20">
        <v>-1289999</v>
      </c>
      <c r="H1286" s="17">
        <v>1</v>
      </c>
    </row>
    <row r="1287" spans="1:8">
      <c r="A1287" s="19">
        <v>22</v>
      </c>
      <c r="B1287" s="18">
        <v>100000081204</v>
      </c>
      <c r="C1287" s="19">
        <v>0</v>
      </c>
      <c r="D1287" s="19" t="s">
        <v>3378</v>
      </c>
      <c r="E1287" s="17" t="s">
        <v>3379</v>
      </c>
      <c r="F1287" s="20">
        <v>38038.5</v>
      </c>
      <c r="G1287" s="20">
        <v>-38037.5</v>
      </c>
      <c r="H1287" s="17">
        <v>1</v>
      </c>
    </row>
    <row r="1288" spans="1:8">
      <c r="A1288" s="19">
        <v>23</v>
      </c>
      <c r="B1288" s="18">
        <v>100000084855</v>
      </c>
      <c r="C1288" s="19">
        <v>0</v>
      </c>
      <c r="D1288" s="19" t="s">
        <v>3380</v>
      </c>
      <c r="E1288" s="17" t="s">
        <v>3381</v>
      </c>
      <c r="F1288" s="20">
        <v>564000</v>
      </c>
      <c r="G1288" s="20">
        <v>-563999</v>
      </c>
      <c r="H1288" s="17">
        <v>1</v>
      </c>
    </row>
    <row r="1289" spans="1:8">
      <c r="A1289" s="19">
        <v>24</v>
      </c>
      <c r="B1289" s="18">
        <v>100000098532</v>
      </c>
      <c r="C1289" s="19">
        <v>0</v>
      </c>
      <c r="D1289" s="19" t="s">
        <v>95</v>
      </c>
      <c r="E1289" s="17" t="s">
        <v>3382</v>
      </c>
      <c r="F1289" s="20">
        <v>5116</v>
      </c>
      <c r="G1289" s="20">
        <v>-5115</v>
      </c>
      <c r="H1289" s="17">
        <v>1</v>
      </c>
    </row>
    <row r="1290" spans="1:8">
      <c r="A1290" s="19">
        <v>25</v>
      </c>
      <c r="B1290" s="18">
        <v>100000098533</v>
      </c>
      <c r="C1290" s="19">
        <v>0</v>
      </c>
      <c r="D1290" s="19" t="s">
        <v>95</v>
      </c>
      <c r="E1290" s="17" t="s">
        <v>3382</v>
      </c>
      <c r="F1290" s="20">
        <v>5116</v>
      </c>
      <c r="G1290" s="20">
        <v>-5115</v>
      </c>
      <c r="H1290" s="17">
        <v>1</v>
      </c>
    </row>
    <row r="1291" spans="1:8">
      <c r="A1291" s="19">
        <v>26</v>
      </c>
      <c r="B1291" s="18">
        <v>100000098534</v>
      </c>
      <c r="C1291" s="19">
        <v>0</v>
      </c>
      <c r="D1291" s="19" t="s">
        <v>95</v>
      </c>
      <c r="E1291" s="17" t="s">
        <v>3382</v>
      </c>
      <c r="F1291" s="20">
        <v>5116</v>
      </c>
      <c r="G1291" s="20">
        <v>-5115</v>
      </c>
      <c r="H1291" s="17">
        <v>1</v>
      </c>
    </row>
    <row r="1292" spans="1:8">
      <c r="A1292" s="19">
        <v>27</v>
      </c>
      <c r="B1292" s="18">
        <v>100000098535</v>
      </c>
      <c r="C1292" s="19">
        <v>0</v>
      </c>
      <c r="D1292" s="19" t="s">
        <v>95</v>
      </c>
      <c r="E1292" s="17" t="s">
        <v>3382</v>
      </c>
      <c r="F1292" s="20">
        <v>5116</v>
      </c>
      <c r="G1292" s="20">
        <v>-5115</v>
      </c>
      <c r="H1292" s="17">
        <v>1</v>
      </c>
    </row>
    <row r="1293" spans="1:8">
      <c r="A1293" s="19">
        <v>28</v>
      </c>
      <c r="B1293" s="18">
        <v>100000098536</v>
      </c>
      <c r="C1293" s="19">
        <v>0</v>
      </c>
      <c r="D1293" s="19" t="s">
        <v>95</v>
      </c>
      <c r="E1293" s="17" t="s">
        <v>3382</v>
      </c>
      <c r="F1293" s="20">
        <v>5116</v>
      </c>
      <c r="G1293" s="20">
        <v>-5115</v>
      </c>
      <c r="H1293" s="17">
        <v>1</v>
      </c>
    </row>
    <row r="1294" spans="1:8">
      <c r="A1294" s="19">
        <v>29</v>
      </c>
      <c r="B1294" s="18">
        <v>100000098537</v>
      </c>
      <c r="C1294" s="19">
        <v>0</v>
      </c>
      <c r="D1294" s="19" t="s">
        <v>95</v>
      </c>
      <c r="E1294" s="17" t="s">
        <v>3382</v>
      </c>
      <c r="F1294" s="20">
        <v>5116</v>
      </c>
      <c r="G1294" s="20">
        <v>-5115</v>
      </c>
      <c r="H1294" s="17">
        <v>1</v>
      </c>
    </row>
    <row r="1295" spans="1:8">
      <c r="A1295" s="19">
        <v>30</v>
      </c>
      <c r="B1295" s="18">
        <v>100000098538</v>
      </c>
      <c r="C1295" s="19">
        <v>0</v>
      </c>
      <c r="D1295" s="19" t="s">
        <v>95</v>
      </c>
      <c r="E1295" s="17" t="s">
        <v>3382</v>
      </c>
      <c r="F1295" s="20">
        <v>5116</v>
      </c>
      <c r="G1295" s="20">
        <v>-5115</v>
      </c>
      <c r="H1295" s="17">
        <v>1</v>
      </c>
    </row>
    <row r="1296" spans="1:8">
      <c r="A1296" s="19">
        <v>31</v>
      </c>
      <c r="B1296" s="18">
        <v>100000098539</v>
      </c>
      <c r="C1296" s="19">
        <v>0</v>
      </c>
      <c r="D1296" s="19" t="s">
        <v>95</v>
      </c>
      <c r="E1296" s="17" t="s">
        <v>3382</v>
      </c>
      <c r="F1296" s="20">
        <v>5116</v>
      </c>
      <c r="G1296" s="20">
        <v>-5115</v>
      </c>
      <c r="H1296" s="17">
        <v>1</v>
      </c>
    </row>
    <row r="1297" spans="1:8">
      <c r="A1297" s="19">
        <v>32</v>
      </c>
      <c r="B1297" s="18">
        <v>100000098540</v>
      </c>
      <c r="C1297" s="19">
        <v>0</v>
      </c>
      <c r="D1297" s="19" t="s">
        <v>95</v>
      </c>
      <c r="E1297" s="17" t="s">
        <v>3382</v>
      </c>
      <c r="F1297" s="20">
        <v>5116</v>
      </c>
      <c r="G1297" s="20">
        <v>-5115</v>
      </c>
      <c r="H1297" s="17">
        <v>1</v>
      </c>
    </row>
    <row r="1298" spans="1:8">
      <c r="A1298" s="19">
        <v>33</v>
      </c>
      <c r="B1298" s="18">
        <v>100000098541</v>
      </c>
      <c r="C1298" s="19">
        <v>0</v>
      </c>
      <c r="D1298" s="19" t="s">
        <v>95</v>
      </c>
      <c r="E1298" s="17" t="s">
        <v>3382</v>
      </c>
      <c r="F1298" s="20">
        <v>5116</v>
      </c>
      <c r="G1298" s="20">
        <v>-5115</v>
      </c>
      <c r="H1298" s="17">
        <v>1</v>
      </c>
    </row>
    <row r="1299" spans="1:8">
      <c r="A1299" s="19">
        <v>34</v>
      </c>
      <c r="B1299" s="18">
        <v>100000098542</v>
      </c>
      <c r="C1299" s="19">
        <v>0</v>
      </c>
      <c r="D1299" s="19" t="s">
        <v>95</v>
      </c>
      <c r="E1299" s="17" t="s">
        <v>3382</v>
      </c>
      <c r="F1299" s="20">
        <v>5116</v>
      </c>
      <c r="G1299" s="20">
        <v>-5115</v>
      </c>
      <c r="H1299" s="17">
        <v>1</v>
      </c>
    </row>
    <row r="1300" spans="1:8">
      <c r="A1300" s="19">
        <v>35</v>
      </c>
      <c r="B1300" s="18">
        <v>100000098543</v>
      </c>
      <c r="C1300" s="19">
        <v>0</v>
      </c>
      <c r="D1300" s="19" t="s">
        <v>95</v>
      </c>
      <c r="E1300" s="17" t="s">
        <v>3382</v>
      </c>
      <c r="F1300" s="20">
        <v>5116</v>
      </c>
      <c r="G1300" s="20">
        <v>-5115</v>
      </c>
      <c r="H1300" s="17">
        <v>1</v>
      </c>
    </row>
    <row r="1301" spans="1:8">
      <c r="A1301" s="19">
        <v>36</v>
      </c>
      <c r="B1301" s="18">
        <v>100000098544</v>
      </c>
      <c r="C1301" s="19">
        <v>0</v>
      </c>
      <c r="D1301" s="19" t="s">
        <v>95</v>
      </c>
      <c r="E1301" s="17" t="s">
        <v>3382</v>
      </c>
      <c r="F1301" s="20">
        <v>5116</v>
      </c>
      <c r="G1301" s="20">
        <v>-5115</v>
      </c>
      <c r="H1301" s="17">
        <v>1</v>
      </c>
    </row>
    <row r="1302" spans="1:8">
      <c r="A1302" s="19">
        <v>37</v>
      </c>
      <c r="B1302" s="18">
        <v>100000098545</v>
      </c>
      <c r="C1302" s="19">
        <v>0</v>
      </c>
      <c r="D1302" s="19" t="s">
        <v>95</v>
      </c>
      <c r="E1302" s="17" t="s">
        <v>3382</v>
      </c>
      <c r="F1302" s="20">
        <v>5116</v>
      </c>
      <c r="G1302" s="20">
        <v>-5115</v>
      </c>
      <c r="H1302" s="17">
        <v>1</v>
      </c>
    </row>
    <row r="1303" spans="1:8">
      <c r="A1303" s="19">
        <v>38</v>
      </c>
      <c r="B1303" s="18">
        <v>100000098546</v>
      </c>
      <c r="C1303" s="19">
        <v>0</v>
      </c>
      <c r="D1303" s="19" t="s">
        <v>95</v>
      </c>
      <c r="E1303" s="17" t="s">
        <v>3382</v>
      </c>
      <c r="F1303" s="20">
        <v>5116</v>
      </c>
      <c r="G1303" s="20">
        <v>-5115</v>
      </c>
      <c r="H1303" s="17">
        <v>1</v>
      </c>
    </row>
    <row r="1304" spans="1:8">
      <c r="A1304" s="19">
        <v>39</v>
      </c>
      <c r="B1304" s="18">
        <v>100000098547</v>
      </c>
      <c r="C1304" s="19">
        <v>0</v>
      </c>
      <c r="D1304" s="19" t="s">
        <v>95</v>
      </c>
      <c r="E1304" s="17" t="s">
        <v>3382</v>
      </c>
      <c r="F1304" s="20">
        <v>5116</v>
      </c>
      <c r="G1304" s="20">
        <v>-5115</v>
      </c>
      <c r="H1304" s="17">
        <v>1</v>
      </c>
    </row>
    <row r="1305" spans="1:8">
      <c r="A1305" s="19">
        <v>40</v>
      </c>
      <c r="B1305" s="18">
        <v>100000098548</v>
      </c>
      <c r="C1305" s="19">
        <v>0</v>
      </c>
      <c r="D1305" s="19" t="s">
        <v>95</v>
      </c>
      <c r="E1305" s="17" t="s">
        <v>3382</v>
      </c>
      <c r="F1305" s="20">
        <v>5116</v>
      </c>
      <c r="G1305" s="20">
        <v>-5115</v>
      </c>
      <c r="H1305" s="17">
        <v>1</v>
      </c>
    </row>
    <row r="1306" spans="1:8">
      <c r="A1306" s="19">
        <v>41</v>
      </c>
      <c r="B1306" s="18">
        <v>100000098549</v>
      </c>
      <c r="C1306" s="19">
        <v>0</v>
      </c>
      <c r="D1306" s="19" t="s">
        <v>95</v>
      </c>
      <c r="E1306" s="17" t="s">
        <v>3382</v>
      </c>
      <c r="F1306" s="20">
        <v>5116</v>
      </c>
      <c r="G1306" s="20">
        <v>-5115</v>
      </c>
      <c r="H1306" s="17">
        <v>1</v>
      </c>
    </row>
    <row r="1307" spans="1:8">
      <c r="A1307" s="19">
        <v>42</v>
      </c>
      <c r="B1307" s="18">
        <v>100000098550</v>
      </c>
      <c r="C1307" s="19">
        <v>0</v>
      </c>
      <c r="D1307" s="19" t="s">
        <v>95</v>
      </c>
      <c r="E1307" s="17" t="s">
        <v>3382</v>
      </c>
      <c r="F1307" s="20">
        <v>5116</v>
      </c>
      <c r="G1307" s="20">
        <v>-5115</v>
      </c>
      <c r="H1307" s="17">
        <v>1</v>
      </c>
    </row>
    <row r="1308" spans="1:8">
      <c r="A1308" s="19">
        <v>43</v>
      </c>
      <c r="B1308" s="18">
        <v>100000098551</v>
      </c>
      <c r="C1308" s="19">
        <v>0</v>
      </c>
      <c r="D1308" s="19" t="s">
        <v>95</v>
      </c>
      <c r="E1308" s="17" t="s">
        <v>3382</v>
      </c>
      <c r="F1308" s="20">
        <v>5116</v>
      </c>
      <c r="G1308" s="20">
        <v>-5115</v>
      </c>
      <c r="H1308" s="17">
        <v>1</v>
      </c>
    </row>
    <row r="1309" spans="1:8">
      <c r="A1309" s="19">
        <v>44</v>
      </c>
      <c r="B1309" s="18">
        <v>100000098552</v>
      </c>
      <c r="C1309" s="19">
        <v>0</v>
      </c>
      <c r="D1309" s="19" t="s">
        <v>95</v>
      </c>
      <c r="E1309" s="17" t="s">
        <v>3382</v>
      </c>
      <c r="F1309" s="20">
        <v>5116</v>
      </c>
      <c r="G1309" s="20">
        <v>-5115</v>
      </c>
      <c r="H1309" s="17">
        <v>1</v>
      </c>
    </row>
    <row r="1310" spans="1:8">
      <c r="A1310" s="19">
        <v>45</v>
      </c>
      <c r="B1310" s="18">
        <v>100000098553</v>
      </c>
      <c r="C1310" s="19">
        <v>0</v>
      </c>
      <c r="D1310" s="19" t="s">
        <v>95</v>
      </c>
      <c r="E1310" s="17" t="s">
        <v>3382</v>
      </c>
      <c r="F1310" s="20">
        <v>5116</v>
      </c>
      <c r="G1310" s="20">
        <v>-5115</v>
      </c>
      <c r="H1310" s="17">
        <v>1</v>
      </c>
    </row>
    <row r="1311" spans="1:8">
      <c r="A1311" s="19">
        <v>46</v>
      </c>
      <c r="B1311" s="18">
        <v>100000098554</v>
      </c>
      <c r="C1311" s="19">
        <v>0</v>
      </c>
      <c r="D1311" s="19" t="s">
        <v>95</v>
      </c>
      <c r="E1311" s="17" t="s">
        <v>3382</v>
      </c>
      <c r="F1311" s="20">
        <v>5116</v>
      </c>
      <c r="G1311" s="20">
        <v>-5115</v>
      </c>
      <c r="H1311" s="17">
        <v>1</v>
      </c>
    </row>
    <row r="1312" spans="1:8">
      <c r="A1312" s="19">
        <v>47</v>
      </c>
      <c r="B1312" s="18">
        <v>100000098555</v>
      </c>
      <c r="C1312" s="19">
        <v>0</v>
      </c>
      <c r="D1312" s="19" t="s">
        <v>95</v>
      </c>
      <c r="E1312" s="17" t="s">
        <v>3382</v>
      </c>
      <c r="F1312" s="20">
        <v>5116</v>
      </c>
      <c r="G1312" s="20">
        <v>-5115</v>
      </c>
      <c r="H1312" s="17">
        <v>1</v>
      </c>
    </row>
    <row r="1313" spans="1:8">
      <c r="A1313" s="19">
        <v>48</v>
      </c>
      <c r="B1313" s="18">
        <v>100000098556</v>
      </c>
      <c r="C1313" s="19">
        <v>0</v>
      </c>
      <c r="D1313" s="19" t="s">
        <v>95</v>
      </c>
      <c r="E1313" s="17" t="s">
        <v>3382</v>
      </c>
      <c r="F1313" s="20">
        <v>5116</v>
      </c>
      <c r="G1313" s="20">
        <v>-5115</v>
      </c>
      <c r="H1313" s="17">
        <v>1</v>
      </c>
    </row>
    <row r="1314" spans="1:8">
      <c r="A1314" s="19">
        <v>49</v>
      </c>
      <c r="B1314" s="18">
        <v>100000098557</v>
      </c>
      <c r="C1314" s="19">
        <v>0</v>
      </c>
      <c r="D1314" s="19" t="s">
        <v>95</v>
      </c>
      <c r="E1314" s="17" t="s">
        <v>3382</v>
      </c>
      <c r="F1314" s="20">
        <v>5116</v>
      </c>
      <c r="G1314" s="20">
        <v>-5115</v>
      </c>
      <c r="H1314" s="17">
        <v>1</v>
      </c>
    </row>
    <row r="1315" spans="1:8">
      <c r="A1315" s="19">
        <v>50</v>
      </c>
      <c r="B1315" s="18">
        <v>100000098558</v>
      </c>
      <c r="C1315" s="19">
        <v>0</v>
      </c>
      <c r="D1315" s="19" t="s">
        <v>95</v>
      </c>
      <c r="E1315" s="17" t="s">
        <v>3382</v>
      </c>
      <c r="F1315" s="20">
        <v>5116</v>
      </c>
      <c r="G1315" s="20">
        <v>-5115</v>
      </c>
      <c r="H1315" s="17">
        <v>1</v>
      </c>
    </row>
    <row r="1316" spans="1:8">
      <c r="A1316" s="19">
        <v>51</v>
      </c>
      <c r="B1316" s="18">
        <v>100000098559</v>
      </c>
      <c r="C1316" s="19">
        <v>0</v>
      </c>
      <c r="D1316" s="19" t="s">
        <v>95</v>
      </c>
      <c r="E1316" s="17" t="s">
        <v>3382</v>
      </c>
      <c r="F1316" s="20">
        <v>5116</v>
      </c>
      <c r="G1316" s="20">
        <v>-5115</v>
      </c>
      <c r="H1316" s="17">
        <v>1</v>
      </c>
    </row>
    <row r="1317" spans="1:8">
      <c r="A1317" s="19">
        <v>52</v>
      </c>
      <c r="B1317" s="18">
        <v>100000098560</v>
      </c>
      <c r="C1317" s="19">
        <v>0</v>
      </c>
      <c r="D1317" s="19" t="s">
        <v>95</v>
      </c>
      <c r="E1317" s="17" t="s">
        <v>3382</v>
      </c>
      <c r="F1317" s="20">
        <v>5116</v>
      </c>
      <c r="G1317" s="20">
        <v>-5115</v>
      </c>
      <c r="H1317" s="17">
        <v>1</v>
      </c>
    </row>
    <row r="1318" spans="1:8">
      <c r="A1318" s="19">
        <v>53</v>
      </c>
      <c r="B1318" s="18">
        <v>100000098561</v>
      </c>
      <c r="C1318" s="19">
        <v>0</v>
      </c>
      <c r="D1318" s="19" t="s">
        <v>95</v>
      </c>
      <c r="E1318" s="17" t="s">
        <v>3382</v>
      </c>
      <c r="F1318" s="20">
        <v>5116</v>
      </c>
      <c r="G1318" s="20">
        <v>-5115</v>
      </c>
      <c r="H1318" s="17">
        <v>1</v>
      </c>
    </row>
    <row r="1319" spans="1:8">
      <c r="A1319" s="19">
        <v>54</v>
      </c>
      <c r="B1319" s="18">
        <v>100000098562</v>
      </c>
      <c r="C1319" s="19">
        <v>0</v>
      </c>
      <c r="D1319" s="19" t="s">
        <v>95</v>
      </c>
      <c r="E1319" s="17" t="s">
        <v>3382</v>
      </c>
      <c r="F1319" s="20">
        <v>5116</v>
      </c>
      <c r="G1319" s="20">
        <v>-5115</v>
      </c>
      <c r="H1319" s="17">
        <v>1</v>
      </c>
    </row>
    <row r="1320" spans="1:8">
      <c r="A1320" s="19">
        <v>55</v>
      </c>
      <c r="B1320" s="18">
        <v>100000098563</v>
      </c>
      <c r="C1320" s="19">
        <v>0</v>
      </c>
      <c r="D1320" s="19" t="s">
        <v>95</v>
      </c>
      <c r="E1320" s="17" t="s">
        <v>3382</v>
      </c>
      <c r="F1320" s="20">
        <v>5116</v>
      </c>
      <c r="G1320" s="20">
        <v>-5115</v>
      </c>
      <c r="H1320" s="17">
        <v>1</v>
      </c>
    </row>
    <row r="1321" spans="1:8">
      <c r="A1321" s="19">
        <v>56</v>
      </c>
      <c r="B1321" s="18">
        <v>100000098564</v>
      </c>
      <c r="C1321" s="19">
        <v>0</v>
      </c>
      <c r="D1321" s="19" t="s">
        <v>95</v>
      </c>
      <c r="E1321" s="17" t="s">
        <v>3382</v>
      </c>
      <c r="F1321" s="20">
        <v>5116</v>
      </c>
      <c r="G1321" s="20">
        <v>-5115</v>
      </c>
      <c r="H1321" s="17">
        <v>1</v>
      </c>
    </row>
    <row r="1322" spans="1:8">
      <c r="A1322" s="19">
        <v>57</v>
      </c>
      <c r="B1322" s="18">
        <v>100000098565</v>
      </c>
      <c r="C1322" s="19">
        <v>0</v>
      </c>
      <c r="D1322" s="19" t="s">
        <v>95</v>
      </c>
      <c r="E1322" s="17" t="s">
        <v>3382</v>
      </c>
      <c r="F1322" s="20">
        <v>5116</v>
      </c>
      <c r="G1322" s="20">
        <v>-5115</v>
      </c>
      <c r="H1322" s="17">
        <v>1</v>
      </c>
    </row>
    <row r="1323" spans="1:8">
      <c r="A1323" s="19">
        <v>58</v>
      </c>
      <c r="B1323" s="18">
        <v>100000098566</v>
      </c>
      <c r="C1323" s="19">
        <v>0</v>
      </c>
      <c r="D1323" s="19" t="s">
        <v>95</v>
      </c>
      <c r="E1323" s="17" t="s">
        <v>3382</v>
      </c>
      <c r="F1323" s="20">
        <v>5116</v>
      </c>
      <c r="G1323" s="20">
        <v>-5115</v>
      </c>
      <c r="H1323" s="17">
        <v>1</v>
      </c>
    </row>
    <row r="1324" spans="1:8">
      <c r="A1324" s="19">
        <v>59</v>
      </c>
      <c r="B1324" s="18">
        <v>100000098567</v>
      </c>
      <c r="C1324" s="19">
        <v>0</v>
      </c>
      <c r="D1324" s="19" t="s">
        <v>95</v>
      </c>
      <c r="E1324" s="17" t="s">
        <v>3382</v>
      </c>
      <c r="F1324" s="20">
        <v>5116</v>
      </c>
      <c r="G1324" s="20">
        <v>-5115</v>
      </c>
      <c r="H1324" s="17">
        <v>1</v>
      </c>
    </row>
    <row r="1325" spans="1:8">
      <c r="A1325" s="19">
        <v>60</v>
      </c>
      <c r="B1325" s="18">
        <v>100000098568</v>
      </c>
      <c r="C1325" s="19">
        <v>0</v>
      </c>
      <c r="D1325" s="19" t="s">
        <v>95</v>
      </c>
      <c r="E1325" s="17" t="s">
        <v>3382</v>
      </c>
      <c r="F1325" s="20">
        <v>5116</v>
      </c>
      <c r="G1325" s="20">
        <v>-5115</v>
      </c>
      <c r="H1325" s="17">
        <v>1</v>
      </c>
    </row>
    <row r="1326" spans="1:8">
      <c r="A1326" s="19">
        <v>61</v>
      </c>
      <c r="B1326" s="18">
        <v>100000098569</v>
      </c>
      <c r="C1326" s="19">
        <v>0</v>
      </c>
      <c r="D1326" s="19" t="s">
        <v>95</v>
      </c>
      <c r="E1326" s="17" t="s">
        <v>3382</v>
      </c>
      <c r="F1326" s="20">
        <v>5116</v>
      </c>
      <c r="G1326" s="20">
        <v>-5115</v>
      </c>
      <c r="H1326" s="17">
        <v>1</v>
      </c>
    </row>
    <row r="1327" spans="1:8">
      <c r="A1327" s="19">
        <v>62</v>
      </c>
      <c r="B1327" s="18">
        <v>100000098570</v>
      </c>
      <c r="C1327" s="19">
        <v>0</v>
      </c>
      <c r="D1327" s="19" t="s">
        <v>95</v>
      </c>
      <c r="E1327" s="17" t="s">
        <v>3382</v>
      </c>
      <c r="F1327" s="20">
        <v>5116</v>
      </c>
      <c r="G1327" s="20">
        <v>-5115</v>
      </c>
      <c r="H1327" s="17">
        <v>1</v>
      </c>
    </row>
    <row r="1328" spans="1:8">
      <c r="A1328" s="19">
        <v>63</v>
      </c>
      <c r="B1328" s="18">
        <v>100000098571</v>
      </c>
      <c r="C1328" s="19">
        <v>0</v>
      </c>
      <c r="D1328" s="19" t="s">
        <v>95</v>
      </c>
      <c r="E1328" s="17" t="s">
        <v>3382</v>
      </c>
      <c r="F1328" s="20">
        <v>5116</v>
      </c>
      <c r="G1328" s="20">
        <v>-5115</v>
      </c>
      <c r="H1328" s="17">
        <v>1</v>
      </c>
    </row>
    <row r="1329" spans="1:8">
      <c r="A1329" s="19">
        <v>64</v>
      </c>
      <c r="B1329" s="18">
        <v>100000098572</v>
      </c>
      <c r="C1329" s="19">
        <v>0</v>
      </c>
      <c r="D1329" s="19" t="s">
        <v>95</v>
      </c>
      <c r="E1329" s="17" t="s">
        <v>3382</v>
      </c>
      <c r="F1329" s="20">
        <v>5116</v>
      </c>
      <c r="G1329" s="20">
        <v>-5115</v>
      </c>
      <c r="H1329" s="17">
        <v>1</v>
      </c>
    </row>
    <row r="1330" spans="1:8">
      <c r="A1330" s="19">
        <v>65</v>
      </c>
      <c r="B1330" s="18">
        <v>100000098573</v>
      </c>
      <c r="C1330" s="19">
        <v>0</v>
      </c>
      <c r="D1330" s="19" t="s">
        <v>95</v>
      </c>
      <c r="E1330" s="17" t="s">
        <v>3382</v>
      </c>
      <c r="F1330" s="20">
        <v>5116</v>
      </c>
      <c r="G1330" s="20">
        <v>-5115</v>
      </c>
      <c r="H1330" s="17">
        <v>1</v>
      </c>
    </row>
    <row r="1331" spans="1:8">
      <c r="A1331" s="19">
        <v>66</v>
      </c>
      <c r="B1331" s="18">
        <v>100000098574</v>
      </c>
      <c r="C1331" s="19">
        <v>0</v>
      </c>
      <c r="D1331" s="19" t="s">
        <v>95</v>
      </c>
      <c r="E1331" s="17" t="s">
        <v>3382</v>
      </c>
      <c r="F1331" s="20">
        <v>5116</v>
      </c>
      <c r="G1331" s="20">
        <v>-5115</v>
      </c>
      <c r="H1331" s="17">
        <v>1</v>
      </c>
    </row>
    <row r="1332" spans="1:8">
      <c r="A1332" s="19">
        <v>67</v>
      </c>
      <c r="B1332" s="18">
        <v>100000098575</v>
      </c>
      <c r="C1332" s="19">
        <v>0</v>
      </c>
      <c r="D1332" s="19" t="s">
        <v>95</v>
      </c>
      <c r="E1332" s="17" t="s">
        <v>3382</v>
      </c>
      <c r="F1332" s="20">
        <v>5116</v>
      </c>
      <c r="G1332" s="20">
        <v>-5115</v>
      </c>
      <c r="H1332" s="17">
        <v>1</v>
      </c>
    </row>
    <row r="1333" spans="1:8">
      <c r="A1333" s="19">
        <v>68</v>
      </c>
      <c r="B1333" s="18">
        <v>100000098576</v>
      </c>
      <c r="C1333" s="19">
        <v>0</v>
      </c>
      <c r="D1333" s="19" t="s">
        <v>95</v>
      </c>
      <c r="E1333" s="17" t="s">
        <v>3382</v>
      </c>
      <c r="F1333" s="20">
        <v>5116</v>
      </c>
      <c r="G1333" s="20">
        <v>-5115</v>
      </c>
      <c r="H1333" s="17">
        <v>1</v>
      </c>
    </row>
    <row r="1334" spans="1:8">
      <c r="A1334" s="19">
        <v>69</v>
      </c>
      <c r="B1334" s="18">
        <v>100000098577</v>
      </c>
      <c r="C1334" s="19">
        <v>0</v>
      </c>
      <c r="D1334" s="19" t="s">
        <v>95</v>
      </c>
      <c r="E1334" s="17" t="s">
        <v>3382</v>
      </c>
      <c r="F1334" s="20">
        <v>5116</v>
      </c>
      <c r="G1334" s="20">
        <v>-5115</v>
      </c>
      <c r="H1334" s="17">
        <v>1</v>
      </c>
    </row>
    <row r="1335" spans="1:8">
      <c r="A1335" s="19">
        <v>70</v>
      </c>
      <c r="B1335" s="18">
        <v>100000098578</v>
      </c>
      <c r="C1335" s="19">
        <v>0</v>
      </c>
      <c r="D1335" s="19" t="s">
        <v>95</v>
      </c>
      <c r="E1335" s="17" t="s">
        <v>3382</v>
      </c>
      <c r="F1335" s="20">
        <v>5116</v>
      </c>
      <c r="G1335" s="20">
        <v>-5115</v>
      </c>
      <c r="H1335" s="17">
        <v>1</v>
      </c>
    </row>
    <row r="1336" spans="1:8">
      <c r="A1336" s="19">
        <v>71</v>
      </c>
      <c r="B1336" s="18">
        <v>100000098579</v>
      </c>
      <c r="C1336" s="19">
        <v>0</v>
      </c>
      <c r="D1336" s="19" t="s">
        <v>95</v>
      </c>
      <c r="E1336" s="17" t="s">
        <v>3382</v>
      </c>
      <c r="F1336" s="20">
        <v>5116</v>
      </c>
      <c r="G1336" s="20">
        <v>-5115</v>
      </c>
      <c r="H1336" s="17">
        <v>1</v>
      </c>
    </row>
    <row r="1337" spans="1:8">
      <c r="A1337" s="19">
        <v>72</v>
      </c>
      <c r="B1337" s="18">
        <v>100000098580</v>
      </c>
      <c r="C1337" s="19">
        <v>0</v>
      </c>
      <c r="D1337" s="19" t="s">
        <v>95</v>
      </c>
      <c r="E1337" s="17" t="s">
        <v>3382</v>
      </c>
      <c r="F1337" s="20">
        <v>5116</v>
      </c>
      <c r="G1337" s="20">
        <v>-5115</v>
      </c>
      <c r="H1337" s="17">
        <v>1</v>
      </c>
    </row>
    <row r="1338" spans="1:8">
      <c r="A1338" s="19">
        <v>73</v>
      </c>
      <c r="B1338" s="18">
        <v>100000098581</v>
      </c>
      <c r="C1338" s="19">
        <v>0</v>
      </c>
      <c r="D1338" s="19" t="s">
        <v>95</v>
      </c>
      <c r="E1338" s="17" t="s">
        <v>3382</v>
      </c>
      <c r="F1338" s="20">
        <v>5116</v>
      </c>
      <c r="G1338" s="20">
        <v>-5115</v>
      </c>
      <c r="H1338" s="17">
        <v>1</v>
      </c>
    </row>
    <row r="1339" spans="1:8">
      <c r="A1339" s="19">
        <v>74</v>
      </c>
      <c r="B1339" s="18">
        <v>100000098582</v>
      </c>
      <c r="C1339" s="19">
        <v>0</v>
      </c>
      <c r="D1339" s="19" t="s">
        <v>95</v>
      </c>
      <c r="E1339" s="17" t="s">
        <v>3382</v>
      </c>
      <c r="F1339" s="20">
        <v>5116</v>
      </c>
      <c r="G1339" s="20">
        <v>-5115</v>
      </c>
      <c r="H1339" s="17">
        <v>1</v>
      </c>
    </row>
    <row r="1340" spans="1:8">
      <c r="A1340" s="19">
        <v>75</v>
      </c>
      <c r="B1340" s="18">
        <v>100000098583</v>
      </c>
      <c r="C1340" s="19">
        <v>0</v>
      </c>
      <c r="D1340" s="19" t="s">
        <v>95</v>
      </c>
      <c r="E1340" s="17" t="s">
        <v>3382</v>
      </c>
      <c r="F1340" s="20">
        <v>5116</v>
      </c>
      <c r="G1340" s="20">
        <v>-5115</v>
      </c>
      <c r="H1340" s="17">
        <v>1</v>
      </c>
    </row>
    <row r="1341" spans="1:8">
      <c r="A1341" s="19">
        <v>76</v>
      </c>
      <c r="B1341" s="18">
        <v>100000098584</v>
      </c>
      <c r="C1341" s="19">
        <v>0</v>
      </c>
      <c r="D1341" s="19" t="s">
        <v>95</v>
      </c>
      <c r="E1341" s="17" t="s">
        <v>3382</v>
      </c>
      <c r="F1341" s="20">
        <v>5116</v>
      </c>
      <c r="G1341" s="20">
        <v>-5115</v>
      </c>
      <c r="H1341" s="17">
        <v>1</v>
      </c>
    </row>
    <row r="1342" spans="1:8">
      <c r="A1342" s="19">
        <v>77</v>
      </c>
      <c r="B1342" s="18">
        <v>100000098585</v>
      </c>
      <c r="C1342" s="19">
        <v>0</v>
      </c>
      <c r="D1342" s="19" t="s">
        <v>95</v>
      </c>
      <c r="E1342" s="17" t="s">
        <v>3382</v>
      </c>
      <c r="F1342" s="20">
        <v>5116</v>
      </c>
      <c r="G1342" s="20">
        <v>-5115</v>
      </c>
      <c r="H1342" s="17">
        <v>1</v>
      </c>
    </row>
    <row r="1343" spans="1:8">
      <c r="A1343" s="19">
        <v>78</v>
      </c>
      <c r="B1343" s="18">
        <v>100000098586</v>
      </c>
      <c r="C1343" s="19">
        <v>0</v>
      </c>
      <c r="D1343" s="19" t="s">
        <v>95</v>
      </c>
      <c r="E1343" s="17" t="s">
        <v>3382</v>
      </c>
      <c r="F1343" s="20">
        <v>5116</v>
      </c>
      <c r="G1343" s="20">
        <v>-5115</v>
      </c>
      <c r="H1343" s="17">
        <v>1</v>
      </c>
    </row>
    <row r="1344" spans="1:8">
      <c r="A1344" s="19">
        <v>79</v>
      </c>
      <c r="B1344" s="18">
        <v>100000098587</v>
      </c>
      <c r="C1344" s="19">
        <v>0</v>
      </c>
      <c r="D1344" s="19" t="s">
        <v>95</v>
      </c>
      <c r="E1344" s="17" t="s">
        <v>3382</v>
      </c>
      <c r="F1344" s="20">
        <v>5116</v>
      </c>
      <c r="G1344" s="20">
        <v>-5115</v>
      </c>
      <c r="H1344" s="17">
        <v>1</v>
      </c>
    </row>
    <row r="1345" spans="1:8">
      <c r="A1345" s="19">
        <v>80</v>
      </c>
      <c r="B1345" s="18">
        <v>100000098588</v>
      </c>
      <c r="C1345" s="19">
        <v>0</v>
      </c>
      <c r="D1345" s="19" t="s">
        <v>95</v>
      </c>
      <c r="E1345" s="17" t="s">
        <v>3382</v>
      </c>
      <c r="F1345" s="20">
        <v>5116</v>
      </c>
      <c r="G1345" s="20">
        <v>-5115</v>
      </c>
      <c r="H1345" s="17">
        <v>1</v>
      </c>
    </row>
    <row r="1346" spans="1:8">
      <c r="A1346" s="19">
        <v>81</v>
      </c>
      <c r="B1346" s="18">
        <v>100000098589</v>
      </c>
      <c r="C1346" s="19">
        <v>0</v>
      </c>
      <c r="D1346" s="19" t="s">
        <v>95</v>
      </c>
      <c r="E1346" s="17" t="s">
        <v>3382</v>
      </c>
      <c r="F1346" s="20">
        <v>5116</v>
      </c>
      <c r="G1346" s="20">
        <v>-5115</v>
      </c>
      <c r="H1346" s="17">
        <v>1</v>
      </c>
    </row>
    <row r="1347" spans="1:8">
      <c r="A1347" s="19">
        <v>82</v>
      </c>
      <c r="B1347" s="18">
        <v>100000098590</v>
      </c>
      <c r="C1347" s="19">
        <v>0</v>
      </c>
      <c r="D1347" s="19" t="s">
        <v>95</v>
      </c>
      <c r="E1347" s="17" t="s">
        <v>3382</v>
      </c>
      <c r="F1347" s="20">
        <v>5116</v>
      </c>
      <c r="G1347" s="20">
        <v>-5115</v>
      </c>
      <c r="H1347" s="17">
        <v>1</v>
      </c>
    </row>
    <row r="1348" spans="1:8">
      <c r="A1348" s="19">
        <v>83</v>
      </c>
      <c r="B1348" s="18">
        <v>100000098591</v>
      </c>
      <c r="C1348" s="19">
        <v>0</v>
      </c>
      <c r="D1348" s="19" t="s">
        <v>95</v>
      </c>
      <c r="E1348" s="17" t="s">
        <v>3382</v>
      </c>
      <c r="F1348" s="20">
        <v>5116</v>
      </c>
      <c r="G1348" s="20">
        <v>-5115</v>
      </c>
      <c r="H1348" s="17">
        <v>1</v>
      </c>
    </row>
    <row r="1349" spans="1:8">
      <c r="A1349" s="19">
        <v>84</v>
      </c>
      <c r="B1349" s="18">
        <v>100000098592</v>
      </c>
      <c r="C1349" s="19">
        <v>0</v>
      </c>
      <c r="D1349" s="19" t="s">
        <v>95</v>
      </c>
      <c r="E1349" s="17" t="s">
        <v>3382</v>
      </c>
      <c r="F1349" s="20">
        <v>5116</v>
      </c>
      <c r="G1349" s="20">
        <v>-5115</v>
      </c>
      <c r="H1349" s="17">
        <v>1</v>
      </c>
    </row>
    <row r="1350" spans="1:8">
      <c r="A1350" s="19">
        <v>85</v>
      </c>
      <c r="B1350" s="18">
        <v>100000098593</v>
      </c>
      <c r="C1350" s="19">
        <v>0</v>
      </c>
      <c r="D1350" s="19" t="s">
        <v>95</v>
      </c>
      <c r="E1350" s="17" t="s">
        <v>3382</v>
      </c>
      <c r="F1350" s="20">
        <v>5116</v>
      </c>
      <c r="G1350" s="20">
        <v>-5115</v>
      </c>
      <c r="H1350" s="17">
        <v>1</v>
      </c>
    </row>
    <row r="1351" spans="1:8">
      <c r="A1351" s="19">
        <v>86</v>
      </c>
      <c r="B1351" s="18">
        <v>100000098594</v>
      </c>
      <c r="C1351" s="19">
        <v>0</v>
      </c>
      <c r="D1351" s="19" t="s">
        <v>95</v>
      </c>
      <c r="E1351" s="17" t="s">
        <v>3382</v>
      </c>
      <c r="F1351" s="20">
        <v>5116</v>
      </c>
      <c r="G1351" s="20">
        <v>-5115</v>
      </c>
      <c r="H1351" s="17">
        <v>1</v>
      </c>
    </row>
    <row r="1352" spans="1:8">
      <c r="A1352" s="19">
        <v>87</v>
      </c>
      <c r="B1352" s="18">
        <v>100000098595</v>
      </c>
      <c r="C1352" s="19">
        <v>0</v>
      </c>
      <c r="D1352" s="19" t="s">
        <v>95</v>
      </c>
      <c r="E1352" s="17" t="s">
        <v>3382</v>
      </c>
      <c r="F1352" s="20">
        <v>5116</v>
      </c>
      <c r="G1352" s="20">
        <v>-5115</v>
      </c>
      <c r="H1352" s="17">
        <v>1</v>
      </c>
    </row>
    <row r="1353" spans="1:8">
      <c r="A1353" s="19">
        <v>88</v>
      </c>
      <c r="B1353" s="18">
        <v>100000098596</v>
      </c>
      <c r="C1353" s="19">
        <v>0</v>
      </c>
      <c r="D1353" s="19" t="s">
        <v>95</v>
      </c>
      <c r="E1353" s="17" t="s">
        <v>3382</v>
      </c>
      <c r="F1353" s="20">
        <v>5116</v>
      </c>
      <c r="G1353" s="20">
        <v>-5115</v>
      </c>
      <c r="H1353" s="17">
        <v>1</v>
      </c>
    </row>
    <row r="1354" spans="1:8">
      <c r="A1354" s="19">
        <v>89</v>
      </c>
      <c r="B1354" s="18">
        <v>100000098597</v>
      </c>
      <c r="C1354" s="19">
        <v>0</v>
      </c>
      <c r="D1354" s="19" t="s">
        <v>95</v>
      </c>
      <c r="E1354" s="17" t="s">
        <v>3382</v>
      </c>
      <c r="F1354" s="20">
        <v>5116</v>
      </c>
      <c r="G1354" s="20">
        <v>-5115</v>
      </c>
      <c r="H1354" s="17">
        <v>1</v>
      </c>
    </row>
    <row r="1355" spans="1:8">
      <c r="A1355" s="19">
        <v>90</v>
      </c>
      <c r="B1355" s="18">
        <v>100000098598</v>
      </c>
      <c r="C1355" s="19">
        <v>0</v>
      </c>
      <c r="D1355" s="19" t="s">
        <v>95</v>
      </c>
      <c r="E1355" s="17" t="s">
        <v>3382</v>
      </c>
      <c r="F1355" s="20">
        <v>5116</v>
      </c>
      <c r="G1355" s="20">
        <v>-5115</v>
      </c>
      <c r="H1355" s="17">
        <v>1</v>
      </c>
    </row>
    <row r="1356" spans="1:8">
      <c r="A1356" s="19">
        <v>91</v>
      </c>
      <c r="B1356" s="18">
        <v>100000098599</v>
      </c>
      <c r="C1356" s="19">
        <v>0</v>
      </c>
      <c r="D1356" s="19" t="s">
        <v>95</v>
      </c>
      <c r="E1356" s="17" t="s">
        <v>3382</v>
      </c>
      <c r="F1356" s="20">
        <v>5116</v>
      </c>
      <c r="G1356" s="20">
        <v>-5115</v>
      </c>
      <c r="H1356" s="17">
        <v>1</v>
      </c>
    </row>
    <row r="1357" spans="1:8">
      <c r="A1357" s="19">
        <v>92</v>
      </c>
      <c r="B1357" s="18">
        <v>100000098600</v>
      </c>
      <c r="C1357" s="19">
        <v>0</v>
      </c>
      <c r="D1357" s="19" t="s">
        <v>95</v>
      </c>
      <c r="E1357" s="17" t="s">
        <v>3382</v>
      </c>
      <c r="F1357" s="20">
        <v>5116</v>
      </c>
      <c r="G1357" s="20">
        <v>-5115</v>
      </c>
      <c r="H1357" s="17">
        <v>1</v>
      </c>
    </row>
    <row r="1358" spans="1:8">
      <c r="A1358" s="19">
        <v>93</v>
      </c>
      <c r="B1358" s="18">
        <v>100000098601</v>
      </c>
      <c r="C1358" s="19">
        <v>0</v>
      </c>
      <c r="D1358" s="19" t="s">
        <v>95</v>
      </c>
      <c r="E1358" s="17" t="s">
        <v>3382</v>
      </c>
      <c r="F1358" s="20">
        <v>5116</v>
      </c>
      <c r="G1358" s="20">
        <v>-5115</v>
      </c>
      <c r="H1358" s="17">
        <v>1</v>
      </c>
    </row>
    <row r="1359" spans="1:8">
      <c r="A1359" s="19">
        <v>94</v>
      </c>
      <c r="B1359" s="18">
        <v>100000098602</v>
      </c>
      <c r="C1359" s="19">
        <v>0</v>
      </c>
      <c r="D1359" s="19" t="s">
        <v>95</v>
      </c>
      <c r="E1359" s="17" t="s">
        <v>3382</v>
      </c>
      <c r="F1359" s="20">
        <v>5116</v>
      </c>
      <c r="G1359" s="20">
        <v>-5115</v>
      </c>
      <c r="H1359" s="17">
        <v>1</v>
      </c>
    </row>
    <row r="1360" spans="1:8">
      <c r="A1360" s="19">
        <v>95</v>
      </c>
      <c r="B1360" s="18">
        <v>100000098603</v>
      </c>
      <c r="C1360" s="19">
        <v>0</v>
      </c>
      <c r="D1360" s="19" t="s">
        <v>95</v>
      </c>
      <c r="E1360" s="17" t="s">
        <v>3382</v>
      </c>
      <c r="F1360" s="20">
        <v>5116</v>
      </c>
      <c r="G1360" s="20">
        <v>-5115</v>
      </c>
      <c r="H1360" s="17">
        <v>1</v>
      </c>
    </row>
    <row r="1361" spans="1:8">
      <c r="A1361" s="19">
        <v>96</v>
      </c>
      <c r="B1361" s="18">
        <v>100000098604</v>
      </c>
      <c r="C1361" s="19">
        <v>0</v>
      </c>
      <c r="D1361" s="19" t="s">
        <v>95</v>
      </c>
      <c r="E1361" s="17" t="s">
        <v>3382</v>
      </c>
      <c r="F1361" s="20">
        <v>5116</v>
      </c>
      <c r="G1361" s="20">
        <v>-5115</v>
      </c>
      <c r="H1361" s="17">
        <v>1</v>
      </c>
    </row>
    <row r="1362" spans="1:8">
      <c r="A1362" s="19">
        <v>97</v>
      </c>
      <c r="B1362" s="18">
        <v>100000098605</v>
      </c>
      <c r="C1362" s="19">
        <v>0</v>
      </c>
      <c r="D1362" s="19" t="s">
        <v>95</v>
      </c>
      <c r="E1362" s="17" t="s">
        <v>3382</v>
      </c>
      <c r="F1362" s="20">
        <v>5116</v>
      </c>
      <c r="G1362" s="20">
        <v>-5115</v>
      </c>
      <c r="H1362" s="17">
        <v>1</v>
      </c>
    </row>
    <row r="1363" spans="1:8">
      <c r="A1363" s="19">
        <v>98</v>
      </c>
      <c r="B1363" s="18">
        <v>100000098606</v>
      </c>
      <c r="C1363" s="19">
        <v>0</v>
      </c>
      <c r="D1363" s="19" t="s">
        <v>95</v>
      </c>
      <c r="E1363" s="17" t="s">
        <v>3382</v>
      </c>
      <c r="F1363" s="20">
        <v>5116</v>
      </c>
      <c r="G1363" s="20">
        <v>-5115</v>
      </c>
      <c r="H1363" s="17">
        <v>1</v>
      </c>
    </row>
    <row r="1364" spans="1:8">
      <c r="A1364" s="19">
        <v>99</v>
      </c>
      <c r="B1364" s="18">
        <v>100000098607</v>
      </c>
      <c r="C1364" s="19">
        <v>0</v>
      </c>
      <c r="D1364" s="19" t="s">
        <v>95</v>
      </c>
      <c r="E1364" s="17" t="s">
        <v>3382</v>
      </c>
      <c r="F1364" s="20">
        <v>5116</v>
      </c>
      <c r="G1364" s="20">
        <v>-5115</v>
      </c>
      <c r="H1364" s="17">
        <v>1</v>
      </c>
    </row>
    <row r="1365" spans="1:8">
      <c r="A1365" s="19">
        <v>100</v>
      </c>
      <c r="B1365" s="18">
        <v>100000098608</v>
      </c>
      <c r="C1365" s="19">
        <v>0</v>
      </c>
      <c r="D1365" s="19" t="s">
        <v>95</v>
      </c>
      <c r="E1365" s="17" t="s">
        <v>3382</v>
      </c>
      <c r="F1365" s="20">
        <v>5116</v>
      </c>
      <c r="G1365" s="20">
        <v>-5115</v>
      </c>
      <c r="H1365" s="17">
        <v>1</v>
      </c>
    </row>
    <row r="1366" spans="1:8">
      <c r="A1366" s="19">
        <v>101</v>
      </c>
      <c r="B1366" s="18">
        <v>100000098609</v>
      </c>
      <c r="C1366" s="19">
        <v>0</v>
      </c>
      <c r="D1366" s="19" t="s">
        <v>95</v>
      </c>
      <c r="E1366" s="17" t="s">
        <v>3382</v>
      </c>
      <c r="F1366" s="20">
        <v>5116</v>
      </c>
      <c r="G1366" s="20">
        <v>-5115</v>
      </c>
      <c r="H1366" s="17">
        <v>1</v>
      </c>
    </row>
    <row r="1367" spans="1:8">
      <c r="A1367" s="19">
        <v>102</v>
      </c>
      <c r="B1367" s="18">
        <v>100000098610</v>
      </c>
      <c r="C1367" s="19">
        <v>0</v>
      </c>
      <c r="D1367" s="19" t="s">
        <v>95</v>
      </c>
      <c r="E1367" s="17" t="s">
        <v>3382</v>
      </c>
      <c r="F1367" s="20">
        <v>5116</v>
      </c>
      <c r="G1367" s="20">
        <v>-5115</v>
      </c>
      <c r="H1367" s="17">
        <v>1</v>
      </c>
    </row>
    <row r="1368" spans="1:8">
      <c r="A1368" s="19">
        <v>103</v>
      </c>
      <c r="B1368" s="18">
        <v>100000098611</v>
      </c>
      <c r="C1368" s="19">
        <v>0</v>
      </c>
      <c r="D1368" s="19" t="s">
        <v>95</v>
      </c>
      <c r="E1368" s="17" t="s">
        <v>3382</v>
      </c>
      <c r="F1368" s="20">
        <v>5116</v>
      </c>
      <c r="G1368" s="20">
        <v>-5115</v>
      </c>
      <c r="H1368" s="17">
        <v>1</v>
      </c>
    </row>
    <row r="1369" spans="1:8">
      <c r="A1369" s="19">
        <v>104</v>
      </c>
      <c r="B1369" s="18">
        <v>100000098612</v>
      </c>
      <c r="C1369" s="19">
        <v>0</v>
      </c>
      <c r="D1369" s="19" t="s">
        <v>95</v>
      </c>
      <c r="E1369" s="17" t="s">
        <v>3382</v>
      </c>
      <c r="F1369" s="20">
        <v>5116</v>
      </c>
      <c r="G1369" s="20">
        <v>-5115</v>
      </c>
      <c r="H1369" s="17">
        <v>1</v>
      </c>
    </row>
    <row r="1370" spans="1:8">
      <c r="A1370" s="19">
        <v>105</v>
      </c>
      <c r="B1370" s="18">
        <v>100000098613</v>
      </c>
      <c r="C1370" s="19">
        <v>0</v>
      </c>
      <c r="D1370" s="19" t="s">
        <v>95</v>
      </c>
      <c r="E1370" s="17" t="s">
        <v>3382</v>
      </c>
      <c r="F1370" s="20">
        <v>5116</v>
      </c>
      <c r="G1370" s="20">
        <v>-5115</v>
      </c>
      <c r="H1370" s="17">
        <v>1</v>
      </c>
    </row>
    <row r="1371" spans="1:8">
      <c r="A1371" s="19">
        <v>106</v>
      </c>
      <c r="B1371" s="18">
        <v>100000098614</v>
      </c>
      <c r="C1371" s="19">
        <v>0</v>
      </c>
      <c r="D1371" s="19" t="s">
        <v>95</v>
      </c>
      <c r="E1371" s="17" t="s">
        <v>3382</v>
      </c>
      <c r="F1371" s="20">
        <v>5116</v>
      </c>
      <c r="G1371" s="20">
        <v>-5115</v>
      </c>
      <c r="H1371" s="17">
        <v>1</v>
      </c>
    </row>
    <row r="1372" spans="1:8">
      <c r="A1372" s="19">
        <v>107</v>
      </c>
      <c r="B1372" s="18">
        <v>100000098615</v>
      </c>
      <c r="C1372" s="19">
        <v>0</v>
      </c>
      <c r="D1372" s="19" t="s">
        <v>95</v>
      </c>
      <c r="E1372" s="17" t="s">
        <v>3382</v>
      </c>
      <c r="F1372" s="20">
        <v>5116</v>
      </c>
      <c r="G1372" s="20">
        <v>-5115</v>
      </c>
      <c r="H1372" s="17">
        <v>1</v>
      </c>
    </row>
    <row r="1373" spans="1:8">
      <c r="A1373" s="19">
        <v>108</v>
      </c>
      <c r="B1373" s="18">
        <v>100000098616</v>
      </c>
      <c r="C1373" s="19">
        <v>0</v>
      </c>
      <c r="D1373" s="19" t="s">
        <v>95</v>
      </c>
      <c r="E1373" s="17" t="s">
        <v>3382</v>
      </c>
      <c r="F1373" s="20">
        <v>5116</v>
      </c>
      <c r="G1373" s="20">
        <v>-5115</v>
      </c>
      <c r="H1373" s="17">
        <v>1</v>
      </c>
    </row>
    <row r="1374" spans="1:8">
      <c r="A1374" s="19">
        <v>109</v>
      </c>
      <c r="B1374" s="18">
        <v>100000098617</v>
      </c>
      <c r="C1374" s="19">
        <v>0</v>
      </c>
      <c r="D1374" s="19" t="s">
        <v>95</v>
      </c>
      <c r="E1374" s="17" t="s">
        <v>3382</v>
      </c>
      <c r="F1374" s="20">
        <v>5116</v>
      </c>
      <c r="G1374" s="20">
        <v>-5115</v>
      </c>
      <c r="H1374" s="17">
        <v>1</v>
      </c>
    </row>
    <row r="1375" spans="1:8">
      <c r="A1375" s="19">
        <v>110</v>
      </c>
      <c r="B1375" s="18">
        <v>100000098618</v>
      </c>
      <c r="C1375" s="19">
        <v>0</v>
      </c>
      <c r="D1375" s="19" t="s">
        <v>95</v>
      </c>
      <c r="E1375" s="17" t="s">
        <v>3382</v>
      </c>
      <c r="F1375" s="20">
        <v>5116</v>
      </c>
      <c r="G1375" s="20">
        <v>-5115</v>
      </c>
      <c r="H1375" s="17">
        <v>1</v>
      </c>
    </row>
    <row r="1376" spans="1:8">
      <c r="A1376" s="19">
        <v>111</v>
      </c>
      <c r="B1376" s="18">
        <v>100000098619</v>
      </c>
      <c r="C1376" s="19">
        <v>0</v>
      </c>
      <c r="D1376" s="19" t="s">
        <v>95</v>
      </c>
      <c r="E1376" s="17" t="s">
        <v>3382</v>
      </c>
      <c r="F1376" s="20">
        <v>5116</v>
      </c>
      <c r="G1376" s="20">
        <v>-5115</v>
      </c>
      <c r="H1376" s="17">
        <v>1</v>
      </c>
    </row>
    <row r="1377" spans="1:8">
      <c r="A1377" s="19">
        <v>112</v>
      </c>
      <c r="B1377" s="18">
        <v>100000098620</v>
      </c>
      <c r="C1377" s="19">
        <v>0</v>
      </c>
      <c r="D1377" s="19" t="s">
        <v>95</v>
      </c>
      <c r="E1377" s="17" t="s">
        <v>3382</v>
      </c>
      <c r="F1377" s="20">
        <v>5116</v>
      </c>
      <c r="G1377" s="20">
        <v>-5115</v>
      </c>
      <c r="H1377" s="17">
        <v>1</v>
      </c>
    </row>
    <row r="1378" spans="1:8">
      <c r="A1378" s="19">
        <v>113</v>
      </c>
      <c r="B1378" s="18">
        <v>100000098621</v>
      </c>
      <c r="C1378" s="19">
        <v>0</v>
      </c>
      <c r="D1378" s="19" t="s">
        <v>95</v>
      </c>
      <c r="E1378" s="17" t="s">
        <v>3382</v>
      </c>
      <c r="F1378" s="20">
        <v>5116</v>
      </c>
      <c r="G1378" s="20">
        <v>-5115</v>
      </c>
      <c r="H1378" s="17">
        <v>1</v>
      </c>
    </row>
    <row r="1379" spans="1:8">
      <c r="A1379" s="19">
        <v>114</v>
      </c>
      <c r="B1379" s="18">
        <v>100000098622</v>
      </c>
      <c r="C1379" s="19">
        <v>0</v>
      </c>
      <c r="D1379" s="19" t="s">
        <v>95</v>
      </c>
      <c r="E1379" s="17" t="s">
        <v>3382</v>
      </c>
      <c r="F1379" s="20">
        <v>5116</v>
      </c>
      <c r="G1379" s="20">
        <v>-5115</v>
      </c>
      <c r="H1379" s="17">
        <v>1</v>
      </c>
    </row>
    <row r="1380" spans="1:8">
      <c r="A1380" s="19">
        <v>115</v>
      </c>
      <c r="B1380" s="18">
        <v>100000098623</v>
      </c>
      <c r="C1380" s="19">
        <v>0</v>
      </c>
      <c r="D1380" s="19" t="s">
        <v>95</v>
      </c>
      <c r="E1380" s="17" t="s">
        <v>3382</v>
      </c>
      <c r="F1380" s="20">
        <v>5116</v>
      </c>
      <c r="G1380" s="20">
        <v>-5115</v>
      </c>
      <c r="H1380" s="17">
        <v>1</v>
      </c>
    </row>
    <row r="1381" spans="1:8">
      <c r="A1381" s="19">
        <v>116</v>
      </c>
      <c r="B1381" s="18">
        <v>100000098624</v>
      </c>
      <c r="C1381" s="19">
        <v>0</v>
      </c>
      <c r="D1381" s="19" t="s">
        <v>95</v>
      </c>
      <c r="E1381" s="17" t="s">
        <v>3382</v>
      </c>
      <c r="F1381" s="20">
        <v>5116</v>
      </c>
      <c r="G1381" s="20">
        <v>-5115</v>
      </c>
      <c r="H1381" s="17">
        <v>1</v>
      </c>
    </row>
    <row r="1382" spans="1:8">
      <c r="A1382" s="19">
        <v>117</v>
      </c>
      <c r="B1382" s="18">
        <v>100000098625</v>
      </c>
      <c r="C1382" s="19">
        <v>0</v>
      </c>
      <c r="D1382" s="19" t="s">
        <v>95</v>
      </c>
      <c r="E1382" s="17" t="s">
        <v>3382</v>
      </c>
      <c r="F1382" s="20">
        <v>5116</v>
      </c>
      <c r="G1382" s="20">
        <v>-5115</v>
      </c>
      <c r="H1382" s="17">
        <v>1</v>
      </c>
    </row>
    <row r="1383" spans="1:8">
      <c r="A1383" s="19">
        <v>118</v>
      </c>
      <c r="B1383" s="18">
        <v>100000098626</v>
      </c>
      <c r="C1383" s="19">
        <v>0</v>
      </c>
      <c r="D1383" s="19" t="s">
        <v>95</v>
      </c>
      <c r="E1383" s="17" t="s">
        <v>3382</v>
      </c>
      <c r="F1383" s="20">
        <v>5116</v>
      </c>
      <c r="G1383" s="20">
        <v>-5115</v>
      </c>
      <c r="H1383" s="17">
        <v>1</v>
      </c>
    </row>
    <row r="1384" spans="1:8">
      <c r="A1384" s="19">
        <v>119</v>
      </c>
      <c r="B1384" s="18">
        <v>100000098627</v>
      </c>
      <c r="C1384" s="19">
        <v>0</v>
      </c>
      <c r="D1384" s="19" t="s">
        <v>95</v>
      </c>
      <c r="E1384" s="17" t="s">
        <v>3382</v>
      </c>
      <c r="F1384" s="20">
        <v>5116</v>
      </c>
      <c r="G1384" s="20">
        <v>-5115</v>
      </c>
      <c r="H1384" s="17">
        <v>1</v>
      </c>
    </row>
    <row r="1385" spans="1:8">
      <c r="A1385" s="19">
        <v>120</v>
      </c>
      <c r="B1385" s="18">
        <v>100000098628</v>
      </c>
      <c r="C1385" s="19">
        <v>0</v>
      </c>
      <c r="D1385" s="19" t="s">
        <v>95</v>
      </c>
      <c r="E1385" s="17" t="s">
        <v>3382</v>
      </c>
      <c r="F1385" s="20">
        <v>5116</v>
      </c>
      <c r="G1385" s="20">
        <v>-5115</v>
      </c>
      <c r="H1385" s="17">
        <v>1</v>
      </c>
    </row>
    <row r="1386" spans="1:8">
      <c r="A1386" s="19">
        <v>121</v>
      </c>
      <c r="B1386" s="18">
        <v>100000098629</v>
      </c>
      <c r="C1386" s="19">
        <v>0</v>
      </c>
      <c r="D1386" s="19" t="s">
        <v>95</v>
      </c>
      <c r="E1386" s="17" t="s">
        <v>3382</v>
      </c>
      <c r="F1386" s="20">
        <v>5116</v>
      </c>
      <c r="G1386" s="20">
        <v>-5115</v>
      </c>
      <c r="H1386" s="17">
        <v>1</v>
      </c>
    </row>
    <row r="1387" spans="1:8">
      <c r="A1387" s="19">
        <v>122</v>
      </c>
      <c r="B1387" s="18">
        <v>100000098630</v>
      </c>
      <c r="C1387" s="19">
        <v>0</v>
      </c>
      <c r="D1387" s="19" t="s">
        <v>95</v>
      </c>
      <c r="E1387" s="17" t="s">
        <v>3382</v>
      </c>
      <c r="F1387" s="20">
        <v>5116</v>
      </c>
      <c r="G1387" s="20">
        <v>-5115</v>
      </c>
      <c r="H1387" s="17">
        <v>1</v>
      </c>
    </row>
    <row r="1388" spans="1:8">
      <c r="A1388" s="19">
        <v>123</v>
      </c>
      <c r="B1388" s="18">
        <v>100000098631</v>
      </c>
      <c r="C1388" s="19">
        <v>0</v>
      </c>
      <c r="D1388" s="19" t="s">
        <v>95</v>
      </c>
      <c r="E1388" s="17" t="s">
        <v>3382</v>
      </c>
      <c r="F1388" s="20">
        <v>5116</v>
      </c>
      <c r="G1388" s="20">
        <v>-5115</v>
      </c>
      <c r="H1388" s="17">
        <v>1</v>
      </c>
    </row>
    <row r="1389" spans="1:8">
      <c r="A1389" s="19">
        <v>124</v>
      </c>
      <c r="B1389" s="18">
        <v>100000098632</v>
      </c>
      <c r="C1389" s="19">
        <v>0</v>
      </c>
      <c r="D1389" s="19" t="s">
        <v>95</v>
      </c>
      <c r="E1389" s="17" t="s">
        <v>3382</v>
      </c>
      <c r="F1389" s="20">
        <v>5116</v>
      </c>
      <c r="G1389" s="20">
        <v>-5115</v>
      </c>
      <c r="H1389" s="17">
        <v>1</v>
      </c>
    </row>
    <row r="1390" spans="1:8">
      <c r="A1390" s="19">
        <v>125</v>
      </c>
      <c r="B1390" s="18">
        <v>100000098633</v>
      </c>
      <c r="C1390" s="19">
        <v>0</v>
      </c>
      <c r="D1390" s="19" t="s">
        <v>95</v>
      </c>
      <c r="E1390" s="17" t="s">
        <v>3382</v>
      </c>
      <c r="F1390" s="20">
        <v>5116</v>
      </c>
      <c r="G1390" s="20">
        <v>-5115</v>
      </c>
      <c r="H1390" s="17">
        <v>1</v>
      </c>
    </row>
    <row r="1391" spans="1:8">
      <c r="A1391" s="19">
        <v>126</v>
      </c>
      <c r="B1391" s="18">
        <v>100000098634</v>
      </c>
      <c r="C1391" s="19">
        <v>0</v>
      </c>
      <c r="D1391" s="19" t="s">
        <v>95</v>
      </c>
      <c r="E1391" s="17" t="s">
        <v>3382</v>
      </c>
      <c r="F1391" s="20">
        <v>5116</v>
      </c>
      <c r="G1391" s="20">
        <v>-5115</v>
      </c>
      <c r="H1391" s="17">
        <v>1</v>
      </c>
    </row>
    <row r="1392" spans="1:8">
      <c r="A1392" s="19">
        <v>127</v>
      </c>
      <c r="B1392" s="18">
        <v>100000098635</v>
      </c>
      <c r="C1392" s="19">
        <v>0</v>
      </c>
      <c r="D1392" s="19" t="s">
        <v>95</v>
      </c>
      <c r="E1392" s="17" t="s">
        <v>3382</v>
      </c>
      <c r="F1392" s="20">
        <v>5116</v>
      </c>
      <c r="G1392" s="20">
        <v>-5115</v>
      </c>
      <c r="H1392" s="17">
        <v>1</v>
      </c>
    </row>
    <row r="1393" spans="1:8">
      <c r="A1393" s="19">
        <v>128</v>
      </c>
      <c r="B1393" s="18">
        <v>100000098636</v>
      </c>
      <c r="C1393" s="19">
        <v>0</v>
      </c>
      <c r="D1393" s="19" t="s">
        <v>95</v>
      </c>
      <c r="E1393" s="17" t="s">
        <v>3382</v>
      </c>
      <c r="F1393" s="20">
        <v>5116</v>
      </c>
      <c r="G1393" s="20">
        <v>-5115</v>
      </c>
      <c r="H1393" s="17">
        <v>1</v>
      </c>
    </row>
    <row r="1394" spans="1:8">
      <c r="A1394" s="19">
        <v>129</v>
      </c>
      <c r="B1394" s="18">
        <v>100000098637</v>
      </c>
      <c r="C1394" s="19">
        <v>0</v>
      </c>
      <c r="D1394" s="19" t="s">
        <v>95</v>
      </c>
      <c r="E1394" s="17" t="s">
        <v>3382</v>
      </c>
      <c r="F1394" s="20">
        <v>5116</v>
      </c>
      <c r="G1394" s="20">
        <v>-5115</v>
      </c>
      <c r="H1394" s="17">
        <v>1</v>
      </c>
    </row>
    <row r="1395" spans="1:8">
      <c r="A1395" s="19">
        <v>130</v>
      </c>
      <c r="B1395" s="18">
        <v>100000098638</v>
      </c>
      <c r="C1395" s="19">
        <v>0</v>
      </c>
      <c r="D1395" s="19" t="s">
        <v>95</v>
      </c>
      <c r="E1395" s="17" t="s">
        <v>3382</v>
      </c>
      <c r="F1395" s="20">
        <v>5116</v>
      </c>
      <c r="G1395" s="20">
        <v>-5115</v>
      </c>
      <c r="H1395" s="17">
        <v>1</v>
      </c>
    </row>
    <row r="1396" spans="1:8">
      <c r="A1396" s="19">
        <v>131</v>
      </c>
      <c r="B1396" s="18">
        <v>100000098639</v>
      </c>
      <c r="C1396" s="19">
        <v>0</v>
      </c>
      <c r="D1396" s="19" t="s">
        <v>95</v>
      </c>
      <c r="E1396" s="17" t="s">
        <v>3382</v>
      </c>
      <c r="F1396" s="20">
        <v>5116</v>
      </c>
      <c r="G1396" s="20">
        <v>-5115</v>
      </c>
      <c r="H1396" s="17">
        <v>1</v>
      </c>
    </row>
    <row r="1397" spans="1:8">
      <c r="A1397" s="19">
        <v>132</v>
      </c>
      <c r="B1397" s="18">
        <v>100000098640</v>
      </c>
      <c r="C1397" s="19">
        <v>0</v>
      </c>
      <c r="D1397" s="19" t="s">
        <v>95</v>
      </c>
      <c r="E1397" s="17" t="s">
        <v>3382</v>
      </c>
      <c r="F1397" s="20">
        <v>5116</v>
      </c>
      <c r="G1397" s="20">
        <v>-5115</v>
      </c>
      <c r="H1397" s="17">
        <v>1</v>
      </c>
    </row>
    <row r="1398" spans="1:8">
      <c r="A1398" s="19">
        <v>133</v>
      </c>
      <c r="B1398" s="18">
        <v>100000098641</v>
      </c>
      <c r="C1398" s="19">
        <v>0</v>
      </c>
      <c r="D1398" s="19" t="s">
        <v>95</v>
      </c>
      <c r="E1398" s="17" t="s">
        <v>3382</v>
      </c>
      <c r="F1398" s="20">
        <v>5116</v>
      </c>
      <c r="G1398" s="20">
        <v>-5115</v>
      </c>
      <c r="H1398" s="17">
        <v>1</v>
      </c>
    </row>
    <row r="1399" spans="1:8">
      <c r="A1399" s="19">
        <v>134</v>
      </c>
      <c r="B1399" s="18">
        <v>100000098642</v>
      </c>
      <c r="C1399" s="19">
        <v>0</v>
      </c>
      <c r="D1399" s="19" t="s">
        <v>95</v>
      </c>
      <c r="E1399" s="17" t="s">
        <v>3382</v>
      </c>
      <c r="F1399" s="20">
        <v>5116</v>
      </c>
      <c r="G1399" s="20">
        <v>-5115</v>
      </c>
      <c r="H1399" s="17">
        <v>1</v>
      </c>
    </row>
    <row r="1400" spans="1:8">
      <c r="A1400" s="19">
        <v>135</v>
      </c>
      <c r="B1400" s="18">
        <v>100000098643</v>
      </c>
      <c r="C1400" s="19">
        <v>0</v>
      </c>
      <c r="D1400" s="19" t="s">
        <v>95</v>
      </c>
      <c r="E1400" s="17" t="s">
        <v>3382</v>
      </c>
      <c r="F1400" s="20">
        <v>5116</v>
      </c>
      <c r="G1400" s="20">
        <v>-5115</v>
      </c>
      <c r="H1400" s="17">
        <v>1</v>
      </c>
    </row>
    <row r="1401" spans="1:8">
      <c r="A1401" s="19">
        <v>136</v>
      </c>
      <c r="B1401" s="18">
        <v>100000098644</v>
      </c>
      <c r="C1401" s="19">
        <v>0</v>
      </c>
      <c r="D1401" s="19" t="s">
        <v>95</v>
      </c>
      <c r="E1401" s="17" t="s">
        <v>3382</v>
      </c>
      <c r="F1401" s="20">
        <v>5116</v>
      </c>
      <c r="G1401" s="20">
        <v>-5115</v>
      </c>
      <c r="H1401" s="17">
        <v>1</v>
      </c>
    </row>
    <row r="1402" spans="1:8">
      <c r="A1402" s="19">
        <v>137</v>
      </c>
      <c r="B1402" s="18">
        <v>100000098645</v>
      </c>
      <c r="C1402" s="19">
        <v>0</v>
      </c>
      <c r="D1402" s="19" t="s">
        <v>95</v>
      </c>
      <c r="E1402" s="17" t="s">
        <v>3382</v>
      </c>
      <c r="F1402" s="20">
        <v>5116</v>
      </c>
      <c r="G1402" s="20">
        <v>-5115</v>
      </c>
      <c r="H1402" s="17">
        <v>1</v>
      </c>
    </row>
    <row r="1403" spans="1:8">
      <c r="A1403" s="19">
        <v>138</v>
      </c>
      <c r="B1403" s="18">
        <v>100000098646</v>
      </c>
      <c r="C1403" s="19">
        <v>0</v>
      </c>
      <c r="D1403" s="19" t="s">
        <v>95</v>
      </c>
      <c r="E1403" s="17" t="s">
        <v>3382</v>
      </c>
      <c r="F1403" s="20">
        <v>5116</v>
      </c>
      <c r="G1403" s="20">
        <v>-5115</v>
      </c>
      <c r="H1403" s="17">
        <v>1</v>
      </c>
    </row>
    <row r="1404" spans="1:8">
      <c r="A1404" s="19">
        <v>139</v>
      </c>
      <c r="B1404" s="18">
        <v>100000098647</v>
      </c>
      <c r="C1404" s="19">
        <v>0</v>
      </c>
      <c r="D1404" s="19" t="s">
        <v>95</v>
      </c>
      <c r="E1404" s="17" t="s">
        <v>3382</v>
      </c>
      <c r="F1404" s="20">
        <v>5116</v>
      </c>
      <c r="G1404" s="20">
        <v>-5115</v>
      </c>
      <c r="H1404" s="17">
        <v>1</v>
      </c>
    </row>
    <row r="1405" spans="1:8">
      <c r="A1405" s="19">
        <v>140</v>
      </c>
      <c r="B1405" s="18">
        <v>100000098648</v>
      </c>
      <c r="C1405" s="19">
        <v>0</v>
      </c>
      <c r="D1405" s="19" t="s">
        <v>95</v>
      </c>
      <c r="E1405" s="17" t="s">
        <v>3382</v>
      </c>
      <c r="F1405" s="20">
        <v>5116</v>
      </c>
      <c r="G1405" s="20">
        <v>-5115</v>
      </c>
      <c r="H1405" s="17">
        <v>1</v>
      </c>
    </row>
    <row r="1406" spans="1:8">
      <c r="A1406" s="19">
        <v>141</v>
      </c>
      <c r="B1406" s="18">
        <v>100000098649</v>
      </c>
      <c r="C1406" s="19">
        <v>0</v>
      </c>
      <c r="D1406" s="19" t="s">
        <v>95</v>
      </c>
      <c r="E1406" s="17" t="s">
        <v>3382</v>
      </c>
      <c r="F1406" s="20">
        <v>5116</v>
      </c>
      <c r="G1406" s="20">
        <v>-5115</v>
      </c>
      <c r="H1406" s="17">
        <v>1</v>
      </c>
    </row>
    <row r="1407" spans="1:8">
      <c r="A1407" s="19">
        <v>142</v>
      </c>
      <c r="B1407" s="18">
        <v>100000098650</v>
      </c>
      <c r="C1407" s="19">
        <v>0</v>
      </c>
      <c r="D1407" s="19" t="s">
        <v>95</v>
      </c>
      <c r="E1407" s="17" t="s">
        <v>3382</v>
      </c>
      <c r="F1407" s="20">
        <v>5116</v>
      </c>
      <c r="G1407" s="20">
        <v>-5115</v>
      </c>
      <c r="H1407" s="17">
        <v>1</v>
      </c>
    </row>
    <row r="1408" spans="1:8">
      <c r="A1408" s="19">
        <v>143</v>
      </c>
      <c r="B1408" s="18">
        <v>100000098651</v>
      </c>
      <c r="C1408" s="19">
        <v>0</v>
      </c>
      <c r="D1408" s="19" t="s">
        <v>95</v>
      </c>
      <c r="E1408" s="17" t="s">
        <v>3382</v>
      </c>
      <c r="F1408" s="20">
        <v>5116</v>
      </c>
      <c r="G1408" s="20">
        <v>-5115</v>
      </c>
      <c r="H1408" s="17">
        <v>1</v>
      </c>
    </row>
    <row r="1409" spans="1:8">
      <c r="A1409" s="19">
        <v>144</v>
      </c>
      <c r="B1409" s="18">
        <v>100000098652</v>
      </c>
      <c r="C1409" s="19">
        <v>0</v>
      </c>
      <c r="D1409" s="19" t="s">
        <v>95</v>
      </c>
      <c r="E1409" s="17" t="s">
        <v>3382</v>
      </c>
      <c r="F1409" s="20">
        <v>5116</v>
      </c>
      <c r="G1409" s="20">
        <v>-5115</v>
      </c>
      <c r="H1409" s="17">
        <v>1</v>
      </c>
    </row>
    <row r="1410" spans="1:8">
      <c r="A1410" s="19">
        <v>145</v>
      </c>
      <c r="B1410" s="18">
        <v>100000098653</v>
      </c>
      <c r="C1410" s="19">
        <v>0</v>
      </c>
      <c r="D1410" s="19" t="s">
        <v>95</v>
      </c>
      <c r="E1410" s="17" t="s">
        <v>3382</v>
      </c>
      <c r="F1410" s="20">
        <v>5116</v>
      </c>
      <c r="G1410" s="20">
        <v>-5115</v>
      </c>
      <c r="H1410" s="17">
        <v>1</v>
      </c>
    </row>
    <row r="1411" spans="1:8">
      <c r="A1411" s="19">
        <v>146</v>
      </c>
      <c r="B1411" s="18">
        <v>100000098654</v>
      </c>
      <c r="C1411" s="19">
        <v>0</v>
      </c>
      <c r="D1411" s="19" t="s">
        <v>95</v>
      </c>
      <c r="E1411" s="17" t="s">
        <v>3382</v>
      </c>
      <c r="F1411" s="20">
        <v>5116</v>
      </c>
      <c r="G1411" s="20">
        <v>-5115</v>
      </c>
      <c r="H1411" s="17">
        <v>1</v>
      </c>
    </row>
    <row r="1412" spans="1:8">
      <c r="A1412" s="19">
        <v>147</v>
      </c>
      <c r="B1412" s="18">
        <v>100000098655</v>
      </c>
      <c r="C1412" s="19">
        <v>0</v>
      </c>
      <c r="D1412" s="19" t="s">
        <v>95</v>
      </c>
      <c r="E1412" s="17" t="s">
        <v>3382</v>
      </c>
      <c r="F1412" s="20">
        <v>5116</v>
      </c>
      <c r="G1412" s="20">
        <v>-5115</v>
      </c>
      <c r="H1412" s="17">
        <v>1</v>
      </c>
    </row>
    <row r="1413" spans="1:8">
      <c r="A1413" s="19">
        <v>148</v>
      </c>
      <c r="B1413" s="18">
        <v>100000098656</v>
      </c>
      <c r="C1413" s="19">
        <v>0</v>
      </c>
      <c r="D1413" s="19" t="s">
        <v>95</v>
      </c>
      <c r="E1413" s="17" t="s">
        <v>3382</v>
      </c>
      <c r="F1413" s="20">
        <v>5116</v>
      </c>
      <c r="G1413" s="20">
        <v>-5115</v>
      </c>
      <c r="H1413" s="17">
        <v>1</v>
      </c>
    </row>
    <row r="1414" spans="1:8">
      <c r="A1414" s="19">
        <v>149</v>
      </c>
      <c r="B1414" s="18">
        <v>100000098657</v>
      </c>
      <c r="C1414" s="19">
        <v>0</v>
      </c>
      <c r="D1414" s="19" t="s">
        <v>95</v>
      </c>
      <c r="E1414" s="17" t="s">
        <v>3382</v>
      </c>
      <c r="F1414" s="20">
        <v>5116</v>
      </c>
      <c r="G1414" s="20">
        <v>-5115</v>
      </c>
      <c r="H1414" s="17">
        <v>1</v>
      </c>
    </row>
    <row r="1415" spans="1:8">
      <c r="A1415" s="19">
        <v>150</v>
      </c>
      <c r="B1415" s="18">
        <v>100000098658</v>
      </c>
      <c r="C1415" s="19">
        <v>0</v>
      </c>
      <c r="D1415" s="19" t="s">
        <v>95</v>
      </c>
      <c r="E1415" s="17" t="s">
        <v>3382</v>
      </c>
      <c r="F1415" s="20">
        <v>5116</v>
      </c>
      <c r="G1415" s="20">
        <v>-5115</v>
      </c>
      <c r="H1415" s="17">
        <v>1</v>
      </c>
    </row>
    <row r="1416" spans="1:8">
      <c r="A1416" s="19">
        <v>151</v>
      </c>
      <c r="B1416" s="18">
        <v>100000098659</v>
      </c>
      <c r="C1416" s="19">
        <v>0</v>
      </c>
      <c r="D1416" s="19" t="s">
        <v>95</v>
      </c>
      <c r="E1416" s="17" t="s">
        <v>3382</v>
      </c>
      <c r="F1416" s="20">
        <v>5116</v>
      </c>
      <c r="G1416" s="20">
        <v>-5115</v>
      </c>
      <c r="H1416" s="17">
        <v>1</v>
      </c>
    </row>
    <row r="1417" spans="1:8">
      <c r="A1417" s="19">
        <v>152</v>
      </c>
      <c r="B1417" s="18">
        <v>100000098660</v>
      </c>
      <c r="C1417" s="19">
        <v>0</v>
      </c>
      <c r="D1417" s="19" t="s">
        <v>95</v>
      </c>
      <c r="E1417" s="17" t="s">
        <v>3382</v>
      </c>
      <c r="F1417" s="20">
        <v>5116</v>
      </c>
      <c r="G1417" s="20">
        <v>-5115</v>
      </c>
      <c r="H1417" s="17">
        <v>1</v>
      </c>
    </row>
    <row r="1418" spans="1:8">
      <c r="A1418" s="19">
        <v>153</v>
      </c>
      <c r="B1418" s="18">
        <v>100000098661</v>
      </c>
      <c r="C1418" s="19">
        <v>0</v>
      </c>
      <c r="D1418" s="19" t="s">
        <v>95</v>
      </c>
      <c r="E1418" s="17" t="s">
        <v>3382</v>
      </c>
      <c r="F1418" s="20">
        <v>5116</v>
      </c>
      <c r="G1418" s="20">
        <v>-5115</v>
      </c>
      <c r="H1418" s="17">
        <v>1</v>
      </c>
    </row>
    <row r="1419" spans="1:8">
      <c r="A1419" s="19">
        <v>154</v>
      </c>
      <c r="B1419" s="18">
        <v>100000098662</v>
      </c>
      <c r="C1419" s="19">
        <v>0</v>
      </c>
      <c r="D1419" s="19" t="s">
        <v>95</v>
      </c>
      <c r="E1419" s="17" t="s">
        <v>3382</v>
      </c>
      <c r="F1419" s="20">
        <v>5116</v>
      </c>
      <c r="G1419" s="20">
        <v>-5115</v>
      </c>
      <c r="H1419" s="17">
        <v>1</v>
      </c>
    </row>
    <row r="1420" spans="1:8">
      <c r="A1420" s="19">
        <v>155</v>
      </c>
      <c r="B1420" s="18">
        <v>100000098663</v>
      </c>
      <c r="C1420" s="19">
        <v>0</v>
      </c>
      <c r="D1420" s="19" t="s">
        <v>95</v>
      </c>
      <c r="E1420" s="17" t="s">
        <v>3382</v>
      </c>
      <c r="F1420" s="20">
        <v>5116</v>
      </c>
      <c r="G1420" s="20">
        <v>-5115</v>
      </c>
      <c r="H1420" s="17">
        <v>1</v>
      </c>
    </row>
    <row r="1421" spans="1:8">
      <c r="A1421" s="19">
        <v>156</v>
      </c>
      <c r="B1421" s="18">
        <v>100000098664</v>
      </c>
      <c r="C1421" s="19">
        <v>0</v>
      </c>
      <c r="D1421" s="19" t="s">
        <v>95</v>
      </c>
      <c r="E1421" s="17" t="s">
        <v>3382</v>
      </c>
      <c r="F1421" s="20">
        <v>5116</v>
      </c>
      <c r="G1421" s="20">
        <v>-5115</v>
      </c>
      <c r="H1421" s="17">
        <v>1</v>
      </c>
    </row>
    <row r="1422" spans="1:8">
      <c r="A1422" s="19">
        <v>157</v>
      </c>
      <c r="B1422" s="18">
        <v>100000098665</v>
      </c>
      <c r="C1422" s="19">
        <v>0</v>
      </c>
      <c r="D1422" s="19" t="s">
        <v>95</v>
      </c>
      <c r="E1422" s="17" t="s">
        <v>3382</v>
      </c>
      <c r="F1422" s="20">
        <v>5116</v>
      </c>
      <c r="G1422" s="20">
        <v>-5115</v>
      </c>
      <c r="H1422" s="17">
        <v>1</v>
      </c>
    </row>
    <row r="1423" spans="1:8">
      <c r="A1423" s="19">
        <v>158</v>
      </c>
      <c r="B1423" s="18">
        <v>100000098666</v>
      </c>
      <c r="C1423" s="19">
        <v>0</v>
      </c>
      <c r="D1423" s="19" t="s">
        <v>95</v>
      </c>
      <c r="E1423" s="17" t="s">
        <v>3382</v>
      </c>
      <c r="F1423" s="20">
        <v>5116</v>
      </c>
      <c r="G1423" s="20">
        <v>-5115</v>
      </c>
      <c r="H1423" s="17">
        <v>1</v>
      </c>
    </row>
    <row r="1424" spans="1:8">
      <c r="A1424" s="19">
        <v>159</v>
      </c>
      <c r="B1424" s="18">
        <v>100000098667</v>
      </c>
      <c r="C1424" s="19">
        <v>0</v>
      </c>
      <c r="D1424" s="19" t="s">
        <v>95</v>
      </c>
      <c r="E1424" s="17" t="s">
        <v>3382</v>
      </c>
      <c r="F1424" s="20">
        <v>5116</v>
      </c>
      <c r="G1424" s="20">
        <v>-5115</v>
      </c>
      <c r="H1424" s="17">
        <v>1</v>
      </c>
    </row>
    <row r="1425" spans="1:8">
      <c r="A1425" s="19">
        <v>160</v>
      </c>
      <c r="B1425" s="18">
        <v>100000098668</v>
      </c>
      <c r="C1425" s="19">
        <v>0</v>
      </c>
      <c r="D1425" s="19" t="s">
        <v>95</v>
      </c>
      <c r="E1425" s="17" t="s">
        <v>3382</v>
      </c>
      <c r="F1425" s="20">
        <v>5116</v>
      </c>
      <c r="G1425" s="20">
        <v>-5115</v>
      </c>
      <c r="H1425" s="17">
        <v>1</v>
      </c>
    </row>
    <row r="1426" spans="1:8">
      <c r="A1426" s="19">
        <v>161</v>
      </c>
      <c r="B1426" s="18">
        <v>100000098669</v>
      </c>
      <c r="C1426" s="19">
        <v>0</v>
      </c>
      <c r="D1426" s="19" t="s">
        <v>95</v>
      </c>
      <c r="E1426" s="17" t="s">
        <v>3382</v>
      </c>
      <c r="F1426" s="20">
        <v>5116</v>
      </c>
      <c r="G1426" s="20">
        <v>-5115</v>
      </c>
      <c r="H1426" s="17">
        <v>1</v>
      </c>
    </row>
    <row r="1427" spans="1:8">
      <c r="A1427" s="19">
        <v>162</v>
      </c>
      <c r="B1427" s="18">
        <v>100000098670</v>
      </c>
      <c r="C1427" s="19">
        <v>0</v>
      </c>
      <c r="D1427" s="19" t="s">
        <v>95</v>
      </c>
      <c r="E1427" s="17" t="s">
        <v>3382</v>
      </c>
      <c r="F1427" s="20">
        <v>5116</v>
      </c>
      <c r="G1427" s="20">
        <v>-5115</v>
      </c>
      <c r="H1427" s="17">
        <v>1</v>
      </c>
    </row>
    <row r="1428" spans="1:8">
      <c r="A1428" s="19">
        <v>163</v>
      </c>
      <c r="B1428" s="18">
        <v>100000098671</v>
      </c>
      <c r="C1428" s="19">
        <v>0</v>
      </c>
      <c r="D1428" s="19" t="s">
        <v>95</v>
      </c>
      <c r="E1428" s="17" t="s">
        <v>3382</v>
      </c>
      <c r="F1428" s="20">
        <v>5116</v>
      </c>
      <c r="G1428" s="20">
        <v>-5115</v>
      </c>
      <c r="H1428" s="17">
        <v>1</v>
      </c>
    </row>
    <row r="1429" spans="1:8">
      <c r="A1429" s="19">
        <v>164</v>
      </c>
      <c r="B1429" s="18">
        <v>100000098672</v>
      </c>
      <c r="C1429" s="19">
        <v>0</v>
      </c>
      <c r="D1429" s="19" t="s">
        <v>95</v>
      </c>
      <c r="E1429" s="17" t="s">
        <v>3382</v>
      </c>
      <c r="F1429" s="20">
        <v>5116</v>
      </c>
      <c r="G1429" s="20">
        <v>-5115</v>
      </c>
      <c r="H1429" s="17">
        <v>1</v>
      </c>
    </row>
    <row r="1430" spans="1:8">
      <c r="A1430" s="19">
        <v>165</v>
      </c>
      <c r="B1430" s="18">
        <v>100000098673</v>
      </c>
      <c r="C1430" s="19">
        <v>0</v>
      </c>
      <c r="D1430" s="19" t="s">
        <v>95</v>
      </c>
      <c r="E1430" s="17" t="s">
        <v>3382</v>
      </c>
      <c r="F1430" s="20">
        <v>5116</v>
      </c>
      <c r="G1430" s="20">
        <v>-5115</v>
      </c>
      <c r="H1430" s="17">
        <v>1</v>
      </c>
    </row>
    <row r="1431" spans="1:8">
      <c r="A1431" s="19">
        <v>166</v>
      </c>
      <c r="B1431" s="18">
        <v>100000098674</v>
      </c>
      <c r="C1431" s="19">
        <v>0</v>
      </c>
      <c r="D1431" s="19" t="s">
        <v>95</v>
      </c>
      <c r="E1431" s="17" t="s">
        <v>3382</v>
      </c>
      <c r="F1431" s="20">
        <v>5116</v>
      </c>
      <c r="G1431" s="20">
        <v>-5115</v>
      </c>
      <c r="H1431" s="17">
        <v>1</v>
      </c>
    </row>
    <row r="1432" spans="1:8">
      <c r="A1432" s="19">
        <v>167</v>
      </c>
      <c r="B1432" s="18">
        <v>100000098675</v>
      </c>
      <c r="C1432" s="19">
        <v>0</v>
      </c>
      <c r="D1432" s="19" t="s">
        <v>95</v>
      </c>
      <c r="E1432" s="17" t="s">
        <v>3382</v>
      </c>
      <c r="F1432" s="20">
        <v>5116</v>
      </c>
      <c r="G1432" s="20">
        <v>-5115</v>
      </c>
      <c r="H1432" s="17">
        <v>1</v>
      </c>
    </row>
    <row r="1433" spans="1:8">
      <c r="A1433" s="19">
        <v>168</v>
      </c>
      <c r="B1433" s="18">
        <v>100000098676</v>
      </c>
      <c r="C1433" s="19">
        <v>0</v>
      </c>
      <c r="D1433" s="19" t="s">
        <v>95</v>
      </c>
      <c r="E1433" s="17" t="s">
        <v>3382</v>
      </c>
      <c r="F1433" s="20">
        <v>5116</v>
      </c>
      <c r="G1433" s="20">
        <v>-5115</v>
      </c>
      <c r="H1433" s="17">
        <v>1</v>
      </c>
    </row>
    <row r="1434" spans="1:8">
      <c r="A1434" s="19">
        <v>169</v>
      </c>
      <c r="B1434" s="18">
        <v>100000098677</v>
      </c>
      <c r="C1434" s="19">
        <v>0</v>
      </c>
      <c r="D1434" s="19" t="s">
        <v>95</v>
      </c>
      <c r="E1434" s="17" t="s">
        <v>3382</v>
      </c>
      <c r="F1434" s="20">
        <v>5116</v>
      </c>
      <c r="G1434" s="20">
        <v>-5115</v>
      </c>
      <c r="H1434" s="17">
        <v>1</v>
      </c>
    </row>
    <row r="1435" spans="1:8">
      <c r="A1435" s="19">
        <v>170</v>
      </c>
      <c r="B1435" s="18">
        <v>100000098678</v>
      </c>
      <c r="C1435" s="19">
        <v>0</v>
      </c>
      <c r="D1435" s="19" t="s">
        <v>95</v>
      </c>
      <c r="E1435" s="17" t="s">
        <v>3382</v>
      </c>
      <c r="F1435" s="20">
        <v>5116</v>
      </c>
      <c r="G1435" s="20">
        <v>-5115</v>
      </c>
      <c r="H1435" s="17">
        <v>1</v>
      </c>
    </row>
    <row r="1436" spans="1:8">
      <c r="A1436" s="19">
        <v>171</v>
      </c>
      <c r="B1436" s="18">
        <v>100000098679</v>
      </c>
      <c r="C1436" s="19">
        <v>0</v>
      </c>
      <c r="D1436" s="19" t="s">
        <v>95</v>
      </c>
      <c r="E1436" s="17" t="s">
        <v>3382</v>
      </c>
      <c r="F1436" s="20">
        <v>5116</v>
      </c>
      <c r="G1436" s="20">
        <v>-5115</v>
      </c>
      <c r="H1436" s="17">
        <v>1</v>
      </c>
    </row>
    <row r="1437" spans="1:8">
      <c r="A1437" s="19">
        <v>172</v>
      </c>
      <c r="B1437" s="18">
        <v>100000098680</v>
      </c>
      <c r="C1437" s="19">
        <v>0</v>
      </c>
      <c r="D1437" s="19" t="s">
        <v>95</v>
      </c>
      <c r="E1437" s="17" t="s">
        <v>3382</v>
      </c>
      <c r="F1437" s="20">
        <v>5116</v>
      </c>
      <c r="G1437" s="20">
        <v>-5115</v>
      </c>
      <c r="H1437" s="17">
        <v>1</v>
      </c>
    </row>
    <row r="1438" spans="1:8">
      <c r="A1438" s="19">
        <v>173</v>
      </c>
      <c r="B1438" s="18">
        <v>100000098681</v>
      </c>
      <c r="C1438" s="19">
        <v>0</v>
      </c>
      <c r="D1438" s="19" t="s">
        <v>95</v>
      </c>
      <c r="E1438" s="17" t="s">
        <v>3382</v>
      </c>
      <c r="F1438" s="20">
        <v>5116</v>
      </c>
      <c r="G1438" s="20">
        <v>-5115</v>
      </c>
      <c r="H1438" s="17">
        <v>1</v>
      </c>
    </row>
    <row r="1439" spans="1:8">
      <c r="A1439" s="19">
        <v>174</v>
      </c>
      <c r="B1439" s="18">
        <v>100000098682</v>
      </c>
      <c r="C1439" s="19">
        <v>0</v>
      </c>
      <c r="D1439" s="19" t="s">
        <v>95</v>
      </c>
      <c r="E1439" s="17" t="s">
        <v>3382</v>
      </c>
      <c r="F1439" s="20">
        <v>5116</v>
      </c>
      <c r="G1439" s="20">
        <v>-5115</v>
      </c>
      <c r="H1439" s="17">
        <v>1</v>
      </c>
    </row>
    <row r="1440" spans="1:8">
      <c r="A1440" s="19">
        <v>175</v>
      </c>
      <c r="B1440" s="18">
        <v>100000098683</v>
      </c>
      <c r="C1440" s="19">
        <v>0</v>
      </c>
      <c r="D1440" s="19" t="s">
        <v>95</v>
      </c>
      <c r="E1440" s="17" t="s">
        <v>3382</v>
      </c>
      <c r="F1440" s="20">
        <v>5116</v>
      </c>
      <c r="G1440" s="20">
        <v>-5115</v>
      </c>
      <c r="H1440" s="17">
        <v>1</v>
      </c>
    </row>
    <row r="1441" spans="1:8">
      <c r="A1441" s="19">
        <v>176</v>
      </c>
      <c r="B1441" s="18">
        <v>100000098684</v>
      </c>
      <c r="C1441" s="19">
        <v>0</v>
      </c>
      <c r="D1441" s="19" t="s">
        <v>95</v>
      </c>
      <c r="E1441" s="17" t="s">
        <v>3382</v>
      </c>
      <c r="F1441" s="20">
        <v>5116</v>
      </c>
      <c r="G1441" s="20">
        <v>-5115</v>
      </c>
      <c r="H1441" s="17">
        <v>1</v>
      </c>
    </row>
    <row r="1442" spans="1:8">
      <c r="A1442" s="19">
        <v>177</v>
      </c>
      <c r="B1442" s="18">
        <v>100000098685</v>
      </c>
      <c r="C1442" s="19">
        <v>0</v>
      </c>
      <c r="D1442" s="19" t="s">
        <v>95</v>
      </c>
      <c r="E1442" s="17" t="s">
        <v>3382</v>
      </c>
      <c r="F1442" s="20">
        <v>5116</v>
      </c>
      <c r="G1442" s="20">
        <v>-5115</v>
      </c>
      <c r="H1442" s="17">
        <v>1</v>
      </c>
    </row>
    <row r="1443" spans="1:8">
      <c r="A1443" s="19">
        <v>178</v>
      </c>
      <c r="B1443" s="18">
        <v>100000098686</v>
      </c>
      <c r="C1443" s="19">
        <v>0</v>
      </c>
      <c r="D1443" s="19" t="s">
        <v>95</v>
      </c>
      <c r="E1443" s="17" t="s">
        <v>3382</v>
      </c>
      <c r="F1443" s="20">
        <v>5116</v>
      </c>
      <c r="G1443" s="20">
        <v>-5115</v>
      </c>
      <c r="H1443" s="17">
        <v>1</v>
      </c>
    </row>
    <row r="1444" spans="1:8">
      <c r="A1444" s="19">
        <v>179</v>
      </c>
      <c r="B1444" s="18">
        <v>100000098687</v>
      </c>
      <c r="C1444" s="19">
        <v>0</v>
      </c>
      <c r="D1444" s="19" t="s">
        <v>95</v>
      </c>
      <c r="E1444" s="17" t="s">
        <v>3382</v>
      </c>
      <c r="F1444" s="20">
        <v>5116</v>
      </c>
      <c r="G1444" s="20">
        <v>-5115</v>
      </c>
      <c r="H1444" s="17">
        <v>1</v>
      </c>
    </row>
    <row r="1445" spans="1:8">
      <c r="A1445" s="19">
        <v>180</v>
      </c>
      <c r="B1445" s="18">
        <v>100000098688</v>
      </c>
      <c r="C1445" s="19">
        <v>0</v>
      </c>
      <c r="D1445" s="19" t="s">
        <v>95</v>
      </c>
      <c r="E1445" s="17" t="s">
        <v>3382</v>
      </c>
      <c r="F1445" s="20">
        <v>5116</v>
      </c>
      <c r="G1445" s="20">
        <v>-5115</v>
      </c>
      <c r="H1445" s="17">
        <v>1</v>
      </c>
    </row>
    <row r="1446" spans="1:8">
      <c r="A1446" s="19">
        <v>181</v>
      </c>
      <c r="B1446" s="18">
        <v>100000098689</v>
      </c>
      <c r="C1446" s="19">
        <v>0</v>
      </c>
      <c r="D1446" s="19" t="s">
        <v>95</v>
      </c>
      <c r="E1446" s="17" t="s">
        <v>3382</v>
      </c>
      <c r="F1446" s="20">
        <v>5116</v>
      </c>
      <c r="G1446" s="20">
        <v>-5115</v>
      </c>
      <c r="H1446" s="17">
        <v>1</v>
      </c>
    </row>
    <row r="1447" spans="1:8">
      <c r="A1447" s="19">
        <v>182</v>
      </c>
      <c r="B1447" s="18">
        <v>100000098690</v>
      </c>
      <c r="C1447" s="19">
        <v>0</v>
      </c>
      <c r="D1447" s="19" t="s">
        <v>95</v>
      </c>
      <c r="E1447" s="17" t="s">
        <v>3382</v>
      </c>
      <c r="F1447" s="20">
        <v>5116</v>
      </c>
      <c r="G1447" s="20">
        <v>-5115</v>
      </c>
      <c r="H1447" s="17">
        <v>1</v>
      </c>
    </row>
    <row r="1448" spans="1:8">
      <c r="A1448" s="19">
        <v>183</v>
      </c>
      <c r="B1448" s="18">
        <v>100000098691</v>
      </c>
      <c r="C1448" s="19">
        <v>0</v>
      </c>
      <c r="D1448" s="19" t="s">
        <v>95</v>
      </c>
      <c r="E1448" s="17" t="s">
        <v>3382</v>
      </c>
      <c r="F1448" s="20">
        <v>5116</v>
      </c>
      <c r="G1448" s="20">
        <v>-5115</v>
      </c>
      <c r="H1448" s="17">
        <v>1</v>
      </c>
    </row>
    <row r="1449" spans="1:8">
      <c r="A1449" s="19">
        <v>184</v>
      </c>
      <c r="B1449" s="18">
        <v>100000098692</v>
      </c>
      <c r="C1449" s="19">
        <v>0</v>
      </c>
      <c r="D1449" s="19" t="s">
        <v>95</v>
      </c>
      <c r="E1449" s="17" t="s">
        <v>3382</v>
      </c>
      <c r="F1449" s="20">
        <v>5116</v>
      </c>
      <c r="G1449" s="20">
        <v>-5115</v>
      </c>
      <c r="H1449" s="17">
        <v>1</v>
      </c>
    </row>
    <row r="1450" spans="1:8">
      <c r="A1450" s="19">
        <v>185</v>
      </c>
      <c r="B1450" s="18">
        <v>100000098693</v>
      </c>
      <c r="C1450" s="19">
        <v>0</v>
      </c>
      <c r="D1450" s="19" t="s">
        <v>95</v>
      </c>
      <c r="E1450" s="17" t="s">
        <v>3382</v>
      </c>
      <c r="F1450" s="20">
        <v>5116</v>
      </c>
      <c r="G1450" s="20">
        <v>-5115</v>
      </c>
      <c r="H1450" s="17">
        <v>1</v>
      </c>
    </row>
    <row r="1451" spans="1:8">
      <c r="A1451" s="19">
        <v>186</v>
      </c>
      <c r="B1451" s="18">
        <v>100000098694</v>
      </c>
      <c r="C1451" s="19">
        <v>0</v>
      </c>
      <c r="D1451" s="19" t="s">
        <v>95</v>
      </c>
      <c r="E1451" s="17" t="s">
        <v>3382</v>
      </c>
      <c r="F1451" s="20">
        <v>5116</v>
      </c>
      <c r="G1451" s="20">
        <v>-5115</v>
      </c>
      <c r="H1451" s="17">
        <v>1</v>
      </c>
    </row>
    <row r="1452" spans="1:8">
      <c r="A1452" s="19">
        <v>187</v>
      </c>
      <c r="B1452" s="18">
        <v>100000098695</v>
      </c>
      <c r="C1452" s="19">
        <v>0</v>
      </c>
      <c r="D1452" s="19" t="s">
        <v>95</v>
      </c>
      <c r="E1452" s="17" t="s">
        <v>3382</v>
      </c>
      <c r="F1452" s="20">
        <v>5116</v>
      </c>
      <c r="G1452" s="20">
        <v>-5115</v>
      </c>
      <c r="H1452" s="17">
        <v>1</v>
      </c>
    </row>
    <row r="1453" spans="1:8">
      <c r="A1453" s="19">
        <v>188</v>
      </c>
      <c r="B1453" s="18">
        <v>100000098696</v>
      </c>
      <c r="C1453" s="19">
        <v>0</v>
      </c>
      <c r="D1453" s="19" t="s">
        <v>95</v>
      </c>
      <c r="E1453" s="17" t="s">
        <v>3382</v>
      </c>
      <c r="F1453" s="20">
        <v>5116</v>
      </c>
      <c r="G1453" s="20">
        <v>-5115</v>
      </c>
      <c r="H1453" s="17">
        <v>1</v>
      </c>
    </row>
    <row r="1454" spans="1:8">
      <c r="A1454" s="19">
        <v>189</v>
      </c>
      <c r="B1454" s="18">
        <v>100000098697</v>
      </c>
      <c r="C1454" s="19">
        <v>0</v>
      </c>
      <c r="D1454" s="19" t="s">
        <v>95</v>
      </c>
      <c r="E1454" s="17" t="s">
        <v>3382</v>
      </c>
      <c r="F1454" s="20">
        <v>5116</v>
      </c>
      <c r="G1454" s="20">
        <v>-5115</v>
      </c>
      <c r="H1454" s="17">
        <v>1</v>
      </c>
    </row>
    <row r="1455" spans="1:8">
      <c r="A1455" s="19">
        <v>190</v>
      </c>
      <c r="B1455" s="18">
        <v>100000098698</v>
      </c>
      <c r="C1455" s="19">
        <v>0</v>
      </c>
      <c r="D1455" s="19" t="s">
        <v>95</v>
      </c>
      <c r="E1455" s="17" t="s">
        <v>3382</v>
      </c>
      <c r="F1455" s="20">
        <v>5116</v>
      </c>
      <c r="G1455" s="20">
        <v>-5115</v>
      </c>
      <c r="H1455" s="17">
        <v>1</v>
      </c>
    </row>
    <row r="1456" spans="1:8">
      <c r="A1456" s="19">
        <v>191</v>
      </c>
      <c r="B1456" s="18">
        <v>100000098699</v>
      </c>
      <c r="C1456" s="19">
        <v>0</v>
      </c>
      <c r="D1456" s="19" t="s">
        <v>95</v>
      </c>
      <c r="E1456" s="17" t="s">
        <v>3382</v>
      </c>
      <c r="F1456" s="20">
        <v>5116</v>
      </c>
      <c r="G1456" s="20">
        <v>-5115</v>
      </c>
      <c r="H1456" s="17">
        <v>1</v>
      </c>
    </row>
    <row r="1457" spans="1:8">
      <c r="A1457" s="19">
        <v>192</v>
      </c>
      <c r="B1457" s="18">
        <v>100000098700</v>
      </c>
      <c r="C1457" s="19">
        <v>0</v>
      </c>
      <c r="D1457" s="19" t="s">
        <v>95</v>
      </c>
      <c r="E1457" s="17" t="s">
        <v>3382</v>
      </c>
      <c r="F1457" s="20">
        <v>5116</v>
      </c>
      <c r="G1457" s="20">
        <v>-5115</v>
      </c>
      <c r="H1457" s="17">
        <v>1</v>
      </c>
    </row>
    <row r="1458" spans="1:8">
      <c r="A1458" s="19">
        <v>193</v>
      </c>
      <c r="B1458" s="18">
        <v>100000098701</v>
      </c>
      <c r="C1458" s="19">
        <v>0</v>
      </c>
      <c r="D1458" s="19" t="s">
        <v>95</v>
      </c>
      <c r="E1458" s="17" t="s">
        <v>3382</v>
      </c>
      <c r="F1458" s="20">
        <v>5116</v>
      </c>
      <c r="G1458" s="20">
        <v>-5115</v>
      </c>
      <c r="H1458" s="17">
        <v>1</v>
      </c>
    </row>
    <row r="1459" spans="1:8">
      <c r="A1459" s="19">
        <v>194</v>
      </c>
      <c r="B1459" s="18">
        <v>100000098702</v>
      </c>
      <c r="C1459" s="19">
        <v>0</v>
      </c>
      <c r="D1459" s="19" t="s">
        <v>95</v>
      </c>
      <c r="E1459" s="17" t="s">
        <v>3382</v>
      </c>
      <c r="F1459" s="20">
        <v>5116</v>
      </c>
      <c r="G1459" s="20">
        <v>-5115</v>
      </c>
      <c r="H1459" s="17">
        <v>1</v>
      </c>
    </row>
    <row r="1460" spans="1:8">
      <c r="A1460" s="19">
        <v>195</v>
      </c>
      <c r="B1460" s="18">
        <v>100000098703</v>
      </c>
      <c r="C1460" s="19">
        <v>0</v>
      </c>
      <c r="D1460" s="19" t="s">
        <v>95</v>
      </c>
      <c r="E1460" s="17" t="s">
        <v>3382</v>
      </c>
      <c r="F1460" s="20">
        <v>5116</v>
      </c>
      <c r="G1460" s="20">
        <v>-5115</v>
      </c>
      <c r="H1460" s="17">
        <v>1</v>
      </c>
    </row>
    <row r="1461" spans="1:8">
      <c r="A1461" s="19">
        <v>196</v>
      </c>
      <c r="B1461" s="18">
        <v>100000098704</v>
      </c>
      <c r="C1461" s="19">
        <v>0</v>
      </c>
      <c r="D1461" s="19" t="s">
        <v>95</v>
      </c>
      <c r="E1461" s="17" t="s">
        <v>3382</v>
      </c>
      <c r="F1461" s="20">
        <v>5116</v>
      </c>
      <c r="G1461" s="20">
        <v>-5115</v>
      </c>
      <c r="H1461" s="17">
        <v>1</v>
      </c>
    </row>
    <row r="1462" spans="1:8">
      <c r="A1462" s="19">
        <v>197</v>
      </c>
      <c r="B1462" s="18">
        <v>100000098705</v>
      </c>
      <c r="C1462" s="19">
        <v>0</v>
      </c>
      <c r="D1462" s="19" t="s">
        <v>95</v>
      </c>
      <c r="E1462" s="17" t="s">
        <v>3382</v>
      </c>
      <c r="F1462" s="20">
        <v>5116</v>
      </c>
      <c r="G1462" s="20">
        <v>-5115</v>
      </c>
      <c r="H1462" s="17">
        <v>1</v>
      </c>
    </row>
    <row r="1463" spans="1:8">
      <c r="A1463" s="19">
        <v>198</v>
      </c>
      <c r="B1463" s="18">
        <v>100000098706</v>
      </c>
      <c r="C1463" s="19">
        <v>0</v>
      </c>
      <c r="D1463" s="19" t="s">
        <v>95</v>
      </c>
      <c r="E1463" s="17" t="s">
        <v>3382</v>
      </c>
      <c r="F1463" s="20">
        <v>5116</v>
      </c>
      <c r="G1463" s="20">
        <v>-5115</v>
      </c>
      <c r="H1463" s="17">
        <v>1</v>
      </c>
    </row>
    <row r="1464" spans="1:8">
      <c r="A1464" s="19">
        <v>199</v>
      </c>
      <c r="B1464" s="18">
        <v>100000098707</v>
      </c>
      <c r="C1464" s="19">
        <v>0</v>
      </c>
      <c r="D1464" s="19" t="s">
        <v>95</v>
      </c>
      <c r="E1464" s="17" t="s">
        <v>3382</v>
      </c>
      <c r="F1464" s="20">
        <v>5116</v>
      </c>
      <c r="G1464" s="20">
        <v>-5115</v>
      </c>
      <c r="H1464" s="17">
        <v>1</v>
      </c>
    </row>
    <row r="1465" spans="1:8">
      <c r="A1465" s="19">
        <v>200</v>
      </c>
      <c r="B1465" s="18">
        <v>100000098708</v>
      </c>
      <c r="C1465" s="19">
        <v>0</v>
      </c>
      <c r="D1465" s="19" t="s">
        <v>95</v>
      </c>
      <c r="E1465" s="17" t="s">
        <v>3382</v>
      </c>
      <c r="F1465" s="20">
        <v>5116</v>
      </c>
      <c r="G1465" s="20">
        <v>-5115</v>
      </c>
      <c r="H1465" s="17">
        <v>1</v>
      </c>
    </row>
    <row r="1466" spans="1:8">
      <c r="A1466" s="19">
        <v>201</v>
      </c>
      <c r="B1466" s="18">
        <v>100000098709</v>
      </c>
      <c r="C1466" s="19">
        <v>0</v>
      </c>
      <c r="D1466" s="19" t="s">
        <v>95</v>
      </c>
      <c r="E1466" s="17" t="s">
        <v>3382</v>
      </c>
      <c r="F1466" s="20">
        <v>5116</v>
      </c>
      <c r="G1466" s="20">
        <v>-5115</v>
      </c>
      <c r="H1466" s="17">
        <v>1</v>
      </c>
    </row>
    <row r="1467" spans="1:8">
      <c r="A1467" s="19">
        <v>202</v>
      </c>
      <c r="B1467" s="18">
        <v>100000098710</v>
      </c>
      <c r="C1467" s="19">
        <v>0</v>
      </c>
      <c r="D1467" s="19" t="s">
        <v>95</v>
      </c>
      <c r="E1467" s="17" t="s">
        <v>3382</v>
      </c>
      <c r="F1467" s="20">
        <v>5116</v>
      </c>
      <c r="G1467" s="20">
        <v>-5115</v>
      </c>
      <c r="H1467" s="17">
        <v>1</v>
      </c>
    </row>
    <row r="1468" spans="1:8">
      <c r="A1468" s="19">
        <v>203</v>
      </c>
      <c r="B1468" s="18">
        <v>100000098711</v>
      </c>
      <c r="C1468" s="19">
        <v>0</v>
      </c>
      <c r="D1468" s="19" t="s">
        <v>95</v>
      </c>
      <c r="E1468" s="17" t="s">
        <v>3382</v>
      </c>
      <c r="F1468" s="20">
        <v>5116</v>
      </c>
      <c r="G1468" s="20">
        <v>-5115</v>
      </c>
      <c r="H1468" s="17">
        <v>1</v>
      </c>
    </row>
    <row r="1469" spans="1:8">
      <c r="A1469" s="19">
        <v>204</v>
      </c>
      <c r="B1469" s="18">
        <v>100000098712</v>
      </c>
      <c r="C1469" s="19">
        <v>0</v>
      </c>
      <c r="D1469" s="19" t="s">
        <v>95</v>
      </c>
      <c r="E1469" s="17" t="s">
        <v>3382</v>
      </c>
      <c r="F1469" s="20">
        <v>5116</v>
      </c>
      <c r="G1469" s="20">
        <v>-5115</v>
      </c>
      <c r="H1469" s="17">
        <v>1</v>
      </c>
    </row>
    <row r="1470" spans="1:8">
      <c r="A1470" s="19">
        <v>205</v>
      </c>
      <c r="B1470" s="18">
        <v>100000098713</v>
      </c>
      <c r="C1470" s="19">
        <v>0</v>
      </c>
      <c r="D1470" s="19" t="s">
        <v>95</v>
      </c>
      <c r="E1470" s="17" t="s">
        <v>3382</v>
      </c>
      <c r="F1470" s="20">
        <v>5116</v>
      </c>
      <c r="G1470" s="20">
        <v>-5115</v>
      </c>
      <c r="H1470" s="17">
        <v>1</v>
      </c>
    </row>
    <row r="1471" spans="1:8">
      <c r="A1471" s="19">
        <v>206</v>
      </c>
      <c r="B1471" s="18">
        <v>100000098714</v>
      </c>
      <c r="C1471" s="19">
        <v>0</v>
      </c>
      <c r="D1471" s="19" t="s">
        <v>95</v>
      </c>
      <c r="E1471" s="17" t="s">
        <v>3382</v>
      </c>
      <c r="F1471" s="20">
        <v>5116</v>
      </c>
      <c r="G1471" s="20">
        <v>-5115</v>
      </c>
      <c r="H1471" s="17">
        <v>1</v>
      </c>
    </row>
    <row r="1472" spans="1:8">
      <c r="A1472" s="19">
        <v>207</v>
      </c>
      <c r="B1472" s="18">
        <v>100000098715</v>
      </c>
      <c r="C1472" s="19">
        <v>0</v>
      </c>
      <c r="D1472" s="19" t="s">
        <v>95</v>
      </c>
      <c r="E1472" s="17" t="s">
        <v>3382</v>
      </c>
      <c r="F1472" s="20">
        <v>5116</v>
      </c>
      <c r="G1472" s="20">
        <v>-5115</v>
      </c>
      <c r="H1472" s="17">
        <v>1</v>
      </c>
    </row>
    <row r="1473" spans="1:8">
      <c r="A1473" s="19">
        <v>208</v>
      </c>
      <c r="B1473" s="18">
        <v>100000098716</v>
      </c>
      <c r="C1473" s="19">
        <v>0</v>
      </c>
      <c r="D1473" s="19" t="s">
        <v>95</v>
      </c>
      <c r="E1473" s="17" t="s">
        <v>3382</v>
      </c>
      <c r="F1473" s="20">
        <v>5116</v>
      </c>
      <c r="G1473" s="20">
        <v>-5115</v>
      </c>
      <c r="H1473" s="17">
        <v>1</v>
      </c>
    </row>
    <row r="1474" spans="1:8">
      <c r="A1474" s="19">
        <v>209</v>
      </c>
      <c r="B1474" s="18">
        <v>100000098717</v>
      </c>
      <c r="C1474" s="19">
        <v>0</v>
      </c>
      <c r="D1474" s="19" t="s">
        <v>95</v>
      </c>
      <c r="E1474" s="17" t="s">
        <v>3382</v>
      </c>
      <c r="F1474" s="20">
        <v>5116</v>
      </c>
      <c r="G1474" s="20">
        <v>-5115</v>
      </c>
      <c r="H1474" s="17">
        <v>1</v>
      </c>
    </row>
    <row r="1475" spans="1:8">
      <c r="A1475" s="19">
        <v>210</v>
      </c>
      <c r="B1475" s="18">
        <v>100000098718</v>
      </c>
      <c r="C1475" s="19">
        <v>0</v>
      </c>
      <c r="D1475" s="19" t="s">
        <v>95</v>
      </c>
      <c r="E1475" s="17" t="s">
        <v>3382</v>
      </c>
      <c r="F1475" s="20">
        <v>5116</v>
      </c>
      <c r="G1475" s="20">
        <v>-5115</v>
      </c>
      <c r="H1475" s="17">
        <v>1</v>
      </c>
    </row>
    <row r="1476" spans="1:8">
      <c r="A1476" s="19">
        <v>211</v>
      </c>
      <c r="B1476" s="18">
        <v>100000098719</v>
      </c>
      <c r="C1476" s="19">
        <v>0</v>
      </c>
      <c r="D1476" s="19" t="s">
        <v>95</v>
      </c>
      <c r="E1476" s="17" t="s">
        <v>3382</v>
      </c>
      <c r="F1476" s="20">
        <v>5116</v>
      </c>
      <c r="G1476" s="20">
        <v>-5115</v>
      </c>
      <c r="H1476" s="17">
        <v>1</v>
      </c>
    </row>
    <row r="1477" spans="1:8">
      <c r="A1477" s="19">
        <v>212</v>
      </c>
      <c r="B1477" s="18">
        <v>100000098720</v>
      </c>
      <c r="C1477" s="19">
        <v>0</v>
      </c>
      <c r="D1477" s="19" t="s">
        <v>95</v>
      </c>
      <c r="E1477" s="17" t="s">
        <v>3382</v>
      </c>
      <c r="F1477" s="20">
        <v>5116</v>
      </c>
      <c r="G1477" s="20">
        <v>-5115</v>
      </c>
      <c r="H1477" s="17">
        <v>1</v>
      </c>
    </row>
    <row r="1478" spans="1:8">
      <c r="A1478" s="19">
        <v>213</v>
      </c>
      <c r="B1478" s="18">
        <v>100000098721</v>
      </c>
      <c r="C1478" s="19">
        <v>0</v>
      </c>
      <c r="D1478" s="19" t="s">
        <v>95</v>
      </c>
      <c r="E1478" s="17" t="s">
        <v>3382</v>
      </c>
      <c r="F1478" s="20">
        <v>5116</v>
      </c>
      <c r="G1478" s="20">
        <v>-5115</v>
      </c>
      <c r="H1478" s="17">
        <v>1</v>
      </c>
    </row>
    <row r="1479" spans="1:8">
      <c r="A1479" s="19">
        <v>214</v>
      </c>
      <c r="B1479" s="18">
        <v>100000098722</v>
      </c>
      <c r="C1479" s="19">
        <v>0</v>
      </c>
      <c r="D1479" s="19" t="s">
        <v>95</v>
      </c>
      <c r="E1479" s="17" t="s">
        <v>3382</v>
      </c>
      <c r="F1479" s="20">
        <v>5116</v>
      </c>
      <c r="G1479" s="20">
        <v>-5115</v>
      </c>
      <c r="H1479" s="17">
        <v>1</v>
      </c>
    </row>
    <row r="1480" spans="1:8">
      <c r="A1480" s="19">
        <v>215</v>
      </c>
      <c r="B1480" s="18">
        <v>100000098723</v>
      </c>
      <c r="C1480" s="19">
        <v>0</v>
      </c>
      <c r="D1480" s="19" t="s">
        <v>95</v>
      </c>
      <c r="E1480" s="17" t="s">
        <v>3382</v>
      </c>
      <c r="F1480" s="20">
        <v>5116</v>
      </c>
      <c r="G1480" s="20">
        <v>-5115</v>
      </c>
      <c r="H1480" s="17">
        <v>1</v>
      </c>
    </row>
    <row r="1481" spans="1:8">
      <c r="A1481" s="19">
        <v>216</v>
      </c>
      <c r="B1481" s="18">
        <v>100000098724</v>
      </c>
      <c r="C1481" s="19">
        <v>0</v>
      </c>
      <c r="D1481" s="19" t="s">
        <v>95</v>
      </c>
      <c r="E1481" s="17" t="s">
        <v>3382</v>
      </c>
      <c r="F1481" s="20">
        <v>5116</v>
      </c>
      <c r="G1481" s="20">
        <v>-5115</v>
      </c>
      <c r="H1481" s="17">
        <v>1</v>
      </c>
    </row>
    <row r="1482" spans="1:8">
      <c r="A1482" s="19">
        <v>217</v>
      </c>
      <c r="B1482" s="18">
        <v>100000098725</v>
      </c>
      <c r="C1482" s="19">
        <v>0</v>
      </c>
      <c r="D1482" s="19" t="s">
        <v>95</v>
      </c>
      <c r="E1482" s="17" t="s">
        <v>3382</v>
      </c>
      <c r="F1482" s="20">
        <v>5116</v>
      </c>
      <c r="G1482" s="20">
        <v>-5115</v>
      </c>
      <c r="H1482" s="17">
        <v>1</v>
      </c>
    </row>
    <row r="1483" spans="1:8">
      <c r="A1483" s="19">
        <v>218</v>
      </c>
      <c r="B1483" s="18">
        <v>100000098726</v>
      </c>
      <c r="C1483" s="19">
        <v>0</v>
      </c>
      <c r="D1483" s="19" t="s">
        <v>95</v>
      </c>
      <c r="E1483" s="17" t="s">
        <v>3382</v>
      </c>
      <c r="F1483" s="20">
        <v>5116</v>
      </c>
      <c r="G1483" s="20">
        <v>-5115</v>
      </c>
      <c r="H1483" s="17">
        <v>1</v>
      </c>
    </row>
    <row r="1484" spans="1:8">
      <c r="A1484" s="19">
        <v>219</v>
      </c>
      <c r="B1484" s="18">
        <v>100000098727</v>
      </c>
      <c r="C1484" s="19">
        <v>0</v>
      </c>
      <c r="D1484" s="19" t="s">
        <v>95</v>
      </c>
      <c r="E1484" s="17" t="s">
        <v>3382</v>
      </c>
      <c r="F1484" s="20">
        <v>5116</v>
      </c>
      <c r="G1484" s="20">
        <v>-5115</v>
      </c>
      <c r="H1484" s="17">
        <v>1</v>
      </c>
    </row>
    <row r="1485" spans="1:8">
      <c r="A1485" s="19">
        <v>220</v>
      </c>
      <c r="B1485" s="18">
        <v>100000098728</v>
      </c>
      <c r="C1485" s="19">
        <v>0</v>
      </c>
      <c r="D1485" s="19" t="s">
        <v>95</v>
      </c>
      <c r="E1485" s="17" t="s">
        <v>3382</v>
      </c>
      <c r="F1485" s="20">
        <v>5116</v>
      </c>
      <c r="G1485" s="20">
        <v>-5115</v>
      </c>
      <c r="H1485" s="17">
        <v>1</v>
      </c>
    </row>
    <row r="1486" spans="1:8">
      <c r="A1486" s="19">
        <v>221</v>
      </c>
      <c r="B1486" s="18">
        <v>100000098729</v>
      </c>
      <c r="C1486" s="19">
        <v>0</v>
      </c>
      <c r="D1486" s="19" t="s">
        <v>95</v>
      </c>
      <c r="E1486" s="17" t="s">
        <v>3382</v>
      </c>
      <c r="F1486" s="20">
        <v>5116</v>
      </c>
      <c r="G1486" s="20">
        <v>-5115</v>
      </c>
      <c r="H1486" s="17">
        <v>1</v>
      </c>
    </row>
    <row r="1487" spans="1:8">
      <c r="A1487" s="19">
        <v>222</v>
      </c>
      <c r="B1487" s="18">
        <v>100000098730</v>
      </c>
      <c r="C1487" s="19">
        <v>0</v>
      </c>
      <c r="D1487" s="19" t="s">
        <v>95</v>
      </c>
      <c r="E1487" s="17" t="s">
        <v>3382</v>
      </c>
      <c r="F1487" s="20">
        <v>5116</v>
      </c>
      <c r="G1487" s="20">
        <v>-5115</v>
      </c>
      <c r="H1487" s="17">
        <v>1</v>
      </c>
    </row>
    <row r="1488" spans="1:8">
      <c r="A1488" s="19">
        <v>223</v>
      </c>
      <c r="B1488" s="18">
        <v>100000098731</v>
      </c>
      <c r="C1488" s="19">
        <v>0</v>
      </c>
      <c r="D1488" s="19" t="s">
        <v>95</v>
      </c>
      <c r="E1488" s="17" t="s">
        <v>3382</v>
      </c>
      <c r="F1488" s="20">
        <v>5116</v>
      </c>
      <c r="G1488" s="20">
        <v>-5115</v>
      </c>
      <c r="H1488" s="17">
        <v>1</v>
      </c>
    </row>
    <row r="1489" spans="1:8">
      <c r="A1489" s="19">
        <v>224</v>
      </c>
      <c r="B1489" s="18">
        <v>100000098732</v>
      </c>
      <c r="C1489" s="19">
        <v>0</v>
      </c>
      <c r="D1489" s="19" t="s">
        <v>95</v>
      </c>
      <c r="E1489" s="17" t="s">
        <v>3382</v>
      </c>
      <c r="F1489" s="20">
        <v>5116</v>
      </c>
      <c r="G1489" s="20">
        <v>-5115</v>
      </c>
      <c r="H1489" s="17">
        <v>1</v>
      </c>
    </row>
    <row r="1490" spans="1:8">
      <c r="A1490" s="19">
        <v>225</v>
      </c>
      <c r="B1490" s="18">
        <v>100000098733</v>
      </c>
      <c r="C1490" s="19">
        <v>0</v>
      </c>
      <c r="D1490" s="19" t="s">
        <v>95</v>
      </c>
      <c r="E1490" s="17" t="s">
        <v>3382</v>
      </c>
      <c r="F1490" s="20">
        <v>5116</v>
      </c>
      <c r="G1490" s="20">
        <v>-5115</v>
      </c>
      <c r="H1490" s="17">
        <v>1</v>
      </c>
    </row>
    <row r="1491" spans="1:8">
      <c r="A1491" s="19">
        <v>226</v>
      </c>
      <c r="B1491" s="18">
        <v>100000098734</v>
      </c>
      <c r="C1491" s="19">
        <v>0</v>
      </c>
      <c r="D1491" s="19" t="s">
        <v>95</v>
      </c>
      <c r="E1491" s="17" t="s">
        <v>3382</v>
      </c>
      <c r="F1491" s="20">
        <v>5116</v>
      </c>
      <c r="G1491" s="20">
        <v>-5115</v>
      </c>
      <c r="H1491" s="17">
        <v>1</v>
      </c>
    </row>
    <row r="1492" spans="1:8">
      <c r="A1492" s="19">
        <v>227</v>
      </c>
      <c r="B1492" s="18">
        <v>100000098735</v>
      </c>
      <c r="C1492" s="19">
        <v>0</v>
      </c>
      <c r="D1492" s="19" t="s">
        <v>95</v>
      </c>
      <c r="E1492" s="17" t="s">
        <v>3382</v>
      </c>
      <c r="F1492" s="20">
        <v>5116</v>
      </c>
      <c r="G1492" s="20">
        <v>-5115</v>
      </c>
      <c r="H1492" s="17">
        <v>1</v>
      </c>
    </row>
    <row r="1493" spans="1:8">
      <c r="A1493" s="19">
        <v>228</v>
      </c>
      <c r="B1493" s="18">
        <v>100000098736</v>
      </c>
      <c r="C1493" s="19">
        <v>0</v>
      </c>
      <c r="D1493" s="19" t="s">
        <v>95</v>
      </c>
      <c r="E1493" s="17" t="s">
        <v>3382</v>
      </c>
      <c r="F1493" s="20">
        <v>5116</v>
      </c>
      <c r="G1493" s="20">
        <v>-5115</v>
      </c>
      <c r="H1493" s="17">
        <v>1</v>
      </c>
    </row>
    <row r="1494" spans="1:8">
      <c r="A1494" s="19">
        <v>229</v>
      </c>
      <c r="B1494" s="18">
        <v>100000098737</v>
      </c>
      <c r="C1494" s="19">
        <v>0</v>
      </c>
      <c r="D1494" s="19" t="s">
        <v>95</v>
      </c>
      <c r="E1494" s="17" t="s">
        <v>3382</v>
      </c>
      <c r="F1494" s="20">
        <v>5116</v>
      </c>
      <c r="G1494" s="20">
        <v>-5115</v>
      </c>
      <c r="H1494" s="17">
        <v>1</v>
      </c>
    </row>
    <row r="1495" spans="1:8">
      <c r="A1495" s="19">
        <v>230</v>
      </c>
      <c r="B1495" s="18">
        <v>100000098738</v>
      </c>
      <c r="C1495" s="19">
        <v>0</v>
      </c>
      <c r="D1495" s="19" t="s">
        <v>95</v>
      </c>
      <c r="E1495" s="17" t="s">
        <v>3382</v>
      </c>
      <c r="F1495" s="20">
        <v>5116</v>
      </c>
      <c r="G1495" s="20">
        <v>-5115</v>
      </c>
      <c r="H1495" s="17">
        <v>1</v>
      </c>
    </row>
    <row r="1496" spans="1:8">
      <c r="A1496" s="19">
        <v>231</v>
      </c>
      <c r="B1496" s="18">
        <v>100000098739</v>
      </c>
      <c r="C1496" s="19">
        <v>0</v>
      </c>
      <c r="D1496" s="19" t="s">
        <v>95</v>
      </c>
      <c r="E1496" s="17" t="s">
        <v>3382</v>
      </c>
      <c r="F1496" s="20">
        <v>5116</v>
      </c>
      <c r="G1496" s="20">
        <v>-5115</v>
      </c>
      <c r="H1496" s="17">
        <v>1</v>
      </c>
    </row>
    <row r="1497" spans="1:8">
      <c r="A1497" s="19">
        <v>232</v>
      </c>
      <c r="B1497" s="18">
        <v>100000098740</v>
      </c>
      <c r="C1497" s="19">
        <v>0</v>
      </c>
      <c r="D1497" s="19" t="s">
        <v>95</v>
      </c>
      <c r="E1497" s="17" t="s">
        <v>3382</v>
      </c>
      <c r="F1497" s="20">
        <v>5116</v>
      </c>
      <c r="G1497" s="20">
        <v>-5115</v>
      </c>
      <c r="H1497" s="17">
        <v>1</v>
      </c>
    </row>
    <row r="1498" spans="1:8">
      <c r="A1498" s="19">
        <v>233</v>
      </c>
      <c r="B1498" s="18">
        <v>100000098741</v>
      </c>
      <c r="C1498" s="19">
        <v>0</v>
      </c>
      <c r="D1498" s="19" t="s">
        <v>95</v>
      </c>
      <c r="E1498" s="17" t="s">
        <v>3382</v>
      </c>
      <c r="F1498" s="20">
        <v>5116</v>
      </c>
      <c r="G1498" s="20">
        <v>-5115</v>
      </c>
      <c r="H1498" s="17">
        <v>1</v>
      </c>
    </row>
    <row r="1499" spans="1:8">
      <c r="A1499" s="19">
        <v>234</v>
      </c>
      <c r="B1499" s="18">
        <v>100000098742</v>
      </c>
      <c r="C1499" s="19">
        <v>0</v>
      </c>
      <c r="D1499" s="19" t="s">
        <v>95</v>
      </c>
      <c r="E1499" s="17" t="s">
        <v>3382</v>
      </c>
      <c r="F1499" s="20">
        <v>5116</v>
      </c>
      <c r="G1499" s="20">
        <v>-5115</v>
      </c>
      <c r="H1499" s="17">
        <v>1</v>
      </c>
    </row>
    <row r="1500" spans="1:8">
      <c r="A1500" s="19">
        <v>235</v>
      </c>
      <c r="B1500" s="18">
        <v>100000098743</v>
      </c>
      <c r="C1500" s="19">
        <v>0</v>
      </c>
      <c r="D1500" s="19" t="s">
        <v>95</v>
      </c>
      <c r="E1500" s="17" t="s">
        <v>3382</v>
      </c>
      <c r="F1500" s="20">
        <v>5116</v>
      </c>
      <c r="G1500" s="20">
        <v>-5115</v>
      </c>
      <c r="H1500" s="17">
        <v>1</v>
      </c>
    </row>
    <row r="1501" spans="1:8">
      <c r="A1501" s="19">
        <v>236</v>
      </c>
      <c r="B1501" s="18">
        <v>100000098744</v>
      </c>
      <c r="C1501" s="19">
        <v>0</v>
      </c>
      <c r="D1501" s="19" t="s">
        <v>95</v>
      </c>
      <c r="E1501" s="17" t="s">
        <v>3382</v>
      </c>
      <c r="F1501" s="20">
        <v>5116</v>
      </c>
      <c r="G1501" s="20">
        <v>-5115</v>
      </c>
      <c r="H1501" s="17">
        <v>1</v>
      </c>
    </row>
    <row r="1502" spans="1:8">
      <c r="A1502" s="19">
        <v>237</v>
      </c>
      <c r="B1502" s="18">
        <v>100000098745</v>
      </c>
      <c r="C1502" s="19">
        <v>0</v>
      </c>
      <c r="D1502" s="19" t="s">
        <v>95</v>
      </c>
      <c r="E1502" s="17" t="s">
        <v>3382</v>
      </c>
      <c r="F1502" s="20">
        <v>5116</v>
      </c>
      <c r="G1502" s="20">
        <v>-5115</v>
      </c>
      <c r="H1502" s="17">
        <v>1</v>
      </c>
    </row>
    <row r="1503" spans="1:8">
      <c r="A1503" s="19">
        <v>238</v>
      </c>
      <c r="B1503" s="18">
        <v>100000098746</v>
      </c>
      <c r="C1503" s="19">
        <v>0</v>
      </c>
      <c r="D1503" s="19" t="s">
        <v>95</v>
      </c>
      <c r="E1503" s="17" t="s">
        <v>3382</v>
      </c>
      <c r="F1503" s="20">
        <v>5116</v>
      </c>
      <c r="G1503" s="20">
        <v>-5115</v>
      </c>
      <c r="H1503" s="17">
        <v>1</v>
      </c>
    </row>
    <row r="1504" spans="1:8">
      <c r="A1504" s="19">
        <v>239</v>
      </c>
      <c r="B1504" s="18">
        <v>100000098747</v>
      </c>
      <c r="C1504" s="19">
        <v>0</v>
      </c>
      <c r="D1504" s="19" t="s">
        <v>95</v>
      </c>
      <c r="E1504" s="17" t="s">
        <v>3382</v>
      </c>
      <c r="F1504" s="20">
        <v>5116</v>
      </c>
      <c r="G1504" s="20">
        <v>-5115</v>
      </c>
      <c r="H1504" s="17">
        <v>1</v>
      </c>
    </row>
    <row r="1505" spans="1:8">
      <c r="A1505" s="19">
        <v>240</v>
      </c>
      <c r="B1505" s="18">
        <v>100000098748</v>
      </c>
      <c r="C1505" s="19">
        <v>0</v>
      </c>
      <c r="D1505" s="19" t="s">
        <v>95</v>
      </c>
      <c r="E1505" s="17" t="s">
        <v>3382</v>
      </c>
      <c r="F1505" s="20">
        <v>5116</v>
      </c>
      <c r="G1505" s="20">
        <v>-5115</v>
      </c>
      <c r="H1505" s="17">
        <v>1</v>
      </c>
    </row>
    <row r="1506" spans="1:8">
      <c r="A1506" s="19">
        <v>241</v>
      </c>
      <c r="B1506" s="18">
        <v>100000098749</v>
      </c>
      <c r="C1506" s="19">
        <v>0</v>
      </c>
      <c r="D1506" s="19" t="s">
        <v>95</v>
      </c>
      <c r="E1506" s="17" t="s">
        <v>3382</v>
      </c>
      <c r="F1506" s="20">
        <v>5116</v>
      </c>
      <c r="G1506" s="20">
        <v>-5115</v>
      </c>
      <c r="H1506" s="17">
        <v>1</v>
      </c>
    </row>
    <row r="1507" spans="1:8">
      <c r="A1507" s="19">
        <v>242</v>
      </c>
      <c r="B1507" s="18">
        <v>100000098750</v>
      </c>
      <c r="C1507" s="19">
        <v>0</v>
      </c>
      <c r="D1507" s="19" t="s">
        <v>95</v>
      </c>
      <c r="E1507" s="17" t="s">
        <v>3382</v>
      </c>
      <c r="F1507" s="20">
        <v>5116</v>
      </c>
      <c r="G1507" s="20">
        <v>-5115</v>
      </c>
      <c r="H1507" s="17">
        <v>1</v>
      </c>
    </row>
    <row r="1508" spans="1:8">
      <c r="A1508" s="19">
        <v>243</v>
      </c>
      <c r="B1508" s="18">
        <v>100000098751</v>
      </c>
      <c r="C1508" s="19">
        <v>0</v>
      </c>
      <c r="D1508" s="19" t="s">
        <v>95</v>
      </c>
      <c r="E1508" s="17" t="s">
        <v>3382</v>
      </c>
      <c r="F1508" s="20">
        <v>5116</v>
      </c>
      <c r="G1508" s="20">
        <v>-5115</v>
      </c>
      <c r="H1508" s="17">
        <v>1</v>
      </c>
    </row>
    <row r="1509" spans="1:8">
      <c r="A1509" s="19">
        <v>244</v>
      </c>
      <c r="B1509" s="18">
        <v>100000098752</v>
      </c>
      <c r="C1509" s="19">
        <v>0</v>
      </c>
      <c r="D1509" s="19" t="s">
        <v>95</v>
      </c>
      <c r="E1509" s="17" t="s">
        <v>3382</v>
      </c>
      <c r="F1509" s="20">
        <v>5116</v>
      </c>
      <c r="G1509" s="20">
        <v>-5115</v>
      </c>
      <c r="H1509" s="17">
        <v>1</v>
      </c>
    </row>
    <row r="1510" spans="1:8">
      <c r="A1510" s="19">
        <v>245</v>
      </c>
      <c r="B1510" s="18">
        <v>100000098753</v>
      </c>
      <c r="C1510" s="19">
        <v>0</v>
      </c>
      <c r="D1510" s="19" t="s">
        <v>95</v>
      </c>
      <c r="E1510" s="17" t="s">
        <v>3382</v>
      </c>
      <c r="F1510" s="20">
        <v>5116</v>
      </c>
      <c r="G1510" s="20">
        <v>-5115</v>
      </c>
      <c r="H1510" s="17">
        <v>1</v>
      </c>
    </row>
    <row r="1511" spans="1:8">
      <c r="A1511" s="19">
        <v>246</v>
      </c>
      <c r="B1511" s="18">
        <v>100000098754</v>
      </c>
      <c r="C1511" s="19">
        <v>0</v>
      </c>
      <c r="D1511" s="19" t="s">
        <v>95</v>
      </c>
      <c r="E1511" s="17" t="s">
        <v>3382</v>
      </c>
      <c r="F1511" s="20">
        <v>5116</v>
      </c>
      <c r="G1511" s="20">
        <v>-5115</v>
      </c>
      <c r="H1511" s="17">
        <v>1</v>
      </c>
    </row>
    <row r="1512" spans="1:8">
      <c r="A1512" s="19">
        <v>247</v>
      </c>
      <c r="B1512" s="18">
        <v>100000098755</v>
      </c>
      <c r="C1512" s="19">
        <v>0</v>
      </c>
      <c r="D1512" s="19" t="s">
        <v>95</v>
      </c>
      <c r="E1512" s="17" t="s">
        <v>3382</v>
      </c>
      <c r="F1512" s="20">
        <v>5116</v>
      </c>
      <c r="G1512" s="20">
        <v>-5115</v>
      </c>
      <c r="H1512" s="17">
        <v>1</v>
      </c>
    </row>
    <row r="1513" spans="1:8">
      <c r="A1513" s="19">
        <v>248</v>
      </c>
      <c r="B1513" s="18">
        <v>100000098756</v>
      </c>
      <c r="C1513" s="19">
        <v>0</v>
      </c>
      <c r="D1513" s="19" t="s">
        <v>95</v>
      </c>
      <c r="E1513" s="17" t="s">
        <v>3382</v>
      </c>
      <c r="F1513" s="20">
        <v>5116</v>
      </c>
      <c r="G1513" s="20">
        <v>-5115</v>
      </c>
      <c r="H1513" s="17">
        <v>1</v>
      </c>
    </row>
    <row r="1514" spans="1:8">
      <c r="A1514" s="19">
        <v>249</v>
      </c>
      <c r="B1514" s="18">
        <v>100000098757</v>
      </c>
      <c r="C1514" s="19">
        <v>0</v>
      </c>
      <c r="D1514" s="19" t="s">
        <v>95</v>
      </c>
      <c r="E1514" s="17" t="s">
        <v>3382</v>
      </c>
      <c r="F1514" s="20">
        <v>5116</v>
      </c>
      <c r="G1514" s="20">
        <v>-5115</v>
      </c>
      <c r="H1514" s="17">
        <v>1</v>
      </c>
    </row>
    <row r="1515" spans="1:8">
      <c r="A1515" s="19">
        <v>250</v>
      </c>
      <c r="B1515" s="18">
        <v>100000098758</v>
      </c>
      <c r="C1515" s="19">
        <v>0</v>
      </c>
      <c r="D1515" s="19" t="s">
        <v>95</v>
      </c>
      <c r="E1515" s="17" t="s">
        <v>3382</v>
      </c>
      <c r="F1515" s="20">
        <v>5116</v>
      </c>
      <c r="G1515" s="20">
        <v>-5115</v>
      </c>
      <c r="H1515" s="17">
        <v>1</v>
      </c>
    </row>
    <row r="1516" spans="1:8">
      <c r="A1516" s="19">
        <v>251</v>
      </c>
      <c r="B1516" s="18">
        <v>100000098759</v>
      </c>
      <c r="C1516" s="19">
        <v>0</v>
      </c>
      <c r="D1516" s="19" t="s">
        <v>95</v>
      </c>
      <c r="E1516" s="17" t="s">
        <v>3382</v>
      </c>
      <c r="F1516" s="20">
        <v>5116</v>
      </c>
      <c r="G1516" s="20">
        <v>-5115</v>
      </c>
      <c r="H1516" s="17">
        <v>1</v>
      </c>
    </row>
    <row r="1517" spans="1:8">
      <c r="A1517" s="19">
        <v>252</v>
      </c>
      <c r="B1517" s="18">
        <v>100000098760</v>
      </c>
      <c r="C1517" s="19">
        <v>0</v>
      </c>
      <c r="D1517" s="19" t="s">
        <v>95</v>
      </c>
      <c r="E1517" s="17" t="s">
        <v>3382</v>
      </c>
      <c r="F1517" s="20">
        <v>5116</v>
      </c>
      <c r="G1517" s="20">
        <v>-5115</v>
      </c>
      <c r="H1517" s="17">
        <v>1</v>
      </c>
    </row>
    <row r="1518" spans="1:8">
      <c r="A1518" s="19">
        <v>253</v>
      </c>
      <c r="B1518" s="18">
        <v>100000098761</v>
      </c>
      <c r="C1518" s="19">
        <v>0</v>
      </c>
      <c r="D1518" s="19" t="s">
        <v>95</v>
      </c>
      <c r="E1518" s="17" t="s">
        <v>3382</v>
      </c>
      <c r="F1518" s="20">
        <v>5116</v>
      </c>
      <c r="G1518" s="20">
        <v>-5115</v>
      </c>
      <c r="H1518" s="17">
        <v>1</v>
      </c>
    </row>
    <row r="1519" spans="1:8">
      <c r="A1519" s="19">
        <v>254</v>
      </c>
      <c r="B1519" s="18">
        <v>100000098762</v>
      </c>
      <c r="C1519" s="19">
        <v>0</v>
      </c>
      <c r="D1519" s="19" t="s">
        <v>95</v>
      </c>
      <c r="E1519" s="17" t="s">
        <v>3382</v>
      </c>
      <c r="F1519" s="20">
        <v>5116</v>
      </c>
      <c r="G1519" s="20">
        <v>-5115</v>
      </c>
      <c r="H1519" s="17">
        <v>1</v>
      </c>
    </row>
    <row r="1520" spans="1:8">
      <c r="A1520" s="19">
        <v>255</v>
      </c>
      <c r="B1520" s="18">
        <v>100000098763</v>
      </c>
      <c r="C1520" s="19">
        <v>0</v>
      </c>
      <c r="D1520" s="19" t="s">
        <v>95</v>
      </c>
      <c r="E1520" s="17" t="s">
        <v>3382</v>
      </c>
      <c r="F1520" s="20">
        <v>5116</v>
      </c>
      <c r="G1520" s="20">
        <v>-5115</v>
      </c>
      <c r="H1520" s="17">
        <v>1</v>
      </c>
    </row>
    <row r="1521" spans="1:8">
      <c r="A1521" s="19">
        <v>256</v>
      </c>
      <c r="B1521" s="18">
        <v>100000098764</v>
      </c>
      <c r="C1521" s="19">
        <v>0</v>
      </c>
      <c r="D1521" s="19" t="s">
        <v>95</v>
      </c>
      <c r="E1521" s="17" t="s">
        <v>3382</v>
      </c>
      <c r="F1521" s="20">
        <v>5116</v>
      </c>
      <c r="G1521" s="20">
        <v>-5115</v>
      </c>
      <c r="H1521" s="17">
        <v>1</v>
      </c>
    </row>
    <row r="1522" spans="1:8">
      <c r="A1522" s="19">
        <v>257</v>
      </c>
      <c r="B1522" s="18">
        <v>100000098765</v>
      </c>
      <c r="C1522" s="19">
        <v>0</v>
      </c>
      <c r="D1522" s="19" t="s">
        <v>95</v>
      </c>
      <c r="E1522" s="17" t="s">
        <v>3382</v>
      </c>
      <c r="F1522" s="20">
        <v>5116</v>
      </c>
      <c r="G1522" s="20">
        <v>-5115</v>
      </c>
      <c r="H1522" s="17">
        <v>1</v>
      </c>
    </row>
    <row r="1523" spans="1:8">
      <c r="A1523" s="19">
        <v>258</v>
      </c>
      <c r="B1523" s="18">
        <v>100000098766</v>
      </c>
      <c r="C1523" s="19">
        <v>0</v>
      </c>
      <c r="D1523" s="19" t="s">
        <v>95</v>
      </c>
      <c r="E1523" s="17" t="s">
        <v>3382</v>
      </c>
      <c r="F1523" s="20">
        <v>5116</v>
      </c>
      <c r="G1523" s="20">
        <v>-5115</v>
      </c>
      <c r="H1523" s="17">
        <v>1</v>
      </c>
    </row>
    <row r="1524" spans="1:8">
      <c r="A1524" s="19">
        <v>259</v>
      </c>
      <c r="B1524" s="18">
        <v>100000098767</v>
      </c>
      <c r="C1524" s="19">
        <v>0</v>
      </c>
      <c r="D1524" s="19" t="s">
        <v>95</v>
      </c>
      <c r="E1524" s="17" t="s">
        <v>3382</v>
      </c>
      <c r="F1524" s="20">
        <v>5116</v>
      </c>
      <c r="G1524" s="20">
        <v>-5115</v>
      </c>
      <c r="H1524" s="17">
        <v>1</v>
      </c>
    </row>
    <row r="1525" spans="1:8">
      <c r="A1525" s="19">
        <v>260</v>
      </c>
      <c r="B1525" s="18">
        <v>100000098768</v>
      </c>
      <c r="C1525" s="19">
        <v>0</v>
      </c>
      <c r="D1525" s="19" t="s">
        <v>95</v>
      </c>
      <c r="E1525" s="17" t="s">
        <v>3382</v>
      </c>
      <c r="F1525" s="20">
        <v>5116</v>
      </c>
      <c r="G1525" s="20">
        <v>-5115</v>
      </c>
      <c r="H1525" s="17">
        <v>1</v>
      </c>
    </row>
    <row r="1526" spans="1:8">
      <c r="A1526" s="19">
        <v>261</v>
      </c>
      <c r="B1526" s="18">
        <v>100000098769</v>
      </c>
      <c r="C1526" s="19">
        <v>0</v>
      </c>
      <c r="D1526" s="19" t="s">
        <v>95</v>
      </c>
      <c r="E1526" s="17" t="s">
        <v>3382</v>
      </c>
      <c r="F1526" s="20">
        <v>5116</v>
      </c>
      <c r="G1526" s="20">
        <v>-5115</v>
      </c>
      <c r="H1526" s="17">
        <v>1</v>
      </c>
    </row>
    <row r="1527" spans="1:8">
      <c r="A1527" s="19">
        <v>262</v>
      </c>
      <c r="B1527" s="18">
        <v>100000098770</v>
      </c>
      <c r="C1527" s="19">
        <v>0</v>
      </c>
      <c r="D1527" s="19" t="s">
        <v>95</v>
      </c>
      <c r="E1527" s="17" t="s">
        <v>3382</v>
      </c>
      <c r="F1527" s="20">
        <v>5116</v>
      </c>
      <c r="G1527" s="20">
        <v>-5115</v>
      </c>
      <c r="H1527" s="17">
        <v>1</v>
      </c>
    </row>
    <row r="1528" spans="1:8">
      <c r="A1528" s="19">
        <v>263</v>
      </c>
      <c r="B1528" s="18">
        <v>100000098771</v>
      </c>
      <c r="C1528" s="19">
        <v>0</v>
      </c>
      <c r="D1528" s="19" t="s">
        <v>95</v>
      </c>
      <c r="E1528" s="17" t="s">
        <v>3382</v>
      </c>
      <c r="F1528" s="20">
        <v>5116</v>
      </c>
      <c r="G1528" s="20">
        <v>-5115</v>
      </c>
      <c r="H1528" s="17">
        <v>1</v>
      </c>
    </row>
    <row r="1529" spans="1:8">
      <c r="A1529" s="19">
        <v>264</v>
      </c>
      <c r="B1529" s="18">
        <v>100000098772</v>
      </c>
      <c r="C1529" s="19">
        <v>0</v>
      </c>
      <c r="D1529" s="19" t="s">
        <v>95</v>
      </c>
      <c r="E1529" s="17" t="s">
        <v>3382</v>
      </c>
      <c r="F1529" s="20">
        <v>5116</v>
      </c>
      <c r="G1529" s="20">
        <v>-5115</v>
      </c>
      <c r="H1529" s="17">
        <v>1</v>
      </c>
    </row>
    <row r="1530" spans="1:8">
      <c r="A1530" s="19">
        <v>265</v>
      </c>
      <c r="B1530" s="18">
        <v>100000098773</v>
      </c>
      <c r="C1530" s="19">
        <v>0</v>
      </c>
      <c r="D1530" s="19" t="s">
        <v>95</v>
      </c>
      <c r="E1530" s="17" t="s">
        <v>3382</v>
      </c>
      <c r="F1530" s="20">
        <v>5116</v>
      </c>
      <c r="G1530" s="20">
        <v>-5115</v>
      </c>
      <c r="H1530" s="17">
        <v>1</v>
      </c>
    </row>
    <row r="1531" spans="1:8">
      <c r="A1531" s="19">
        <v>266</v>
      </c>
      <c r="B1531" s="18">
        <v>100000098774</v>
      </c>
      <c r="C1531" s="19">
        <v>0</v>
      </c>
      <c r="D1531" s="19" t="s">
        <v>95</v>
      </c>
      <c r="E1531" s="17" t="s">
        <v>3382</v>
      </c>
      <c r="F1531" s="20">
        <v>5116</v>
      </c>
      <c r="G1531" s="20">
        <v>-5115</v>
      </c>
      <c r="H1531" s="17">
        <v>1</v>
      </c>
    </row>
    <row r="1532" spans="1:8">
      <c r="A1532" s="19">
        <v>267</v>
      </c>
      <c r="B1532" s="18">
        <v>100000098775</v>
      </c>
      <c r="C1532" s="19">
        <v>0</v>
      </c>
      <c r="D1532" s="19" t="s">
        <v>95</v>
      </c>
      <c r="E1532" s="17" t="s">
        <v>3382</v>
      </c>
      <c r="F1532" s="20">
        <v>5116</v>
      </c>
      <c r="G1532" s="20">
        <v>-5115</v>
      </c>
      <c r="H1532" s="17">
        <v>1</v>
      </c>
    </row>
    <row r="1533" spans="1:8">
      <c r="A1533" s="19">
        <v>268</v>
      </c>
      <c r="B1533" s="18">
        <v>100000098776</v>
      </c>
      <c r="C1533" s="19">
        <v>0</v>
      </c>
      <c r="D1533" s="19" t="s">
        <v>95</v>
      </c>
      <c r="E1533" s="17" t="s">
        <v>3382</v>
      </c>
      <c r="F1533" s="20">
        <v>5116</v>
      </c>
      <c r="G1533" s="20">
        <v>-5115</v>
      </c>
      <c r="H1533" s="17">
        <v>1</v>
      </c>
    </row>
    <row r="1534" spans="1:8">
      <c r="A1534" s="19">
        <v>269</v>
      </c>
      <c r="B1534" s="18">
        <v>100000098777</v>
      </c>
      <c r="C1534" s="19">
        <v>0</v>
      </c>
      <c r="D1534" s="19" t="s">
        <v>95</v>
      </c>
      <c r="E1534" s="17" t="s">
        <v>3382</v>
      </c>
      <c r="F1534" s="20">
        <v>5116</v>
      </c>
      <c r="G1534" s="20">
        <v>-5115</v>
      </c>
      <c r="H1534" s="17">
        <v>1</v>
      </c>
    </row>
    <row r="1535" spans="1:8">
      <c r="A1535" s="19">
        <v>270</v>
      </c>
      <c r="B1535" s="18">
        <v>100000098778</v>
      </c>
      <c r="C1535" s="19">
        <v>0</v>
      </c>
      <c r="D1535" s="19" t="s">
        <v>95</v>
      </c>
      <c r="E1535" s="17" t="s">
        <v>3382</v>
      </c>
      <c r="F1535" s="20">
        <v>5116</v>
      </c>
      <c r="G1535" s="20">
        <v>-5115</v>
      </c>
      <c r="H1535" s="17">
        <v>1</v>
      </c>
    </row>
    <row r="1536" spans="1:8">
      <c r="A1536" s="19">
        <v>271</v>
      </c>
      <c r="B1536" s="18">
        <v>100000098779</v>
      </c>
      <c r="C1536" s="19">
        <v>0</v>
      </c>
      <c r="D1536" s="19" t="s">
        <v>95</v>
      </c>
      <c r="E1536" s="17" t="s">
        <v>3382</v>
      </c>
      <c r="F1536" s="20">
        <v>5116</v>
      </c>
      <c r="G1536" s="20">
        <v>-5115</v>
      </c>
      <c r="H1536" s="17">
        <v>1</v>
      </c>
    </row>
    <row r="1537" spans="1:8">
      <c r="A1537" s="19">
        <v>272</v>
      </c>
      <c r="B1537" s="18">
        <v>100000098780</v>
      </c>
      <c r="C1537" s="19">
        <v>0</v>
      </c>
      <c r="D1537" s="19" t="s">
        <v>95</v>
      </c>
      <c r="E1537" s="17" t="s">
        <v>3382</v>
      </c>
      <c r="F1537" s="20">
        <v>5116</v>
      </c>
      <c r="G1537" s="20">
        <v>-5115</v>
      </c>
      <c r="H1537" s="17">
        <v>1</v>
      </c>
    </row>
    <row r="1538" spans="1:8">
      <c r="A1538" s="19">
        <v>273</v>
      </c>
      <c r="B1538" s="18">
        <v>100000098781</v>
      </c>
      <c r="C1538" s="19">
        <v>0</v>
      </c>
      <c r="D1538" s="19" t="s">
        <v>95</v>
      </c>
      <c r="E1538" s="17" t="s">
        <v>3382</v>
      </c>
      <c r="F1538" s="20">
        <v>5116</v>
      </c>
      <c r="G1538" s="20">
        <v>-5115</v>
      </c>
      <c r="H1538" s="17">
        <v>1</v>
      </c>
    </row>
    <row r="1539" spans="1:8">
      <c r="A1539" s="19">
        <v>274</v>
      </c>
      <c r="B1539" s="18">
        <v>100000098782</v>
      </c>
      <c r="C1539" s="19">
        <v>0</v>
      </c>
      <c r="D1539" s="19" t="s">
        <v>95</v>
      </c>
      <c r="E1539" s="17" t="s">
        <v>3382</v>
      </c>
      <c r="F1539" s="20">
        <v>5116</v>
      </c>
      <c r="G1539" s="20">
        <v>-5115</v>
      </c>
      <c r="H1539" s="17">
        <v>1</v>
      </c>
    </row>
    <row r="1540" spans="1:8">
      <c r="A1540" s="19">
        <v>275</v>
      </c>
      <c r="B1540" s="18">
        <v>100000098783</v>
      </c>
      <c r="C1540" s="19">
        <v>0</v>
      </c>
      <c r="D1540" s="19" t="s">
        <v>95</v>
      </c>
      <c r="E1540" s="17" t="s">
        <v>3382</v>
      </c>
      <c r="F1540" s="20">
        <v>5116</v>
      </c>
      <c r="G1540" s="20">
        <v>-5115</v>
      </c>
      <c r="H1540" s="17">
        <v>1</v>
      </c>
    </row>
    <row r="1541" spans="1:8">
      <c r="A1541" s="19">
        <v>276</v>
      </c>
      <c r="B1541" s="18">
        <v>100000098784</v>
      </c>
      <c r="C1541" s="19">
        <v>0</v>
      </c>
      <c r="D1541" s="19" t="s">
        <v>95</v>
      </c>
      <c r="E1541" s="17" t="s">
        <v>3382</v>
      </c>
      <c r="F1541" s="20">
        <v>5116</v>
      </c>
      <c r="G1541" s="20">
        <v>-5115</v>
      </c>
      <c r="H1541" s="17">
        <v>1</v>
      </c>
    </row>
    <row r="1542" spans="1:8">
      <c r="A1542" s="19">
        <v>277</v>
      </c>
      <c r="B1542" s="18">
        <v>100000098785</v>
      </c>
      <c r="C1542" s="19">
        <v>0</v>
      </c>
      <c r="D1542" s="19" t="s">
        <v>95</v>
      </c>
      <c r="E1542" s="17" t="s">
        <v>3382</v>
      </c>
      <c r="F1542" s="20">
        <v>5116</v>
      </c>
      <c r="G1542" s="20">
        <v>-5115</v>
      </c>
      <c r="H1542" s="17">
        <v>1</v>
      </c>
    </row>
    <row r="1543" spans="1:8">
      <c r="A1543" s="19">
        <v>278</v>
      </c>
      <c r="B1543" s="18">
        <v>100000098786</v>
      </c>
      <c r="C1543" s="19">
        <v>0</v>
      </c>
      <c r="D1543" s="19" t="s">
        <v>95</v>
      </c>
      <c r="E1543" s="17" t="s">
        <v>3382</v>
      </c>
      <c r="F1543" s="20">
        <v>5116</v>
      </c>
      <c r="G1543" s="20">
        <v>-5115</v>
      </c>
      <c r="H1543" s="17">
        <v>1</v>
      </c>
    </row>
    <row r="1544" spans="1:8">
      <c r="A1544" s="19">
        <v>279</v>
      </c>
      <c r="B1544" s="18">
        <v>100000098787</v>
      </c>
      <c r="C1544" s="19">
        <v>0</v>
      </c>
      <c r="D1544" s="19" t="s">
        <v>95</v>
      </c>
      <c r="E1544" s="17" t="s">
        <v>3382</v>
      </c>
      <c r="F1544" s="20">
        <v>5116</v>
      </c>
      <c r="G1544" s="20">
        <v>-5115</v>
      </c>
      <c r="H1544" s="17">
        <v>1</v>
      </c>
    </row>
    <row r="1545" spans="1:8">
      <c r="A1545" s="19">
        <v>280</v>
      </c>
      <c r="B1545" s="18">
        <v>100000098788</v>
      </c>
      <c r="C1545" s="19">
        <v>0</v>
      </c>
      <c r="D1545" s="19" t="s">
        <v>95</v>
      </c>
      <c r="E1545" s="17" t="s">
        <v>3382</v>
      </c>
      <c r="F1545" s="20">
        <v>5116</v>
      </c>
      <c r="G1545" s="20">
        <v>-5115</v>
      </c>
      <c r="H1545" s="17">
        <v>1</v>
      </c>
    </row>
    <row r="1546" spans="1:8">
      <c r="A1546" s="19">
        <v>281</v>
      </c>
      <c r="B1546" s="18">
        <v>100000098789</v>
      </c>
      <c r="C1546" s="19">
        <v>0</v>
      </c>
      <c r="D1546" s="19" t="s">
        <v>95</v>
      </c>
      <c r="E1546" s="17" t="s">
        <v>3382</v>
      </c>
      <c r="F1546" s="20">
        <v>5116</v>
      </c>
      <c r="G1546" s="20">
        <v>-5115</v>
      </c>
      <c r="H1546" s="17">
        <v>1</v>
      </c>
    </row>
    <row r="1547" spans="1:8">
      <c r="A1547" s="19">
        <v>282</v>
      </c>
      <c r="B1547" s="18">
        <v>100000098790</v>
      </c>
      <c r="C1547" s="19">
        <v>0</v>
      </c>
      <c r="D1547" s="19" t="s">
        <v>95</v>
      </c>
      <c r="E1547" s="17" t="s">
        <v>3382</v>
      </c>
      <c r="F1547" s="20">
        <v>5116</v>
      </c>
      <c r="G1547" s="20">
        <v>-5115</v>
      </c>
      <c r="H1547" s="17">
        <v>1</v>
      </c>
    </row>
    <row r="1548" spans="1:8">
      <c r="A1548" s="19">
        <v>283</v>
      </c>
      <c r="B1548" s="18">
        <v>100000098791</v>
      </c>
      <c r="C1548" s="19">
        <v>0</v>
      </c>
      <c r="D1548" s="19" t="s">
        <v>95</v>
      </c>
      <c r="E1548" s="17" t="s">
        <v>3382</v>
      </c>
      <c r="F1548" s="20">
        <v>5116</v>
      </c>
      <c r="G1548" s="20">
        <v>-5115</v>
      </c>
      <c r="H1548" s="17">
        <v>1</v>
      </c>
    </row>
    <row r="1549" spans="1:8">
      <c r="A1549" s="19">
        <v>284</v>
      </c>
      <c r="B1549" s="18">
        <v>100000098792</v>
      </c>
      <c r="C1549" s="19">
        <v>0</v>
      </c>
      <c r="D1549" s="19" t="s">
        <v>95</v>
      </c>
      <c r="E1549" s="17" t="s">
        <v>3382</v>
      </c>
      <c r="F1549" s="20">
        <v>5116</v>
      </c>
      <c r="G1549" s="20">
        <v>-5115</v>
      </c>
      <c r="H1549" s="17">
        <v>1</v>
      </c>
    </row>
    <row r="1550" spans="1:8">
      <c r="A1550" s="19">
        <v>285</v>
      </c>
      <c r="B1550" s="18">
        <v>100000098793</v>
      </c>
      <c r="C1550" s="19">
        <v>0</v>
      </c>
      <c r="D1550" s="19" t="s">
        <v>95</v>
      </c>
      <c r="E1550" s="17" t="s">
        <v>3382</v>
      </c>
      <c r="F1550" s="20">
        <v>5116</v>
      </c>
      <c r="G1550" s="20">
        <v>-5115</v>
      </c>
      <c r="H1550" s="17">
        <v>1</v>
      </c>
    </row>
    <row r="1551" spans="1:8">
      <c r="A1551" s="19">
        <v>286</v>
      </c>
      <c r="B1551" s="18">
        <v>100000098794</v>
      </c>
      <c r="C1551" s="19">
        <v>0</v>
      </c>
      <c r="D1551" s="19" t="s">
        <v>95</v>
      </c>
      <c r="E1551" s="17" t="s">
        <v>3382</v>
      </c>
      <c r="F1551" s="20">
        <v>5116</v>
      </c>
      <c r="G1551" s="20">
        <v>-5115</v>
      </c>
      <c r="H1551" s="17">
        <v>1</v>
      </c>
    </row>
    <row r="1552" spans="1:8">
      <c r="A1552" s="19">
        <v>287</v>
      </c>
      <c r="B1552" s="18">
        <v>100000098795</v>
      </c>
      <c r="C1552" s="19">
        <v>0</v>
      </c>
      <c r="D1552" s="19" t="s">
        <v>95</v>
      </c>
      <c r="E1552" s="17" t="s">
        <v>3382</v>
      </c>
      <c r="F1552" s="20">
        <v>5116</v>
      </c>
      <c r="G1552" s="20">
        <v>-5115</v>
      </c>
      <c r="H1552" s="17">
        <v>1</v>
      </c>
    </row>
    <row r="1553" spans="1:8">
      <c r="A1553" s="19">
        <v>288</v>
      </c>
      <c r="B1553" s="18">
        <v>100000098796</v>
      </c>
      <c r="C1553" s="19">
        <v>0</v>
      </c>
      <c r="D1553" s="19" t="s">
        <v>95</v>
      </c>
      <c r="E1553" s="17" t="s">
        <v>3382</v>
      </c>
      <c r="F1553" s="20">
        <v>5116</v>
      </c>
      <c r="G1553" s="20">
        <v>-5115</v>
      </c>
      <c r="H1553" s="17">
        <v>1</v>
      </c>
    </row>
    <row r="1554" spans="1:8">
      <c r="A1554" s="19">
        <v>289</v>
      </c>
      <c r="B1554" s="18">
        <v>100000098797</v>
      </c>
      <c r="C1554" s="19">
        <v>0</v>
      </c>
      <c r="D1554" s="19" t="s">
        <v>95</v>
      </c>
      <c r="E1554" s="17" t="s">
        <v>3382</v>
      </c>
      <c r="F1554" s="20">
        <v>5116</v>
      </c>
      <c r="G1554" s="20">
        <v>-5115</v>
      </c>
      <c r="H1554" s="17">
        <v>1</v>
      </c>
    </row>
    <row r="1555" spans="1:8">
      <c r="A1555" s="19">
        <v>290</v>
      </c>
      <c r="B1555" s="18">
        <v>100000098798</v>
      </c>
      <c r="C1555" s="19">
        <v>0</v>
      </c>
      <c r="D1555" s="19" t="s">
        <v>95</v>
      </c>
      <c r="E1555" s="17" t="s">
        <v>3382</v>
      </c>
      <c r="F1555" s="20">
        <v>5116</v>
      </c>
      <c r="G1555" s="20">
        <v>-5115</v>
      </c>
      <c r="H1555" s="17">
        <v>1</v>
      </c>
    </row>
    <row r="1556" spans="1:8">
      <c r="A1556" s="19">
        <v>291</v>
      </c>
      <c r="B1556" s="18">
        <v>100000098799</v>
      </c>
      <c r="C1556" s="19">
        <v>0</v>
      </c>
      <c r="D1556" s="19" t="s">
        <v>95</v>
      </c>
      <c r="E1556" s="17" t="s">
        <v>3382</v>
      </c>
      <c r="F1556" s="20">
        <v>5116</v>
      </c>
      <c r="G1556" s="20">
        <v>-5115</v>
      </c>
      <c r="H1556" s="17">
        <v>1</v>
      </c>
    </row>
    <row r="1557" spans="1:8">
      <c r="A1557" s="19">
        <v>292</v>
      </c>
      <c r="B1557" s="18">
        <v>100000098800</v>
      </c>
      <c r="C1557" s="19">
        <v>0</v>
      </c>
      <c r="D1557" s="19" t="s">
        <v>95</v>
      </c>
      <c r="E1557" s="17" t="s">
        <v>3382</v>
      </c>
      <c r="F1557" s="20">
        <v>5116</v>
      </c>
      <c r="G1557" s="20">
        <v>-5115</v>
      </c>
      <c r="H1557" s="17">
        <v>1</v>
      </c>
    </row>
    <row r="1558" spans="1:8">
      <c r="A1558" s="19">
        <v>293</v>
      </c>
      <c r="B1558" s="18">
        <v>100000098801</v>
      </c>
      <c r="C1558" s="19">
        <v>0</v>
      </c>
      <c r="D1558" s="19" t="s">
        <v>95</v>
      </c>
      <c r="E1558" s="17" t="s">
        <v>3382</v>
      </c>
      <c r="F1558" s="20">
        <v>5116</v>
      </c>
      <c r="G1558" s="20">
        <v>-5115</v>
      </c>
      <c r="H1558" s="17">
        <v>1</v>
      </c>
    </row>
    <row r="1559" spans="1:8">
      <c r="A1559" s="19">
        <v>294</v>
      </c>
      <c r="B1559" s="18">
        <v>100000098802</v>
      </c>
      <c r="C1559" s="19">
        <v>0</v>
      </c>
      <c r="D1559" s="19" t="s">
        <v>95</v>
      </c>
      <c r="E1559" s="17" t="s">
        <v>3382</v>
      </c>
      <c r="F1559" s="20">
        <v>5116</v>
      </c>
      <c r="G1559" s="20">
        <v>-5115</v>
      </c>
      <c r="H1559" s="17">
        <v>1</v>
      </c>
    </row>
    <row r="1560" spans="1:8">
      <c r="A1560" s="19">
        <v>295</v>
      </c>
      <c r="B1560" s="18">
        <v>100000098803</v>
      </c>
      <c r="C1560" s="19">
        <v>0</v>
      </c>
      <c r="D1560" s="19" t="s">
        <v>95</v>
      </c>
      <c r="E1560" s="17" t="s">
        <v>3382</v>
      </c>
      <c r="F1560" s="20">
        <v>5116</v>
      </c>
      <c r="G1560" s="20">
        <v>-5115</v>
      </c>
      <c r="H1560" s="17">
        <v>1</v>
      </c>
    </row>
    <row r="1561" spans="1:8">
      <c r="A1561" s="19">
        <v>296</v>
      </c>
      <c r="B1561" s="18">
        <v>100000098804</v>
      </c>
      <c r="C1561" s="19">
        <v>0</v>
      </c>
      <c r="D1561" s="19" t="s">
        <v>95</v>
      </c>
      <c r="E1561" s="17" t="s">
        <v>3382</v>
      </c>
      <c r="F1561" s="20">
        <v>5116</v>
      </c>
      <c r="G1561" s="20">
        <v>-5115</v>
      </c>
      <c r="H1561" s="17">
        <v>1</v>
      </c>
    </row>
    <row r="1562" spans="1:8">
      <c r="A1562" s="19">
        <v>297</v>
      </c>
      <c r="B1562" s="18">
        <v>100000098805</v>
      </c>
      <c r="C1562" s="19">
        <v>0</v>
      </c>
      <c r="D1562" s="19" t="s">
        <v>95</v>
      </c>
      <c r="E1562" s="17" t="s">
        <v>3382</v>
      </c>
      <c r="F1562" s="20">
        <v>5116</v>
      </c>
      <c r="G1562" s="20">
        <v>-5115</v>
      </c>
      <c r="H1562" s="17">
        <v>1</v>
      </c>
    </row>
    <row r="1563" spans="1:8">
      <c r="A1563" s="19">
        <v>298</v>
      </c>
      <c r="B1563" s="18">
        <v>100000098806</v>
      </c>
      <c r="C1563" s="19">
        <v>0</v>
      </c>
      <c r="D1563" s="19" t="s">
        <v>95</v>
      </c>
      <c r="E1563" s="17" t="s">
        <v>3382</v>
      </c>
      <c r="F1563" s="20">
        <v>5116</v>
      </c>
      <c r="G1563" s="20">
        <v>-5115</v>
      </c>
      <c r="H1563" s="17">
        <v>1</v>
      </c>
    </row>
    <row r="1564" spans="1:8">
      <c r="A1564" s="19">
        <v>299</v>
      </c>
      <c r="B1564" s="18">
        <v>100000098807</v>
      </c>
      <c r="C1564" s="19">
        <v>0</v>
      </c>
      <c r="D1564" s="19" t="s">
        <v>95</v>
      </c>
      <c r="E1564" s="17" t="s">
        <v>3382</v>
      </c>
      <c r="F1564" s="20">
        <v>5116</v>
      </c>
      <c r="G1564" s="20">
        <v>-5115</v>
      </c>
      <c r="H1564" s="17">
        <v>1</v>
      </c>
    </row>
    <row r="1565" spans="1:8">
      <c r="A1565" s="19">
        <v>300</v>
      </c>
      <c r="B1565" s="18">
        <v>100000098808</v>
      </c>
      <c r="C1565" s="19">
        <v>0</v>
      </c>
      <c r="D1565" s="19" t="s">
        <v>95</v>
      </c>
      <c r="E1565" s="17" t="s">
        <v>3382</v>
      </c>
      <c r="F1565" s="20">
        <v>5116</v>
      </c>
      <c r="G1565" s="20">
        <v>-5115</v>
      </c>
      <c r="H1565" s="17">
        <v>1</v>
      </c>
    </row>
    <row r="1566" spans="1:8">
      <c r="A1566" s="19">
        <v>301</v>
      </c>
      <c r="B1566" s="18">
        <v>100000098809</v>
      </c>
      <c r="C1566" s="19">
        <v>0</v>
      </c>
      <c r="D1566" s="19" t="s">
        <v>95</v>
      </c>
      <c r="E1566" s="17" t="s">
        <v>3382</v>
      </c>
      <c r="F1566" s="20">
        <v>5116</v>
      </c>
      <c r="G1566" s="20">
        <v>-5115</v>
      </c>
      <c r="H1566" s="17">
        <v>1</v>
      </c>
    </row>
    <row r="1567" spans="1:8">
      <c r="A1567" s="19">
        <v>302</v>
      </c>
      <c r="B1567" s="18">
        <v>100000098810</v>
      </c>
      <c r="C1567" s="19">
        <v>0</v>
      </c>
      <c r="D1567" s="19" t="s">
        <v>95</v>
      </c>
      <c r="E1567" s="17" t="s">
        <v>3382</v>
      </c>
      <c r="F1567" s="20">
        <v>5116</v>
      </c>
      <c r="G1567" s="20">
        <v>-5115</v>
      </c>
      <c r="H1567" s="17">
        <v>1</v>
      </c>
    </row>
    <row r="1568" spans="1:8">
      <c r="A1568" s="19">
        <v>303</v>
      </c>
      <c r="B1568" s="18">
        <v>100000098811</v>
      </c>
      <c r="C1568" s="19">
        <v>0</v>
      </c>
      <c r="D1568" s="19" t="s">
        <v>95</v>
      </c>
      <c r="E1568" s="17" t="s">
        <v>3382</v>
      </c>
      <c r="F1568" s="20">
        <v>5116</v>
      </c>
      <c r="G1568" s="20">
        <v>-5115</v>
      </c>
      <c r="H1568" s="17">
        <v>1</v>
      </c>
    </row>
    <row r="1569" spans="1:8">
      <c r="A1569" s="19">
        <v>304</v>
      </c>
      <c r="B1569" s="18">
        <v>100000098812</v>
      </c>
      <c r="C1569" s="19">
        <v>0</v>
      </c>
      <c r="D1569" s="19" t="s">
        <v>95</v>
      </c>
      <c r="E1569" s="17" t="s">
        <v>3382</v>
      </c>
      <c r="F1569" s="20">
        <v>5116</v>
      </c>
      <c r="G1569" s="20">
        <v>-5115</v>
      </c>
      <c r="H1569" s="17">
        <v>1</v>
      </c>
    </row>
    <row r="1570" spans="1:8">
      <c r="A1570" s="19">
        <v>305</v>
      </c>
      <c r="B1570" s="18">
        <v>100000098813</v>
      </c>
      <c r="C1570" s="19">
        <v>0</v>
      </c>
      <c r="D1570" s="19" t="s">
        <v>95</v>
      </c>
      <c r="E1570" s="17" t="s">
        <v>3382</v>
      </c>
      <c r="F1570" s="20">
        <v>5116</v>
      </c>
      <c r="G1570" s="20">
        <v>-5115</v>
      </c>
      <c r="H1570" s="17">
        <v>1</v>
      </c>
    </row>
    <row r="1571" spans="1:8">
      <c r="A1571" s="19">
        <v>306</v>
      </c>
      <c r="B1571" s="18">
        <v>100000098814</v>
      </c>
      <c r="C1571" s="19">
        <v>0</v>
      </c>
      <c r="D1571" s="19" t="s">
        <v>95</v>
      </c>
      <c r="E1571" s="17" t="s">
        <v>3382</v>
      </c>
      <c r="F1571" s="20">
        <v>5116</v>
      </c>
      <c r="G1571" s="20">
        <v>-5115</v>
      </c>
      <c r="H1571" s="17">
        <v>1</v>
      </c>
    </row>
    <row r="1572" spans="1:8">
      <c r="A1572" s="19">
        <v>307</v>
      </c>
      <c r="B1572" s="18">
        <v>100000098815</v>
      </c>
      <c r="C1572" s="19">
        <v>0</v>
      </c>
      <c r="D1572" s="19" t="s">
        <v>95</v>
      </c>
      <c r="E1572" s="17" t="s">
        <v>3382</v>
      </c>
      <c r="F1572" s="20">
        <v>5116</v>
      </c>
      <c r="G1572" s="20">
        <v>-5115</v>
      </c>
      <c r="H1572" s="17">
        <v>1</v>
      </c>
    </row>
    <row r="1573" spans="1:8">
      <c r="A1573" s="19">
        <v>308</v>
      </c>
      <c r="B1573" s="18">
        <v>100000098816</v>
      </c>
      <c r="C1573" s="19">
        <v>0</v>
      </c>
      <c r="D1573" s="19" t="s">
        <v>95</v>
      </c>
      <c r="E1573" s="17" t="s">
        <v>3382</v>
      </c>
      <c r="F1573" s="20">
        <v>5116</v>
      </c>
      <c r="G1573" s="20">
        <v>-5115</v>
      </c>
      <c r="H1573" s="17">
        <v>1</v>
      </c>
    </row>
    <row r="1574" spans="1:8">
      <c r="A1574" s="19">
        <v>309</v>
      </c>
      <c r="B1574" s="18">
        <v>100000098817</v>
      </c>
      <c r="C1574" s="19">
        <v>0</v>
      </c>
      <c r="D1574" s="19" t="s">
        <v>95</v>
      </c>
      <c r="E1574" s="17" t="s">
        <v>3382</v>
      </c>
      <c r="F1574" s="20">
        <v>5116</v>
      </c>
      <c r="G1574" s="20">
        <v>-5115</v>
      </c>
      <c r="H1574" s="17">
        <v>1</v>
      </c>
    </row>
    <row r="1575" spans="1:8">
      <c r="A1575" s="19">
        <v>310</v>
      </c>
      <c r="B1575" s="18">
        <v>100000098818</v>
      </c>
      <c r="C1575" s="19">
        <v>0</v>
      </c>
      <c r="D1575" s="19" t="s">
        <v>95</v>
      </c>
      <c r="E1575" s="17" t="s">
        <v>3382</v>
      </c>
      <c r="F1575" s="20">
        <v>5116</v>
      </c>
      <c r="G1575" s="20">
        <v>-5115</v>
      </c>
      <c r="H1575" s="17">
        <v>1</v>
      </c>
    </row>
    <row r="1576" spans="1:8">
      <c r="A1576" s="19">
        <v>311</v>
      </c>
      <c r="B1576" s="18">
        <v>100000098819</v>
      </c>
      <c r="C1576" s="19">
        <v>0</v>
      </c>
      <c r="D1576" s="19" t="s">
        <v>95</v>
      </c>
      <c r="E1576" s="17" t="s">
        <v>3382</v>
      </c>
      <c r="F1576" s="20">
        <v>5116</v>
      </c>
      <c r="G1576" s="20">
        <v>-5115</v>
      </c>
      <c r="H1576" s="17">
        <v>1</v>
      </c>
    </row>
    <row r="1577" spans="1:8">
      <c r="A1577" s="19">
        <v>312</v>
      </c>
      <c r="B1577" s="18">
        <v>100000098820</v>
      </c>
      <c r="C1577" s="19">
        <v>0</v>
      </c>
      <c r="D1577" s="19" t="s">
        <v>95</v>
      </c>
      <c r="E1577" s="17" t="s">
        <v>3382</v>
      </c>
      <c r="F1577" s="20">
        <v>5116</v>
      </c>
      <c r="G1577" s="20">
        <v>-5115</v>
      </c>
      <c r="H1577" s="17">
        <v>1</v>
      </c>
    </row>
    <row r="1578" spans="1:8">
      <c r="A1578" s="19">
        <v>313</v>
      </c>
      <c r="B1578" s="18">
        <v>100000098821</v>
      </c>
      <c r="C1578" s="19">
        <v>0</v>
      </c>
      <c r="D1578" s="19" t="s">
        <v>95</v>
      </c>
      <c r="E1578" s="17" t="s">
        <v>3382</v>
      </c>
      <c r="F1578" s="20">
        <v>5116</v>
      </c>
      <c r="G1578" s="20">
        <v>-5115</v>
      </c>
      <c r="H1578" s="17">
        <v>1</v>
      </c>
    </row>
    <row r="1579" spans="1:8">
      <c r="A1579" s="19">
        <v>314</v>
      </c>
      <c r="B1579" s="18">
        <v>100000098822</v>
      </c>
      <c r="C1579" s="19">
        <v>0</v>
      </c>
      <c r="D1579" s="19" t="s">
        <v>95</v>
      </c>
      <c r="E1579" s="17" t="s">
        <v>3382</v>
      </c>
      <c r="F1579" s="20">
        <v>5116</v>
      </c>
      <c r="G1579" s="20">
        <v>-5115</v>
      </c>
      <c r="H1579" s="17">
        <v>1</v>
      </c>
    </row>
    <row r="1580" spans="1:8">
      <c r="A1580" s="19">
        <v>315</v>
      </c>
      <c r="B1580" s="18">
        <v>100000098823</v>
      </c>
      <c r="C1580" s="19">
        <v>0</v>
      </c>
      <c r="D1580" s="19" t="s">
        <v>95</v>
      </c>
      <c r="E1580" s="17" t="s">
        <v>3382</v>
      </c>
      <c r="F1580" s="20">
        <v>5116</v>
      </c>
      <c r="G1580" s="20">
        <v>-5115</v>
      </c>
      <c r="H1580" s="17">
        <v>1</v>
      </c>
    </row>
    <row r="1581" spans="1:8">
      <c r="A1581" s="19">
        <v>316</v>
      </c>
      <c r="B1581" s="18">
        <v>100000098824</v>
      </c>
      <c r="C1581" s="19">
        <v>0</v>
      </c>
      <c r="D1581" s="19" t="s">
        <v>95</v>
      </c>
      <c r="E1581" s="17" t="s">
        <v>3382</v>
      </c>
      <c r="F1581" s="20">
        <v>5116</v>
      </c>
      <c r="G1581" s="20">
        <v>-5115</v>
      </c>
      <c r="H1581" s="17">
        <v>1</v>
      </c>
    </row>
    <row r="1582" spans="1:8">
      <c r="A1582" s="19">
        <v>317</v>
      </c>
      <c r="B1582" s="18">
        <v>100000098825</v>
      </c>
      <c r="C1582" s="19">
        <v>0</v>
      </c>
      <c r="D1582" s="19" t="s">
        <v>95</v>
      </c>
      <c r="E1582" s="17" t="s">
        <v>3382</v>
      </c>
      <c r="F1582" s="20">
        <v>5116</v>
      </c>
      <c r="G1582" s="20">
        <v>-5115</v>
      </c>
      <c r="H1582" s="17">
        <v>1</v>
      </c>
    </row>
    <row r="1583" spans="1:8">
      <c r="A1583" s="19">
        <v>318</v>
      </c>
      <c r="B1583" s="18">
        <v>100000098826</v>
      </c>
      <c r="C1583" s="19">
        <v>0</v>
      </c>
      <c r="D1583" s="19" t="s">
        <v>95</v>
      </c>
      <c r="E1583" s="17" t="s">
        <v>3382</v>
      </c>
      <c r="F1583" s="20">
        <v>5116</v>
      </c>
      <c r="G1583" s="20">
        <v>-5115</v>
      </c>
      <c r="H1583" s="17">
        <v>1</v>
      </c>
    </row>
    <row r="1584" spans="1:8">
      <c r="A1584" s="19">
        <v>319</v>
      </c>
      <c r="B1584" s="18">
        <v>100000098827</v>
      </c>
      <c r="C1584" s="19">
        <v>0</v>
      </c>
      <c r="D1584" s="19" t="s">
        <v>95</v>
      </c>
      <c r="E1584" s="17" t="s">
        <v>3382</v>
      </c>
      <c r="F1584" s="20">
        <v>5116</v>
      </c>
      <c r="G1584" s="20">
        <v>-5115</v>
      </c>
      <c r="H1584" s="17">
        <v>1</v>
      </c>
    </row>
    <row r="1585" spans="1:8">
      <c r="A1585" s="19">
        <v>320</v>
      </c>
      <c r="B1585" s="18">
        <v>100000098828</v>
      </c>
      <c r="C1585" s="19">
        <v>0</v>
      </c>
      <c r="D1585" s="19" t="s">
        <v>95</v>
      </c>
      <c r="E1585" s="17" t="s">
        <v>3382</v>
      </c>
      <c r="F1585" s="20">
        <v>5116</v>
      </c>
      <c r="G1585" s="20">
        <v>-5115</v>
      </c>
      <c r="H1585" s="17">
        <v>1</v>
      </c>
    </row>
    <row r="1586" spans="1:8">
      <c r="A1586" s="19">
        <v>321</v>
      </c>
      <c r="B1586" s="18">
        <v>100000098829</v>
      </c>
      <c r="C1586" s="19">
        <v>0</v>
      </c>
      <c r="D1586" s="19" t="s">
        <v>95</v>
      </c>
      <c r="E1586" s="17" t="s">
        <v>3382</v>
      </c>
      <c r="F1586" s="20">
        <v>5116</v>
      </c>
      <c r="G1586" s="20">
        <v>-5115</v>
      </c>
      <c r="H1586" s="17">
        <v>1</v>
      </c>
    </row>
    <row r="1587" spans="1:8">
      <c r="A1587" s="19">
        <v>322</v>
      </c>
      <c r="B1587" s="18">
        <v>100000140978</v>
      </c>
      <c r="C1587" s="19">
        <v>0</v>
      </c>
      <c r="D1587" s="19" t="s">
        <v>1970</v>
      </c>
      <c r="E1587" s="17" t="s">
        <v>3383</v>
      </c>
      <c r="F1587" s="20">
        <v>3845999.9</v>
      </c>
      <c r="G1587" s="20">
        <v>-3845998.9</v>
      </c>
      <c r="H1587" s="17">
        <v>1</v>
      </c>
    </row>
    <row r="1588" spans="1:8">
      <c r="A1588" s="19">
        <v>323</v>
      </c>
      <c r="B1588" s="18">
        <v>100000145529</v>
      </c>
      <c r="C1588" s="19">
        <v>0</v>
      </c>
      <c r="D1588" s="19" t="s">
        <v>2564</v>
      </c>
      <c r="E1588" s="17" t="s">
        <v>3384</v>
      </c>
      <c r="F1588" s="20">
        <v>8453</v>
      </c>
      <c r="G1588" s="20">
        <v>-8452</v>
      </c>
      <c r="H1588" s="17">
        <v>1</v>
      </c>
    </row>
    <row r="1589" spans="1:8">
      <c r="A1589" s="19">
        <v>324</v>
      </c>
      <c r="B1589" s="18">
        <v>100000145530</v>
      </c>
      <c r="C1589" s="19">
        <v>0</v>
      </c>
      <c r="D1589" s="19" t="s">
        <v>2564</v>
      </c>
      <c r="E1589" s="17" t="s">
        <v>3384</v>
      </c>
      <c r="F1589" s="20">
        <v>8453</v>
      </c>
      <c r="G1589" s="20">
        <v>-8452</v>
      </c>
      <c r="H1589" s="17">
        <v>1</v>
      </c>
    </row>
    <row r="1590" spans="1:8">
      <c r="A1590" s="19">
        <v>325</v>
      </c>
      <c r="B1590" s="18">
        <v>100000145531</v>
      </c>
      <c r="C1590" s="19">
        <v>0</v>
      </c>
      <c r="D1590" s="19" t="s">
        <v>2564</v>
      </c>
      <c r="E1590" s="17" t="s">
        <v>3384</v>
      </c>
      <c r="F1590" s="20">
        <v>8453</v>
      </c>
      <c r="G1590" s="20">
        <v>-8452</v>
      </c>
      <c r="H1590" s="17">
        <v>1</v>
      </c>
    </row>
    <row r="1591" spans="1:8">
      <c r="A1591" s="19">
        <v>326</v>
      </c>
      <c r="B1591" s="18">
        <v>100000145532</v>
      </c>
      <c r="C1591" s="19">
        <v>0</v>
      </c>
      <c r="D1591" s="19" t="s">
        <v>2564</v>
      </c>
      <c r="E1591" s="17" t="s">
        <v>3384</v>
      </c>
      <c r="F1591" s="20">
        <v>8453</v>
      </c>
      <c r="G1591" s="20">
        <v>-8452</v>
      </c>
      <c r="H1591" s="17">
        <v>1</v>
      </c>
    </row>
    <row r="1592" spans="1:8">
      <c r="A1592" s="19">
        <v>327</v>
      </c>
      <c r="B1592" s="18">
        <v>100000145533</v>
      </c>
      <c r="C1592" s="19">
        <v>0</v>
      </c>
      <c r="D1592" s="19" t="s">
        <v>2564</v>
      </c>
      <c r="E1592" s="17" t="s">
        <v>3384</v>
      </c>
      <c r="F1592" s="20">
        <v>8453</v>
      </c>
      <c r="G1592" s="20">
        <v>-8452</v>
      </c>
      <c r="H1592" s="17">
        <v>1</v>
      </c>
    </row>
    <row r="1593" spans="1:8">
      <c r="A1593" s="19">
        <v>328</v>
      </c>
      <c r="B1593" s="18">
        <v>100000145534</v>
      </c>
      <c r="C1593" s="19">
        <v>0</v>
      </c>
      <c r="D1593" s="19" t="s">
        <v>2564</v>
      </c>
      <c r="E1593" s="17" t="s">
        <v>3385</v>
      </c>
      <c r="F1593" s="20">
        <v>26215</v>
      </c>
      <c r="G1593" s="20">
        <v>-26214</v>
      </c>
      <c r="H1593" s="17">
        <v>1</v>
      </c>
    </row>
    <row r="1594" spans="1:8">
      <c r="A1594" s="19">
        <v>329</v>
      </c>
      <c r="B1594" s="18">
        <v>100000145535</v>
      </c>
      <c r="C1594" s="19">
        <v>0</v>
      </c>
      <c r="D1594" s="19" t="s">
        <v>2564</v>
      </c>
      <c r="E1594" s="17" t="s">
        <v>3385</v>
      </c>
      <c r="F1594" s="20">
        <v>26215</v>
      </c>
      <c r="G1594" s="20">
        <v>-26214</v>
      </c>
      <c r="H1594" s="17">
        <v>1</v>
      </c>
    </row>
    <row r="1595" spans="1:8">
      <c r="A1595" s="19">
        <v>330</v>
      </c>
      <c r="B1595" s="18">
        <v>100000145536</v>
      </c>
      <c r="C1595" s="19">
        <v>0</v>
      </c>
      <c r="D1595" s="19" t="s">
        <v>2564</v>
      </c>
      <c r="E1595" s="17" t="s">
        <v>500</v>
      </c>
      <c r="F1595" s="20">
        <v>7276</v>
      </c>
      <c r="G1595" s="20">
        <v>-7275</v>
      </c>
      <c r="H1595" s="17">
        <v>1</v>
      </c>
    </row>
    <row r="1596" spans="1:8">
      <c r="A1596" s="19">
        <v>331</v>
      </c>
      <c r="B1596" s="18">
        <v>100000145537</v>
      </c>
      <c r="C1596" s="19">
        <v>0</v>
      </c>
      <c r="D1596" s="19" t="s">
        <v>2564</v>
      </c>
      <c r="E1596" s="17" t="s">
        <v>500</v>
      </c>
      <c r="F1596" s="20">
        <v>7276</v>
      </c>
      <c r="G1596" s="20">
        <v>-7275</v>
      </c>
      <c r="H1596" s="17">
        <v>1</v>
      </c>
    </row>
    <row r="1597" spans="1:8">
      <c r="A1597" s="19">
        <v>332</v>
      </c>
      <c r="B1597" s="18">
        <v>100000145538</v>
      </c>
      <c r="C1597" s="19">
        <v>0</v>
      </c>
      <c r="D1597" s="19" t="s">
        <v>2564</v>
      </c>
      <c r="E1597" s="17" t="s">
        <v>500</v>
      </c>
      <c r="F1597" s="20">
        <v>7276</v>
      </c>
      <c r="G1597" s="20">
        <v>-7275</v>
      </c>
      <c r="H1597" s="17">
        <v>1</v>
      </c>
    </row>
    <row r="1598" spans="1:8">
      <c r="A1598" s="19">
        <v>333</v>
      </c>
      <c r="B1598" s="18">
        <v>100000156355</v>
      </c>
      <c r="C1598" s="19">
        <v>0</v>
      </c>
      <c r="D1598" s="19" t="s">
        <v>1182</v>
      </c>
      <c r="E1598" s="17" t="s">
        <v>3386</v>
      </c>
      <c r="F1598" s="20">
        <v>8426</v>
      </c>
      <c r="G1598" s="20">
        <v>-8425</v>
      </c>
      <c r="H1598" s="17">
        <v>1</v>
      </c>
    </row>
    <row r="1599" spans="1:8">
      <c r="A1599" s="19">
        <v>334</v>
      </c>
      <c r="B1599" s="18">
        <v>100000156356</v>
      </c>
      <c r="C1599" s="19">
        <v>0</v>
      </c>
      <c r="D1599" s="19" t="s">
        <v>1182</v>
      </c>
      <c r="E1599" s="17" t="s">
        <v>3387</v>
      </c>
      <c r="F1599" s="20">
        <v>8426</v>
      </c>
      <c r="G1599" s="20">
        <v>-8425</v>
      </c>
      <c r="H1599" s="17">
        <v>1</v>
      </c>
    </row>
    <row r="1600" spans="1:8">
      <c r="A1600" s="19">
        <v>335</v>
      </c>
      <c r="B1600" s="18">
        <v>100000156357</v>
      </c>
      <c r="C1600" s="19">
        <v>0</v>
      </c>
      <c r="D1600" s="19" t="s">
        <v>1182</v>
      </c>
      <c r="E1600" s="17" t="s">
        <v>3388</v>
      </c>
      <c r="F1600" s="20">
        <v>8426</v>
      </c>
      <c r="G1600" s="20">
        <v>-8425</v>
      </c>
      <c r="H1600" s="17">
        <v>1</v>
      </c>
    </row>
    <row r="1601" spans="1:8">
      <c r="A1601" s="19">
        <v>336</v>
      </c>
      <c r="B1601" s="18">
        <v>100000156358</v>
      </c>
      <c r="C1601" s="19">
        <v>0</v>
      </c>
      <c r="D1601" s="19" t="s">
        <v>1182</v>
      </c>
      <c r="E1601" s="17" t="s">
        <v>3389</v>
      </c>
      <c r="F1601" s="20">
        <v>8426</v>
      </c>
      <c r="G1601" s="20">
        <v>-8425</v>
      </c>
      <c r="H1601" s="17">
        <v>1</v>
      </c>
    </row>
    <row r="1602" spans="1:8">
      <c r="A1602" s="19">
        <v>337</v>
      </c>
      <c r="B1602" s="18">
        <v>100000156359</v>
      </c>
      <c r="C1602" s="19">
        <v>0</v>
      </c>
      <c r="D1602" s="19" t="s">
        <v>1182</v>
      </c>
      <c r="E1602" s="17" t="s">
        <v>3390</v>
      </c>
      <c r="F1602" s="20">
        <v>8426</v>
      </c>
      <c r="G1602" s="20">
        <v>-8425</v>
      </c>
      <c r="H1602" s="17">
        <v>1</v>
      </c>
    </row>
    <row r="1603" spans="1:8">
      <c r="A1603" s="19">
        <v>338</v>
      </c>
      <c r="B1603" s="18">
        <v>100000156360</v>
      </c>
      <c r="C1603" s="19">
        <v>0</v>
      </c>
      <c r="D1603" s="19" t="s">
        <v>1182</v>
      </c>
      <c r="E1603" s="17" t="s">
        <v>3391</v>
      </c>
      <c r="F1603" s="20">
        <v>8426</v>
      </c>
      <c r="G1603" s="20">
        <v>-8425</v>
      </c>
      <c r="H1603" s="17">
        <v>1</v>
      </c>
    </row>
    <row r="1604" spans="1:8">
      <c r="A1604" s="19">
        <v>339</v>
      </c>
      <c r="B1604" s="18">
        <v>100000156361</v>
      </c>
      <c r="C1604" s="19">
        <v>0</v>
      </c>
      <c r="D1604" s="19" t="s">
        <v>1182</v>
      </c>
      <c r="E1604" s="17" t="s">
        <v>3392</v>
      </c>
      <c r="F1604" s="20">
        <v>8426</v>
      </c>
      <c r="G1604" s="20">
        <v>-8425</v>
      </c>
      <c r="H1604" s="17">
        <v>1</v>
      </c>
    </row>
    <row r="1605" spans="1:8">
      <c r="A1605" s="19">
        <v>340</v>
      </c>
      <c r="B1605" s="18">
        <v>100000156362</v>
      </c>
      <c r="C1605" s="19">
        <v>0</v>
      </c>
      <c r="D1605" s="19" t="s">
        <v>1182</v>
      </c>
      <c r="E1605" s="17" t="s">
        <v>3393</v>
      </c>
      <c r="F1605" s="20">
        <v>8426</v>
      </c>
      <c r="G1605" s="20">
        <v>-8425</v>
      </c>
      <c r="H1605" s="17">
        <v>1</v>
      </c>
    </row>
    <row r="1606" spans="1:8">
      <c r="A1606" s="19">
        <v>341</v>
      </c>
      <c r="B1606" s="18">
        <v>100000156363</v>
      </c>
      <c r="C1606" s="19">
        <v>0</v>
      </c>
      <c r="D1606" s="19" t="s">
        <v>1182</v>
      </c>
      <c r="E1606" s="17" t="s">
        <v>3394</v>
      </c>
      <c r="F1606" s="20">
        <v>8426</v>
      </c>
      <c r="G1606" s="20">
        <v>-8425</v>
      </c>
      <c r="H1606" s="17">
        <v>1</v>
      </c>
    </row>
    <row r="1607" spans="1:8">
      <c r="A1607" s="19">
        <v>342</v>
      </c>
      <c r="B1607" s="18">
        <v>100000156364</v>
      </c>
      <c r="C1607" s="19">
        <v>0</v>
      </c>
      <c r="D1607" s="19" t="s">
        <v>1182</v>
      </c>
      <c r="E1607" s="17" t="s">
        <v>3395</v>
      </c>
      <c r="F1607" s="20">
        <v>8426</v>
      </c>
      <c r="G1607" s="20">
        <v>-8425</v>
      </c>
      <c r="H1607" s="17">
        <v>1</v>
      </c>
    </row>
    <row r="1608" spans="1:8">
      <c r="A1608" s="19">
        <v>343</v>
      </c>
      <c r="B1608" s="18">
        <v>100000211799</v>
      </c>
      <c r="C1608" s="19">
        <v>0</v>
      </c>
      <c r="D1608" s="19" t="s">
        <v>3396</v>
      </c>
      <c r="E1608" s="17" t="s">
        <v>2402</v>
      </c>
      <c r="F1608" s="20">
        <v>299781.59999999998</v>
      </c>
      <c r="G1608" s="20">
        <v>-299780.59999999998</v>
      </c>
      <c r="H1608" s="17">
        <v>1</v>
      </c>
    </row>
    <row r="1609" spans="1:8">
      <c r="A1609" s="17"/>
      <c r="B1609" s="18">
        <v>100000211799</v>
      </c>
      <c r="C1609" s="19">
        <v>1</v>
      </c>
      <c r="D1609" s="19" t="s">
        <v>3396</v>
      </c>
      <c r="E1609" s="17" t="s">
        <v>2402</v>
      </c>
      <c r="F1609" s="20">
        <v>199854.4</v>
      </c>
      <c r="G1609" s="20">
        <v>-199853.4</v>
      </c>
      <c r="H1609" s="17">
        <v>1</v>
      </c>
    </row>
    <row r="1610" spans="1:8">
      <c r="A1610" s="19">
        <v>344</v>
      </c>
      <c r="B1610" s="18">
        <v>100000224945</v>
      </c>
      <c r="C1610" s="19">
        <v>0</v>
      </c>
      <c r="D1610" s="19" t="s">
        <v>698</v>
      </c>
      <c r="E1610" s="17" t="s">
        <v>1195</v>
      </c>
      <c r="F1610" s="20">
        <v>4497.5</v>
      </c>
      <c r="G1610" s="20">
        <v>-4496.5</v>
      </c>
      <c r="H1610" s="17">
        <v>1</v>
      </c>
    </row>
    <row r="1611" spans="1:8">
      <c r="A1611" s="19"/>
      <c r="B1611" s="18">
        <v>100000224945</v>
      </c>
      <c r="C1611" s="19">
        <v>1</v>
      </c>
      <c r="D1611" s="19" t="s">
        <v>698</v>
      </c>
      <c r="E1611" s="17" t="s">
        <v>1195</v>
      </c>
      <c r="F1611" s="20">
        <v>4497.5</v>
      </c>
      <c r="G1611" s="20">
        <v>-4496.5</v>
      </c>
      <c r="H1611" s="17">
        <v>1</v>
      </c>
    </row>
    <row r="1612" spans="1:8">
      <c r="A1612" s="19">
        <v>345</v>
      </c>
      <c r="B1612" s="18">
        <v>100000224946</v>
      </c>
      <c r="C1612" s="19">
        <v>0</v>
      </c>
      <c r="D1612" s="19" t="s">
        <v>698</v>
      </c>
      <c r="E1612" s="17" t="s">
        <v>1195</v>
      </c>
      <c r="F1612" s="20">
        <v>4497.5</v>
      </c>
      <c r="G1612" s="20">
        <v>-4496.5</v>
      </c>
      <c r="H1612" s="17">
        <v>1</v>
      </c>
    </row>
    <row r="1613" spans="1:8">
      <c r="A1613" s="19"/>
      <c r="B1613" s="18">
        <v>100000224946</v>
      </c>
      <c r="C1613" s="19">
        <v>1</v>
      </c>
      <c r="D1613" s="19" t="s">
        <v>698</v>
      </c>
      <c r="E1613" s="17" t="s">
        <v>1195</v>
      </c>
      <c r="F1613" s="20">
        <v>4497.5</v>
      </c>
      <c r="G1613" s="20">
        <v>-4496.5</v>
      </c>
      <c r="H1613" s="17">
        <v>1</v>
      </c>
    </row>
    <row r="1614" spans="1:8">
      <c r="A1614" s="19">
        <v>346</v>
      </c>
      <c r="B1614" s="18">
        <v>100000224947</v>
      </c>
      <c r="C1614" s="19">
        <v>0</v>
      </c>
      <c r="D1614" s="19" t="s">
        <v>698</v>
      </c>
      <c r="E1614" s="17" t="s">
        <v>1195</v>
      </c>
      <c r="F1614" s="20">
        <v>4497.5</v>
      </c>
      <c r="G1614" s="20">
        <v>-4496.5</v>
      </c>
      <c r="H1614" s="17">
        <v>1</v>
      </c>
    </row>
    <row r="1615" spans="1:8">
      <c r="A1615" s="19"/>
      <c r="B1615" s="18">
        <v>100000224947</v>
      </c>
      <c r="C1615" s="19">
        <v>1</v>
      </c>
      <c r="D1615" s="19" t="s">
        <v>698</v>
      </c>
      <c r="E1615" s="17" t="s">
        <v>1195</v>
      </c>
      <c r="F1615" s="20">
        <v>4497.5</v>
      </c>
      <c r="G1615" s="20">
        <v>-4496.5</v>
      </c>
      <c r="H1615" s="17">
        <v>1</v>
      </c>
    </row>
    <row r="1616" spans="1:8">
      <c r="A1616" s="19">
        <v>347</v>
      </c>
      <c r="B1616" s="18">
        <v>100000224948</v>
      </c>
      <c r="C1616" s="19">
        <v>0</v>
      </c>
      <c r="D1616" s="19" t="s">
        <v>698</v>
      </c>
      <c r="E1616" s="17" t="s">
        <v>1195</v>
      </c>
      <c r="F1616" s="20">
        <v>4497.5</v>
      </c>
      <c r="G1616" s="20">
        <v>-4496.5</v>
      </c>
      <c r="H1616" s="17">
        <v>1</v>
      </c>
    </row>
    <row r="1617" spans="1:8">
      <c r="A1617" s="19"/>
      <c r="B1617" s="18">
        <v>100000224948</v>
      </c>
      <c r="C1617" s="19">
        <v>1</v>
      </c>
      <c r="D1617" s="19" t="s">
        <v>698</v>
      </c>
      <c r="E1617" s="17" t="s">
        <v>1195</v>
      </c>
      <c r="F1617" s="20">
        <v>4497.5</v>
      </c>
      <c r="G1617" s="20">
        <v>-4496.5</v>
      </c>
      <c r="H1617" s="17">
        <v>1</v>
      </c>
    </row>
    <row r="1618" spans="1:8">
      <c r="A1618" s="19">
        <v>348</v>
      </c>
      <c r="B1618" s="18">
        <v>100000224949</v>
      </c>
      <c r="C1618" s="19">
        <v>0</v>
      </c>
      <c r="D1618" s="19" t="s">
        <v>698</v>
      </c>
      <c r="E1618" s="17" t="s">
        <v>1195</v>
      </c>
      <c r="F1618" s="20">
        <v>4497.5</v>
      </c>
      <c r="G1618" s="20">
        <v>-4496.5</v>
      </c>
      <c r="H1618" s="17">
        <v>1</v>
      </c>
    </row>
    <row r="1619" spans="1:8">
      <c r="A1619" s="19"/>
      <c r="B1619" s="18">
        <v>100000224949</v>
      </c>
      <c r="C1619" s="19">
        <v>1</v>
      </c>
      <c r="D1619" s="19" t="s">
        <v>698</v>
      </c>
      <c r="E1619" s="17" t="s">
        <v>1195</v>
      </c>
      <c r="F1619" s="20">
        <v>4497.5</v>
      </c>
      <c r="G1619" s="20">
        <v>-4496.5</v>
      </c>
      <c r="H1619" s="17">
        <v>1</v>
      </c>
    </row>
    <row r="1620" spans="1:8">
      <c r="A1620" s="19">
        <v>349</v>
      </c>
      <c r="B1620" s="18">
        <v>100000252124</v>
      </c>
      <c r="C1620" s="19">
        <v>0</v>
      </c>
      <c r="D1620" s="19" t="s">
        <v>130</v>
      </c>
      <c r="E1620" s="17" t="s">
        <v>3397</v>
      </c>
      <c r="F1620" s="20">
        <v>11919.8</v>
      </c>
      <c r="G1620" s="20">
        <v>-11918.8</v>
      </c>
      <c r="H1620" s="17">
        <v>1</v>
      </c>
    </row>
    <row r="1621" spans="1:8">
      <c r="A1621" s="19">
        <v>350</v>
      </c>
      <c r="B1621" s="18">
        <v>100000252125</v>
      </c>
      <c r="C1621" s="19">
        <v>0</v>
      </c>
      <c r="D1621" s="19" t="s">
        <v>130</v>
      </c>
      <c r="E1621" s="17" t="s">
        <v>3397</v>
      </c>
      <c r="F1621" s="20">
        <v>11919.8</v>
      </c>
      <c r="G1621" s="20">
        <v>-11918.8</v>
      </c>
      <c r="H1621" s="17">
        <v>1</v>
      </c>
    </row>
    <row r="1622" spans="1:8">
      <c r="A1622" s="19">
        <v>351</v>
      </c>
      <c r="B1622" s="18">
        <v>100000252126</v>
      </c>
      <c r="C1622" s="19">
        <v>0</v>
      </c>
      <c r="D1622" s="19" t="s">
        <v>130</v>
      </c>
      <c r="E1622" s="17" t="s">
        <v>3397</v>
      </c>
      <c r="F1622" s="20">
        <v>11919.8</v>
      </c>
      <c r="G1622" s="20">
        <v>-11918.8</v>
      </c>
      <c r="H1622" s="17">
        <v>1</v>
      </c>
    </row>
    <row r="1623" spans="1:8">
      <c r="A1623" s="19">
        <v>352</v>
      </c>
      <c r="B1623" s="18">
        <v>100000252127</v>
      </c>
      <c r="C1623" s="19">
        <v>0</v>
      </c>
      <c r="D1623" s="19" t="s">
        <v>130</v>
      </c>
      <c r="E1623" s="17" t="s">
        <v>3397</v>
      </c>
      <c r="F1623" s="20">
        <v>11919.8</v>
      </c>
      <c r="G1623" s="20">
        <v>-11918.8</v>
      </c>
      <c r="H1623" s="17">
        <v>1</v>
      </c>
    </row>
    <row r="1624" spans="1:8">
      <c r="A1624" s="19">
        <v>353</v>
      </c>
      <c r="B1624" s="18">
        <v>100000252128</v>
      </c>
      <c r="C1624" s="19">
        <v>0</v>
      </c>
      <c r="D1624" s="19" t="s">
        <v>130</v>
      </c>
      <c r="E1624" s="17" t="s">
        <v>3397</v>
      </c>
      <c r="F1624" s="20">
        <v>11919.8</v>
      </c>
      <c r="G1624" s="20">
        <v>-11918.8</v>
      </c>
      <c r="H1624" s="17">
        <v>1</v>
      </c>
    </row>
    <row r="1625" spans="1:8">
      <c r="A1625" s="19">
        <v>354</v>
      </c>
      <c r="B1625" s="18">
        <v>100000252129</v>
      </c>
      <c r="C1625" s="19">
        <v>0</v>
      </c>
      <c r="D1625" s="19" t="s">
        <v>130</v>
      </c>
      <c r="E1625" s="17" t="s">
        <v>3397</v>
      </c>
      <c r="F1625" s="20">
        <v>11919.8</v>
      </c>
      <c r="G1625" s="20">
        <v>-11918.8</v>
      </c>
      <c r="H1625" s="17">
        <v>1</v>
      </c>
    </row>
    <row r="1626" spans="1:8">
      <c r="A1626" s="19">
        <v>355</v>
      </c>
      <c r="B1626" s="18">
        <v>100000252130</v>
      </c>
      <c r="C1626" s="19">
        <v>0</v>
      </c>
      <c r="D1626" s="19" t="s">
        <v>130</v>
      </c>
      <c r="E1626" s="17" t="s">
        <v>3397</v>
      </c>
      <c r="F1626" s="20">
        <v>11919.8</v>
      </c>
      <c r="G1626" s="20">
        <v>-11918.8</v>
      </c>
      <c r="H1626" s="17">
        <v>1</v>
      </c>
    </row>
    <row r="1627" spans="1:8">
      <c r="A1627" s="19">
        <v>356</v>
      </c>
      <c r="B1627" s="18">
        <v>100000252131</v>
      </c>
      <c r="C1627" s="19">
        <v>0</v>
      </c>
      <c r="D1627" s="19" t="s">
        <v>130</v>
      </c>
      <c r="E1627" s="17" t="s">
        <v>3397</v>
      </c>
      <c r="F1627" s="20">
        <v>11919.8</v>
      </c>
      <c r="G1627" s="20">
        <v>-11918.8</v>
      </c>
      <c r="H1627" s="17">
        <v>1</v>
      </c>
    </row>
    <row r="1628" spans="1:8">
      <c r="A1628" s="19">
        <v>357</v>
      </c>
      <c r="B1628" s="18">
        <v>100000252132</v>
      </c>
      <c r="C1628" s="19">
        <v>0</v>
      </c>
      <c r="D1628" s="19" t="s">
        <v>130</v>
      </c>
      <c r="E1628" s="17" t="s">
        <v>3397</v>
      </c>
      <c r="F1628" s="20">
        <v>11919.8</v>
      </c>
      <c r="G1628" s="20">
        <v>-11918.8</v>
      </c>
      <c r="H1628" s="17">
        <v>1</v>
      </c>
    </row>
    <row r="1629" spans="1:8">
      <c r="A1629" s="19">
        <v>358</v>
      </c>
      <c r="B1629" s="18">
        <v>100000252133</v>
      </c>
      <c r="C1629" s="19">
        <v>0</v>
      </c>
      <c r="D1629" s="19" t="s">
        <v>130</v>
      </c>
      <c r="E1629" s="17" t="s">
        <v>3397</v>
      </c>
      <c r="F1629" s="20">
        <v>11919.8</v>
      </c>
      <c r="G1629" s="20">
        <v>-11918.8</v>
      </c>
      <c r="H1629" s="17">
        <v>1</v>
      </c>
    </row>
    <row r="1630" spans="1:8">
      <c r="A1630" s="19">
        <v>359</v>
      </c>
      <c r="B1630" s="18">
        <v>100000252134</v>
      </c>
      <c r="C1630" s="19">
        <v>0</v>
      </c>
      <c r="D1630" s="19" t="s">
        <v>130</v>
      </c>
      <c r="E1630" s="17" t="s">
        <v>3397</v>
      </c>
      <c r="F1630" s="20">
        <v>11919.8</v>
      </c>
      <c r="G1630" s="20">
        <v>-11918.8</v>
      </c>
      <c r="H1630" s="17">
        <v>1</v>
      </c>
    </row>
    <row r="1631" spans="1:8">
      <c r="A1631" s="19">
        <v>360</v>
      </c>
      <c r="B1631" s="18">
        <v>100000252135</v>
      </c>
      <c r="C1631" s="19">
        <v>0</v>
      </c>
      <c r="D1631" s="19" t="s">
        <v>130</v>
      </c>
      <c r="E1631" s="17" t="s">
        <v>3397</v>
      </c>
      <c r="F1631" s="20">
        <v>11919.8</v>
      </c>
      <c r="G1631" s="20">
        <v>-11918.8</v>
      </c>
      <c r="H1631" s="17">
        <v>1</v>
      </c>
    </row>
    <row r="1632" spans="1:8">
      <c r="A1632" s="19">
        <v>361</v>
      </c>
      <c r="B1632" s="18">
        <v>100000252136</v>
      </c>
      <c r="C1632" s="19">
        <v>0</v>
      </c>
      <c r="D1632" s="19" t="s">
        <v>130</v>
      </c>
      <c r="E1632" s="17" t="s">
        <v>3397</v>
      </c>
      <c r="F1632" s="20">
        <v>11919.8</v>
      </c>
      <c r="G1632" s="20">
        <v>-11918.8</v>
      </c>
      <c r="H1632" s="17">
        <v>1</v>
      </c>
    </row>
    <row r="1633" spans="1:8">
      <c r="A1633" s="19">
        <v>362</v>
      </c>
      <c r="B1633" s="18">
        <v>100000252137</v>
      </c>
      <c r="C1633" s="19">
        <v>0</v>
      </c>
      <c r="D1633" s="19" t="s">
        <v>130</v>
      </c>
      <c r="E1633" s="17" t="s">
        <v>3397</v>
      </c>
      <c r="F1633" s="20">
        <v>11919.8</v>
      </c>
      <c r="G1633" s="20">
        <v>-11918.8</v>
      </c>
      <c r="H1633" s="17">
        <v>1</v>
      </c>
    </row>
    <row r="1634" spans="1:8">
      <c r="A1634" s="19">
        <v>363</v>
      </c>
      <c r="B1634" s="18">
        <v>100000252138</v>
      </c>
      <c r="C1634" s="19">
        <v>0</v>
      </c>
      <c r="D1634" s="19" t="s">
        <v>130</v>
      </c>
      <c r="E1634" s="17" t="s">
        <v>3397</v>
      </c>
      <c r="F1634" s="20">
        <v>11919.8</v>
      </c>
      <c r="G1634" s="20">
        <v>-11918.8</v>
      </c>
      <c r="H1634" s="17">
        <v>1</v>
      </c>
    </row>
    <row r="1635" spans="1:8">
      <c r="A1635" s="19">
        <v>364</v>
      </c>
      <c r="B1635" s="18">
        <v>100000252139</v>
      </c>
      <c r="C1635" s="19">
        <v>0</v>
      </c>
      <c r="D1635" s="19" t="s">
        <v>130</v>
      </c>
      <c r="E1635" s="17" t="s">
        <v>3397</v>
      </c>
      <c r="F1635" s="20">
        <v>11919.8</v>
      </c>
      <c r="G1635" s="20">
        <v>-11918.8</v>
      </c>
      <c r="H1635" s="17">
        <v>1</v>
      </c>
    </row>
    <row r="1636" spans="1:8">
      <c r="A1636" s="19">
        <v>365</v>
      </c>
      <c r="B1636" s="18">
        <v>100000252140</v>
      </c>
      <c r="C1636" s="19">
        <v>0</v>
      </c>
      <c r="D1636" s="19" t="s">
        <v>130</v>
      </c>
      <c r="E1636" s="17" t="s">
        <v>3397</v>
      </c>
      <c r="F1636" s="20">
        <v>11919.8</v>
      </c>
      <c r="G1636" s="20">
        <v>-11918.8</v>
      </c>
      <c r="H1636" s="17">
        <v>1</v>
      </c>
    </row>
    <row r="1637" spans="1:8">
      <c r="A1637" s="19">
        <v>366</v>
      </c>
      <c r="B1637" s="18">
        <v>100000252141</v>
      </c>
      <c r="C1637" s="19">
        <v>0</v>
      </c>
      <c r="D1637" s="19" t="s">
        <v>130</v>
      </c>
      <c r="E1637" s="17" t="s">
        <v>3397</v>
      </c>
      <c r="F1637" s="20">
        <v>11919.8</v>
      </c>
      <c r="G1637" s="20">
        <v>-11918.8</v>
      </c>
      <c r="H1637" s="17">
        <v>1</v>
      </c>
    </row>
    <row r="1638" spans="1:8">
      <c r="A1638" s="19">
        <v>367</v>
      </c>
      <c r="B1638" s="18">
        <v>100000252142</v>
      </c>
      <c r="C1638" s="19">
        <v>0</v>
      </c>
      <c r="D1638" s="19" t="s">
        <v>130</v>
      </c>
      <c r="E1638" s="17" t="s">
        <v>3397</v>
      </c>
      <c r="F1638" s="20">
        <v>11919.8</v>
      </c>
      <c r="G1638" s="20">
        <v>-11918.8</v>
      </c>
      <c r="H1638" s="17">
        <v>1</v>
      </c>
    </row>
    <row r="1639" spans="1:8">
      <c r="A1639" s="19">
        <v>368</v>
      </c>
      <c r="B1639" s="18">
        <v>100000252143</v>
      </c>
      <c r="C1639" s="19">
        <v>0</v>
      </c>
      <c r="D1639" s="19" t="s">
        <v>130</v>
      </c>
      <c r="E1639" s="17" t="s">
        <v>3397</v>
      </c>
      <c r="F1639" s="20">
        <v>11919.8</v>
      </c>
      <c r="G1639" s="20">
        <v>-11918.8</v>
      </c>
      <c r="H1639" s="17">
        <v>1</v>
      </c>
    </row>
    <row r="1640" spans="1:8">
      <c r="A1640" s="19">
        <v>369</v>
      </c>
      <c r="B1640" s="18">
        <v>100000252144</v>
      </c>
      <c r="C1640" s="19">
        <v>0</v>
      </c>
      <c r="D1640" s="19" t="s">
        <v>130</v>
      </c>
      <c r="E1640" s="17" t="s">
        <v>3397</v>
      </c>
      <c r="F1640" s="20">
        <v>11919.8</v>
      </c>
      <c r="G1640" s="20">
        <v>-11918.8</v>
      </c>
      <c r="H1640" s="17">
        <v>1</v>
      </c>
    </row>
    <row r="1641" spans="1:8">
      <c r="A1641" s="19">
        <v>370</v>
      </c>
      <c r="B1641" s="18">
        <v>100000252145</v>
      </c>
      <c r="C1641" s="19">
        <v>0</v>
      </c>
      <c r="D1641" s="19" t="s">
        <v>130</v>
      </c>
      <c r="E1641" s="17" t="s">
        <v>3397</v>
      </c>
      <c r="F1641" s="20">
        <v>11919.8</v>
      </c>
      <c r="G1641" s="20">
        <v>-11918.8</v>
      </c>
      <c r="H1641" s="17">
        <v>1</v>
      </c>
    </row>
    <row r="1642" spans="1:8">
      <c r="A1642" s="19">
        <v>371</v>
      </c>
      <c r="B1642" s="18">
        <v>100000252146</v>
      </c>
      <c r="C1642" s="19">
        <v>0</v>
      </c>
      <c r="D1642" s="19" t="s">
        <v>130</v>
      </c>
      <c r="E1642" s="17" t="s">
        <v>3397</v>
      </c>
      <c r="F1642" s="20">
        <v>11919.8</v>
      </c>
      <c r="G1642" s="20">
        <v>-11918.8</v>
      </c>
      <c r="H1642" s="17">
        <v>1</v>
      </c>
    </row>
    <row r="1643" spans="1:8">
      <c r="A1643" s="19">
        <v>372</v>
      </c>
      <c r="B1643" s="18">
        <v>100000252147</v>
      </c>
      <c r="C1643" s="19">
        <v>0</v>
      </c>
      <c r="D1643" s="19" t="s">
        <v>130</v>
      </c>
      <c r="E1643" s="17" t="s">
        <v>3397</v>
      </c>
      <c r="F1643" s="20">
        <v>11919.8</v>
      </c>
      <c r="G1643" s="20">
        <v>-11918.8</v>
      </c>
      <c r="H1643" s="17">
        <v>1</v>
      </c>
    </row>
    <row r="1644" spans="1:8">
      <c r="A1644" s="19">
        <v>373</v>
      </c>
      <c r="B1644" s="18">
        <v>100000252148</v>
      </c>
      <c r="C1644" s="19">
        <v>0</v>
      </c>
      <c r="D1644" s="19" t="s">
        <v>130</v>
      </c>
      <c r="E1644" s="17" t="s">
        <v>3397</v>
      </c>
      <c r="F1644" s="20">
        <v>11919.8</v>
      </c>
      <c r="G1644" s="20">
        <v>-11918.8</v>
      </c>
      <c r="H1644" s="17">
        <v>1</v>
      </c>
    </row>
    <row r="1645" spans="1:8">
      <c r="A1645" s="19">
        <v>374</v>
      </c>
      <c r="B1645" s="18">
        <v>100000252149</v>
      </c>
      <c r="C1645" s="19">
        <v>0</v>
      </c>
      <c r="D1645" s="19" t="s">
        <v>130</v>
      </c>
      <c r="E1645" s="17" t="s">
        <v>3397</v>
      </c>
      <c r="F1645" s="20">
        <v>11919.8</v>
      </c>
      <c r="G1645" s="20">
        <v>-11918.8</v>
      </c>
      <c r="H1645" s="17">
        <v>1</v>
      </c>
    </row>
    <row r="1646" spans="1:8">
      <c r="A1646" s="19">
        <v>375</v>
      </c>
      <c r="B1646" s="18">
        <v>100000252150</v>
      </c>
      <c r="C1646" s="19">
        <v>0</v>
      </c>
      <c r="D1646" s="19" t="s">
        <v>130</v>
      </c>
      <c r="E1646" s="17" t="s">
        <v>3397</v>
      </c>
      <c r="F1646" s="20">
        <v>11919.8</v>
      </c>
      <c r="G1646" s="20">
        <v>-11918.8</v>
      </c>
      <c r="H1646" s="17">
        <v>1</v>
      </c>
    </row>
    <row r="1647" spans="1:8">
      <c r="A1647" s="19">
        <v>376</v>
      </c>
      <c r="B1647" s="18">
        <v>100000252151</v>
      </c>
      <c r="C1647" s="19">
        <v>0</v>
      </c>
      <c r="D1647" s="19" t="s">
        <v>130</v>
      </c>
      <c r="E1647" s="17" t="s">
        <v>3397</v>
      </c>
      <c r="F1647" s="20">
        <v>11919.8</v>
      </c>
      <c r="G1647" s="20">
        <v>-11918.8</v>
      </c>
      <c r="H1647" s="17">
        <v>1</v>
      </c>
    </row>
    <row r="1648" spans="1:8">
      <c r="A1648" s="19">
        <v>377</v>
      </c>
      <c r="B1648" s="18">
        <v>100000252152</v>
      </c>
      <c r="C1648" s="19">
        <v>0</v>
      </c>
      <c r="D1648" s="19" t="s">
        <v>130</v>
      </c>
      <c r="E1648" s="17" t="s">
        <v>3397</v>
      </c>
      <c r="F1648" s="20">
        <v>11919.8</v>
      </c>
      <c r="G1648" s="20">
        <v>-11918.8</v>
      </c>
      <c r="H1648" s="17">
        <v>1</v>
      </c>
    </row>
    <row r="1649" spans="1:8">
      <c r="A1649" s="19">
        <v>378</v>
      </c>
      <c r="B1649" s="18">
        <v>100000252153</v>
      </c>
      <c r="C1649" s="19">
        <v>0</v>
      </c>
      <c r="D1649" s="19" t="s">
        <v>130</v>
      </c>
      <c r="E1649" s="17" t="s">
        <v>3397</v>
      </c>
      <c r="F1649" s="20">
        <v>11919.8</v>
      </c>
      <c r="G1649" s="20">
        <v>-11918.8</v>
      </c>
      <c r="H1649" s="17">
        <v>1</v>
      </c>
    </row>
    <row r="1650" spans="1:8">
      <c r="A1650" s="19">
        <v>379</v>
      </c>
      <c r="B1650" s="18">
        <v>100000252154</v>
      </c>
      <c r="C1650" s="19">
        <v>0</v>
      </c>
      <c r="D1650" s="19" t="s">
        <v>130</v>
      </c>
      <c r="E1650" s="17" t="s">
        <v>3397</v>
      </c>
      <c r="F1650" s="20">
        <v>11919.8</v>
      </c>
      <c r="G1650" s="20">
        <v>-11918.8</v>
      </c>
      <c r="H1650" s="17">
        <v>1</v>
      </c>
    </row>
    <row r="1651" spans="1:8">
      <c r="A1651" s="19">
        <v>380</v>
      </c>
      <c r="B1651" s="18">
        <v>100000252155</v>
      </c>
      <c r="C1651" s="19">
        <v>0</v>
      </c>
      <c r="D1651" s="19" t="s">
        <v>130</v>
      </c>
      <c r="E1651" s="17" t="s">
        <v>3397</v>
      </c>
      <c r="F1651" s="20">
        <v>11919.8</v>
      </c>
      <c r="G1651" s="20">
        <v>-11918.8</v>
      </c>
      <c r="H1651" s="17">
        <v>1</v>
      </c>
    </row>
    <row r="1652" spans="1:8">
      <c r="A1652" s="19">
        <v>381</v>
      </c>
      <c r="B1652" s="18">
        <v>100000252156</v>
      </c>
      <c r="C1652" s="19">
        <v>0</v>
      </c>
      <c r="D1652" s="19" t="s">
        <v>130</v>
      </c>
      <c r="E1652" s="17" t="s">
        <v>3397</v>
      </c>
      <c r="F1652" s="20">
        <v>11919.8</v>
      </c>
      <c r="G1652" s="20">
        <v>-11918.8</v>
      </c>
      <c r="H1652" s="17">
        <v>1</v>
      </c>
    </row>
    <row r="1653" spans="1:8">
      <c r="A1653" s="19">
        <v>382</v>
      </c>
      <c r="B1653" s="18">
        <v>100000252157</v>
      </c>
      <c r="C1653" s="19">
        <v>0</v>
      </c>
      <c r="D1653" s="19" t="s">
        <v>130</v>
      </c>
      <c r="E1653" s="17" t="s">
        <v>3397</v>
      </c>
      <c r="F1653" s="20">
        <v>11919.8</v>
      </c>
      <c r="G1653" s="20">
        <v>-11918.8</v>
      </c>
      <c r="H1653" s="17">
        <v>1</v>
      </c>
    </row>
    <row r="1654" spans="1:8">
      <c r="A1654" s="19">
        <v>383</v>
      </c>
      <c r="B1654" s="18">
        <v>100000252158</v>
      </c>
      <c r="C1654" s="19">
        <v>0</v>
      </c>
      <c r="D1654" s="19" t="s">
        <v>130</v>
      </c>
      <c r="E1654" s="17" t="s">
        <v>3397</v>
      </c>
      <c r="F1654" s="20">
        <v>11919.8</v>
      </c>
      <c r="G1654" s="20">
        <v>-11918.8</v>
      </c>
      <c r="H1654" s="17">
        <v>1</v>
      </c>
    </row>
    <row r="1655" spans="1:8">
      <c r="A1655" s="19">
        <v>384</v>
      </c>
      <c r="B1655" s="18">
        <v>100000252159</v>
      </c>
      <c r="C1655" s="19">
        <v>0</v>
      </c>
      <c r="D1655" s="19" t="s">
        <v>130</v>
      </c>
      <c r="E1655" s="17" t="s">
        <v>3397</v>
      </c>
      <c r="F1655" s="20">
        <v>11919.8</v>
      </c>
      <c r="G1655" s="20">
        <v>-11918.8</v>
      </c>
      <c r="H1655" s="17">
        <v>1</v>
      </c>
    </row>
    <row r="1656" spans="1:8">
      <c r="A1656" s="19">
        <v>385</v>
      </c>
      <c r="B1656" s="18">
        <v>100000252160</v>
      </c>
      <c r="C1656" s="19">
        <v>0</v>
      </c>
      <c r="D1656" s="19" t="s">
        <v>130</v>
      </c>
      <c r="E1656" s="17" t="s">
        <v>3397</v>
      </c>
      <c r="F1656" s="20">
        <v>11919.8</v>
      </c>
      <c r="G1656" s="20">
        <v>-11918.8</v>
      </c>
      <c r="H1656" s="17">
        <v>1</v>
      </c>
    </row>
    <row r="1657" spans="1:8">
      <c r="A1657" s="19">
        <v>386</v>
      </c>
      <c r="B1657" s="18">
        <v>100000252161</v>
      </c>
      <c r="C1657" s="19">
        <v>0</v>
      </c>
      <c r="D1657" s="19" t="s">
        <v>130</v>
      </c>
      <c r="E1657" s="17" t="s">
        <v>3397</v>
      </c>
      <c r="F1657" s="20">
        <v>11919.8</v>
      </c>
      <c r="G1657" s="20">
        <v>-11918.8</v>
      </c>
      <c r="H1657" s="17">
        <v>1</v>
      </c>
    </row>
    <row r="1658" spans="1:8">
      <c r="A1658" s="19">
        <v>387</v>
      </c>
      <c r="B1658" s="18">
        <v>100000252162</v>
      </c>
      <c r="C1658" s="19">
        <v>0</v>
      </c>
      <c r="D1658" s="19" t="s">
        <v>130</v>
      </c>
      <c r="E1658" s="17" t="s">
        <v>3397</v>
      </c>
      <c r="F1658" s="20">
        <v>11919.8</v>
      </c>
      <c r="G1658" s="20">
        <v>-11918.8</v>
      </c>
      <c r="H1658" s="17">
        <v>1</v>
      </c>
    </row>
    <row r="1659" spans="1:8">
      <c r="A1659" s="19">
        <v>388</v>
      </c>
      <c r="B1659" s="18">
        <v>100000252163</v>
      </c>
      <c r="C1659" s="19">
        <v>0</v>
      </c>
      <c r="D1659" s="19" t="s">
        <v>130</v>
      </c>
      <c r="E1659" s="17" t="s">
        <v>3397</v>
      </c>
      <c r="F1659" s="20">
        <v>11919.8</v>
      </c>
      <c r="G1659" s="20">
        <v>-11918.8</v>
      </c>
      <c r="H1659" s="17">
        <v>1</v>
      </c>
    </row>
    <row r="1660" spans="1:8">
      <c r="A1660" s="19">
        <v>389</v>
      </c>
      <c r="B1660" s="18">
        <v>100000252164</v>
      </c>
      <c r="C1660" s="19">
        <v>0</v>
      </c>
      <c r="D1660" s="19" t="s">
        <v>130</v>
      </c>
      <c r="E1660" s="17" t="s">
        <v>3397</v>
      </c>
      <c r="F1660" s="20">
        <v>11919.8</v>
      </c>
      <c r="G1660" s="20">
        <v>-11918.8</v>
      </c>
      <c r="H1660" s="17">
        <v>1</v>
      </c>
    </row>
    <row r="1661" spans="1:8">
      <c r="A1661" s="19">
        <v>390</v>
      </c>
      <c r="B1661" s="18">
        <v>100000252165</v>
      </c>
      <c r="C1661" s="19">
        <v>0</v>
      </c>
      <c r="D1661" s="19" t="s">
        <v>130</v>
      </c>
      <c r="E1661" s="17" t="s">
        <v>3397</v>
      </c>
      <c r="F1661" s="20">
        <v>11919.8</v>
      </c>
      <c r="G1661" s="20">
        <v>-11918.8</v>
      </c>
      <c r="H1661" s="17">
        <v>1</v>
      </c>
    </row>
    <row r="1662" spans="1:8">
      <c r="A1662" s="19">
        <v>391</v>
      </c>
      <c r="B1662" s="18">
        <v>100000252166</v>
      </c>
      <c r="C1662" s="19">
        <v>0</v>
      </c>
      <c r="D1662" s="19" t="s">
        <v>130</v>
      </c>
      <c r="E1662" s="17" t="s">
        <v>3397</v>
      </c>
      <c r="F1662" s="20">
        <v>11919.8</v>
      </c>
      <c r="G1662" s="20">
        <v>-11918.8</v>
      </c>
      <c r="H1662" s="17">
        <v>1</v>
      </c>
    </row>
    <row r="1663" spans="1:8">
      <c r="A1663" s="19">
        <v>392</v>
      </c>
      <c r="B1663" s="18">
        <v>100000252167</v>
      </c>
      <c r="C1663" s="19">
        <v>0</v>
      </c>
      <c r="D1663" s="19" t="s">
        <v>130</v>
      </c>
      <c r="E1663" s="17" t="s">
        <v>3397</v>
      </c>
      <c r="F1663" s="20">
        <v>11919.8</v>
      </c>
      <c r="G1663" s="20">
        <v>-11918.8</v>
      </c>
      <c r="H1663" s="17">
        <v>1</v>
      </c>
    </row>
    <row r="1664" spans="1:8">
      <c r="A1664" s="19">
        <v>393</v>
      </c>
      <c r="B1664" s="18">
        <v>100000252168</v>
      </c>
      <c r="C1664" s="19">
        <v>0</v>
      </c>
      <c r="D1664" s="19" t="s">
        <v>130</v>
      </c>
      <c r="E1664" s="17" t="s">
        <v>3397</v>
      </c>
      <c r="F1664" s="20">
        <v>11919.8</v>
      </c>
      <c r="G1664" s="20">
        <v>-11918.8</v>
      </c>
      <c r="H1664" s="17">
        <v>1</v>
      </c>
    </row>
    <row r="1665" spans="1:11">
      <c r="A1665" s="19">
        <v>394</v>
      </c>
      <c r="B1665" s="18">
        <v>100000252169</v>
      </c>
      <c r="C1665" s="19">
        <v>0</v>
      </c>
      <c r="D1665" s="19" t="s">
        <v>130</v>
      </c>
      <c r="E1665" s="17" t="s">
        <v>3397</v>
      </c>
      <c r="F1665" s="20">
        <v>11919.8</v>
      </c>
      <c r="G1665" s="20">
        <v>-11918.8</v>
      </c>
      <c r="H1665" s="17">
        <v>1</v>
      </c>
    </row>
    <row r="1666" spans="1:11">
      <c r="A1666" s="19">
        <v>395</v>
      </c>
      <c r="B1666" s="18">
        <v>100000252170</v>
      </c>
      <c r="C1666" s="19">
        <v>0</v>
      </c>
      <c r="D1666" s="19" t="s">
        <v>130</v>
      </c>
      <c r="E1666" s="17" t="s">
        <v>3397</v>
      </c>
      <c r="F1666" s="20">
        <v>11919.8</v>
      </c>
      <c r="G1666" s="20">
        <v>-11918.8</v>
      </c>
      <c r="H1666" s="17">
        <v>1</v>
      </c>
    </row>
    <row r="1667" spans="1:11">
      <c r="A1667" s="19">
        <v>396</v>
      </c>
      <c r="B1667" s="18">
        <v>100000252171</v>
      </c>
      <c r="C1667" s="19">
        <v>0</v>
      </c>
      <c r="D1667" s="19" t="s">
        <v>130</v>
      </c>
      <c r="E1667" s="17" t="s">
        <v>3397</v>
      </c>
      <c r="F1667" s="20">
        <v>11919.8</v>
      </c>
      <c r="G1667" s="20">
        <v>-11918.8</v>
      </c>
      <c r="H1667" s="17">
        <v>1</v>
      </c>
    </row>
    <row r="1668" spans="1:11">
      <c r="A1668" s="19">
        <v>397</v>
      </c>
      <c r="B1668" s="18">
        <v>100000263051</v>
      </c>
      <c r="C1668" s="19">
        <v>0</v>
      </c>
      <c r="D1668" s="19" t="s">
        <v>10</v>
      </c>
      <c r="E1668" s="17" t="s">
        <v>1197</v>
      </c>
      <c r="F1668" s="20">
        <v>743008</v>
      </c>
      <c r="G1668" s="20">
        <v>-743007</v>
      </c>
      <c r="H1668" s="17">
        <v>1</v>
      </c>
    </row>
    <row r="1669" spans="1:11">
      <c r="A1669" s="19">
        <v>398</v>
      </c>
      <c r="B1669" s="18">
        <v>100000263052</v>
      </c>
      <c r="C1669" s="19">
        <v>0</v>
      </c>
      <c r="D1669" s="19" t="s">
        <v>10</v>
      </c>
      <c r="E1669" s="17" t="s">
        <v>1197</v>
      </c>
      <c r="F1669" s="20">
        <v>743008</v>
      </c>
      <c r="G1669" s="20">
        <v>-743007</v>
      </c>
      <c r="H1669" s="17">
        <v>1</v>
      </c>
    </row>
    <row r="1670" spans="1:11">
      <c r="A1670" s="21"/>
      <c r="B1670" s="22" t="s">
        <v>280</v>
      </c>
      <c r="C1670" s="15"/>
      <c r="D1670" s="15"/>
      <c r="E1670" s="21"/>
      <c r="F1670" s="23">
        <f>SUM(F1266:F1669)</f>
        <v>18471126.760000035</v>
      </c>
      <c r="G1670" s="23">
        <f t="shared" ref="G1670:H1670" si="17">SUM(G1266:G1669)</f>
        <v>-18470722.760000035</v>
      </c>
      <c r="H1670" s="23">
        <f t="shared" si="17"/>
        <v>404</v>
      </c>
      <c r="I1670" s="36"/>
      <c r="J1670" s="36"/>
      <c r="K1670" s="12"/>
    </row>
    <row r="1671" spans="1:11" s="8" customFormat="1">
      <c r="A1671" s="43" t="s">
        <v>276</v>
      </c>
      <c r="B1671" s="44"/>
      <c r="C1671" s="44"/>
      <c r="D1671" s="44"/>
      <c r="E1671" s="45"/>
      <c r="F1671" s="7">
        <f>F1670+F1262</f>
        <v>25161949.760000035</v>
      </c>
      <c r="G1671" s="7">
        <f t="shared" ref="G1671:H1671" si="18">G1670+G1262</f>
        <v>-20326496.070000034</v>
      </c>
      <c r="H1671" s="7">
        <f t="shared" si="18"/>
        <v>4835453.6900000004</v>
      </c>
      <c r="I1671" s="39"/>
      <c r="J1671" s="40"/>
    </row>
    <row r="1672" spans="1:11">
      <c r="B1672" s="4" t="s">
        <v>142</v>
      </c>
      <c r="F1672" s="5">
        <v>25161949.760000002</v>
      </c>
      <c r="G1672" s="5">
        <v>-20326496.07</v>
      </c>
      <c r="H1672" s="5">
        <v>4835453.6900000004</v>
      </c>
    </row>
    <row r="1673" spans="1:11">
      <c r="F1673" s="5"/>
      <c r="G1673" s="5"/>
      <c r="H1673" s="5"/>
    </row>
    <row r="1674" spans="1:11">
      <c r="A1674" s="13" t="s">
        <v>175</v>
      </c>
      <c r="F1674" s="5"/>
      <c r="G1674" s="5"/>
      <c r="H1674" s="5"/>
    </row>
    <row r="1675" spans="1:11">
      <c r="A1675" s="15" t="s">
        <v>273</v>
      </c>
      <c r="B1675" s="16" t="s">
        <v>1</v>
      </c>
      <c r="C1675" s="15" t="s">
        <v>2</v>
      </c>
      <c r="D1675" s="15" t="s">
        <v>274</v>
      </c>
      <c r="E1675" s="15" t="s">
        <v>3</v>
      </c>
      <c r="F1675" s="15" t="s">
        <v>4</v>
      </c>
      <c r="G1675" s="15" t="s">
        <v>307</v>
      </c>
      <c r="H1675" s="15" t="s">
        <v>6</v>
      </c>
      <c r="I1675" s="34"/>
      <c r="J1675" s="34"/>
      <c r="K1675" s="6"/>
    </row>
    <row r="1676" spans="1:11">
      <c r="A1676" s="19">
        <v>1</v>
      </c>
      <c r="B1676" s="18">
        <v>100000255007</v>
      </c>
      <c r="C1676" s="19">
        <v>0</v>
      </c>
      <c r="D1676" s="19" t="s">
        <v>1199</v>
      </c>
      <c r="E1676" s="17" t="s">
        <v>1200</v>
      </c>
      <c r="F1676" s="20">
        <v>9000</v>
      </c>
      <c r="G1676" s="20">
        <v>-5414.78</v>
      </c>
      <c r="H1676" s="20">
        <v>3585.22</v>
      </c>
    </row>
    <row r="1677" spans="1:11">
      <c r="A1677" s="19">
        <v>2</v>
      </c>
      <c r="B1677" s="18">
        <v>100000434591</v>
      </c>
      <c r="C1677" s="19">
        <v>0</v>
      </c>
      <c r="D1677" s="19" t="s">
        <v>3398</v>
      </c>
      <c r="E1677" s="17" t="s">
        <v>3399</v>
      </c>
      <c r="F1677" s="20">
        <v>160000</v>
      </c>
      <c r="G1677" s="20">
        <v>-14071.23</v>
      </c>
      <c r="H1677" s="20">
        <v>145928.76999999999</v>
      </c>
    </row>
    <row r="1678" spans="1:11">
      <c r="A1678" s="19">
        <v>3</v>
      </c>
      <c r="B1678" s="18">
        <v>100000434593</v>
      </c>
      <c r="C1678" s="19">
        <v>0</v>
      </c>
      <c r="D1678" s="19" t="s">
        <v>3398</v>
      </c>
      <c r="E1678" s="17" t="s">
        <v>3400</v>
      </c>
      <c r="F1678" s="20">
        <v>168000</v>
      </c>
      <c r="G1678" s="20">
        <v>-14774.79</v>
      </c>
      <c r="H1678" s="20">
        <v>153225.21</v>
      </c>
    </row>
    <row r="1679" spans="1:11">
      <c r="A1679" s="19">
        <v>4</v>
      </c>
      <c r="B1679" s="18">
        <v>100000450398</v>
      </c>
      <c r="C1679" s="19">
        <v>0</v>
      </c>
      <c r="D1679" s="19" t="s">
        <v>19</v>
      </c>
      <c r="E1679" s="17" t="s">
        <v>3401</v>
      </c>
      <c r="F1679" s="20">
        <v>3724800</v>
      </c>
      <c r="G1679" s="20">
        <v>-476720.62</v>
      </c>
      <c r="H1679" s="20">
        <v>3248079.38</v>
      </c>
    </row>
    <row r="1680" spans="1:11">
      <c r="A1680" s="19">
        <v>5</v>
      </c>
      <c r="B1680" s="18">
        <v>100000451070</v>
      </c>
      <c r="C1680" s="19">
        <v>0</v>
      </c>
      <c r="D1680" s="19" t="s">
        <v>19</v>
      </c>
      <c r="E1680" s="17" t="s">
        <v>3402</v>
      </c>
      <c r="F1680" s="20">
        <v>7862400</v>
      </c>
      <c r="G1680" s="20">
        <v>-707010.32</v>
      </c>
      <c r="H1680" s="20">
        <v>7155389.6799999997</v>
      </c>
    </row>
    <row r="1681" spans="1:11">
      <c r="A1681" s="21"/>
      <c r="B1681" s="22" t="s">
        <v>175</v>
      </c>
      <c r="C1681" s="15"/>
      <c r="D1681" s="15"/>
      <c r="E1681" s="21"/>
      <c r="F1681" s="23">
        <f>SUM(F1676:F1680)</f>
        <v>11924200</v>
      </c>
      <c r="G1681" s="23">
        <f t="shared" ref="G1681:H1681" si="19">SUM(G1676:G1680)</f>
        <v>-1217991.74</v>
      </c>
      <c r="H1681" s="23">
        <f t="shared" si="19"/>
        <v>10706208.26</v>
      </c>
      <c r="I1681" s="36"/>
      <c r="J1681" s="36"/>
      <c r="K1681" s="12"/>
    </row>
    <row r="1682" spans="1:11">
      <c r="A1682" s="12"/>
      <c r="B1682" s="13"/>
      <c r="C1682" s="6"/>
      <c r="D1682" s="6"/>
      <c r="E1682" s="12"/>
      <c r="F1682" s="14"/>
      <c r="G1682" s="14"/>
      <c r="H1682" s="14"/>
      <c r="I1682" s="36"/>
      <c r="J1682" s="36"/>
      <c r="K1682" s="12"/>
    </row>
    <row r="1683" spans="1:11">
      <c r="A1683" s="13" t="s">
        <v>281</v>
      </c>
      <c r="B1683" s="13"/>
      <c r="C1683" s="6"/>
      <c r="D1683" s="6"/>
      <c r="E1683" s="12"/>
      <c r="F1683" s="14"/>
      <c r="G1683" s="14"/>
      <c r="H1683" s="14"/>
      <c r="I1683" s="36"/>
      <c r="J1683" s="36"/>
      <c r="K1683" s="12"/>
    </row>
    <row r="1684" spans="1:11">
      <c r="A1684" s="15" t="s">
        <v>273</v>
      </c>
      <c r="B1684" s="16" t="s">
        <v>1</v>
      </c>
      <c r="C1684" s="15" t="s">
        <v>2</v>
      </c>
      <c r="D1684" s="15" t="s">
        <v>274</v>
      </c>
      <c r="E1684" s="15" t="s">
        <v>3</v>
      </c>
      <c r="F1684" s="15" t="s">
        <v>4</v>
      </c>
      <c r="G1684" s="15" t="s">
        <v>307</v>
      </c>
      <c r="H1684" s="15" t="s">
        <v>6</v>
      </c>
      <c r="I1684" s="34"/>
      <c r="J1684" s="34"/>
      <c r="K1684" s="6"/>
    </row>
    <row r="1685" spans="1:11">
      <c r="A1685" s="19">
        <v>1</v>
      </c>
      <c r="B1685" s="18">
        <v>100000028848</v>
      </c>
      <c r="C1685" s="19">
        <v>0</v>
      </c>
      <c r="D1685" s="19" t="s">
        <v>3403</v>
      </c>
      <c r="E1685" s="17" t="s">
        <v>3404</v>
      </c>
      <c r="F1685" s="20">
        <v>19998.3</v>
      </c>
      <c r="G1685" s="20">
        <v>-19997.3</v>
      </c>
      <c r="H1685" s="17">
        <v>1</v>
      </c>
    </row>
    <row r="1686" spans="1:11">
      <c r="A1686" s="19">
        <v>2</v>
      </c>
      <c r="B1686" s="18">
        <v>100000028849</v>
      </c>
      <c r="C1686" s="19">
        <v>0</v>
      </c>
      <c r="D1686" s="19" t="s">
        <v>3372</v>
      </c>
      <c r="E1686" s="17" t="s">
        <v>3405</v>
      </c>
      <c r="F1686" s="20">
        <v>11000</v>
      </c>
      <c r="G1686" s="20">
        <v>-10999</v>
      </c>
      <c r="H1686" s="17">
        <v>1</v>
      </c>
    </row>
    <row r="1687" spans="1:11">
      <c r="A1687" s="19">
        <v>3</v>
      </c>
      <c r="B1687" s="18">
        <v>100000028850</v>
      </c>
      <c r="C1687" s="19">
        <v>0</v>
      </c>
      <c r="D1687" s="19" t="s">
        <v>3372</v>
      </c>
      <c r="E1687" s="17" t="s">
        <v>3406</v>
      </c>
      <c r="F1687" s="20">
        <v>135000</v>
      </c>
      <c r="G1687" s="20">
        <v>-134999</v>
      </c>
      <c r="H1687" s="17">
        <v>1</v>
      </c>
    </row>
    <row r="1688" spans="1:11">
      <c r="A1688" s="19">
        <v>4</v>
      </c>
      <c r="B1688" s="18">
        <v>100000076231</v>
      </c>
      <c r="C1688" s="19">
        <v>0</v>
      </c>
      <c r="D1688" s="19" t="s">
        <v>445</v>
      </c>
      <c r="E1688" s="17" t="s">
        <v>3407</v>
      </c>
      <c r="F1688" s="20">
        <v>69900</v>
      </c>
      <c r="G1688" s="20">
        <v>-69899</v>
      </c>
      <c r="H1688" s="17">
        <v>1</v>
      </c>
    </row>
    <row r="1689" spans="1:11">
      <c r="A1689" s="19">
        <v>5</v>
      </c>
      <c r="B1689" s="18">
        <v>100000078025</v>
      </c>
      <c r="C1689" s="19">
        <v>0</v>
      </c>
      <c r="D1689" s="19" t="s">
        <v>3408</v>
      </c>
      <c r="E1689" s="17" t="s">
        <v>3409</v>
      </c>
      <c r="F1689" s="20">
        <v>69900</v>
      </c>
      <c r="G1689" s="20">
        <v>-69899</v>
      </c>
      <c r="H1689" s="17">
        <v>1</v>
      </c>
    </row>
    <row r="1690" spans="1:11">
      <c r="A1690" s="19">
        <v>6</v>
      </c>
      <c r="B1690" s="18">
        <v>100000078026</v>
      </c>
      <c r="C1690" s="19">
        <v>0</v>
      </c>
      <c r="D1690" s="19" t="s">
        <v>3408</v>
      </c>
      <c r="E1690" s="17" t="s">
        <v>3410</v>
      </c>
      <c r="F1690" s="20">
        <v>8560</v>
      </c>
      <c r="G1690" s="20">
        <v>-8559</v>
      </c>
      <c r="H1690" s="17">
        <v>1</v>
      </c>
    </row>
    <row r="1691" spans="1:11">
      <c r="A1691" s="19">
        <v>7</v>
      </c>
      <c r="B1691" s="18">
        <v>100000145493</v>
      </c>
      <c r="C1691" s="19">
        <v>0</v>
      </c>
      <c r="D1691" s="19" t="s">
        <v>2564</v>
      </c>
      <c r="E1691" s="17" t="s">
        <v>544</v>
      </c>
      <c r="F1691" s="20">
        <v>49900</v>
      </c>
      <c r="G1691" s="20">
        <v>-49899</v>
      </c>
      <c r="H1691" s="17">
        <v>1</v>
      </c>
    </row>
    <row r="1692" spans="1:11">
      <c r="A1692" s="19">
        <v>8</v>
      </c>
      <c r="B1692" s="18">
        <v>100000145494</v>
      </c>
      <c r="C1692" s="19">
        <v>0</v>
      </c>
      <c r="D1692" s="19" t="s">
        <v>2564</v>
      </c>
      <c r="E1692" s="17" t="s">
        <v>1997</v>
      </c>
      <c r="F1692" s="20">
        <v>85000</v>
      </c>
      <c r="G1692" s="20">
        <v>-84999</v>
      </c>
      <c r="H1692" s="17">
        <v>1</v>
      </c>
    </row>
    <row r="1693" spans="1:11">
      <c r="A1693" s="19">
        <v>9</v>
      </c>
      <c r="B1693" s="18">
        <v>100000145495</v>
      </c>
      <c r="C1693" s="19">
        <v>0</v>
      </c>
      <c r="D1693" s="19" t="s">
        <v>2564</v>
      </c>
      <c r="E1693" s="17" t="s">
        <v>1998</v>
      </c>
      <c r="F1693" s="20">
        <v>38400</v>
      </c>
      <c r="G1693" s="20">
        <v>-38399</v>
      </c>
      <c r="H1693" s="17">
        <v>1</v>
      </c>
    </row>
    <row r="1694" spans="1:11">
      <c r="A1694" s="19">
        <v>10</v>
      </c>
      <c r="B1694" s="18">
        <v>100000145496</v>
      </c>
      <c r="C1694" s="19">
        <v>0</v>
      </c>
      <c r="D1694" s="19" t="s">
        <v>2564</v>
      </c>
      <c r="E1694" s="17" t="s">
        <v>1218</v>
      </c>
      <c r="F1694" s="20">
        <v>78389.259999999995</v>
      </c>
      <c r="G1694" s="20">
        <v>-78388.259999999995</v>
      </c>
      <c r="H1694" s="17">
        <v>1</v>
      </c>
    </row>
    <row r="1695" spans="1:11">
      <c r="A1695" s="19">
        <v>11</v>
      </c>
      <c r="B1695" s="18">
        <v>100000145497</v>
      </c>
      <c r="C1695" s="19">
        <v>0</v>
      </c>
      <c r="D1695" s="19" t="s">
        <v>2564</v>
      </c>
      <c r="E1695" s="17" t="s">
        <v>3411</v>
      </c>
      <c r="F1695" s="20">
        <v>6100</v>
      </c>
      <c r="G1695" s="20">
        <v>-6099</v>
      </c>
      <c r="H1695" s="17">
        <v>1</v>
      </c>
    </row>
    <row r="1696" spans="1:11">
      <c r="A1696" s="19">
        <v>12</v>
      </c>
      <c r="B1696" s="18">
        <v>100000145707</v>
      </c>
      <c r="C1696" s="19">
        <v>0</v>
      </c>
      <c r="D1696" s="19" t="s">
        <v>2564</v>
      </c>
      <c r="E1696" s="17" t="s">
        <v>562</v>
      </c>
      <c r="F1696" s="20">
        <v>220000</v>
      </c>
      <c r="G1696" s="20">
        <v>-219999</v>
      </c>
      <c r="H1696" s="17">
        <v>1</v>
      </c>
    </row>
    <row r="1697" spans="1:11">
      <c r="A1697" s="19">
        <v>13</v>
      </c>
      <c r="B1697" s="18">
        <v>100000176145</v>
      </c>
      <c r="C1697" s="19">
        <v>0</v>
      </c>
      <c r="D1697" s="19" t="s">
        <v>1220</v>
      </c>
      <c r="E1697" s="17" t="s">
        <v>3412</v>
      </c>
      <c r="F1697" s="20">
        <v>54677</v>
      </c>
      <c r="G1697" s="20">
        <v>-54676</v>
      </c>
      <c r="H1697" s="17">
        <v>1</v>
      </c>
    </row>
    <row r="1698" spans="1:11">
      <c r="A1698" s="19">
        <v>14</v>
      </c>
      <c r="B1698" s="18">
        <v>100000310697</v>
      </c>
      <c r="C1698" s="19">
        <v>0</v>
      </c>
      <c r="D1698" s="19" t="s">
        <v>465</v>
      </c>
      <c r="E1698" s="17" t="s">
        <v>1222</v>
      </c>
      <c r="F1698" s="20">
        <v>12500</v>
      </c>
      <c r="G1698" s="20">
        <v>-12499</v>
      </c>
      <c r="H1698" s="17">
        <v>1</v>
      </c>
    </row>
    <row r="1699" spans="1:11">
      <c r="A1699" s="17"/>
      <c r="B1699" s="22" t="s">
        <v>281</v>
      </c>
      <c r="C1699" s="19"/>
      <c r="D1699" s="19"/>
      <c r="E1699" s="17"/>
      <c r="F1699" s="23">
        <f>SUM(F1685:F1698)</f>
        <v>859324.55999999994</v>
      </c>
      <c r="G1699" s="23">
        <f t="shared" ref="G1699:H1699" si="20">SUM(G1685:G1698)</f>
        <v>-859310.55999999994</v>
      </c>
      <c r="H1699" s="23">
        <f t="shared" si="20"/>
        <v>14</v>
      </c>
    </row>
    <row r="1700" spans="1:11" s="8" customFormat="1">
      <c r="A1700" s="43" t="s">
        <v>276</v>
      </c>
      <c r="B1700" s="44"/>
      <c r="C1700" s="44"/>
      <c r="D1700" s="44"/>
      <c r="E1700" s="45"/>
      <c r="F1700" s="7">
        <f>F1699+F1681</f>
        <v>12783524.560000001</v>
      </c>
      <c r="G1700" s="7">
        <f t="shared" ref="G1700:H1700" si="21">G1699+G1681</f>
        <v>-2077302.2999999998</v>
      </c>
      <c r="H1700" s="7">
        <f t="shared" si="21"/>
        <v>10706222.26</v>
      </c>
      <c r="I1700" s="39"/>
      <c r="J1700" s="40"/>
    </row>
    <row r="1701" spans="1:11">
      <c r="B1701" s="4" t="s">
        <v>176</v>
      </c>
      <c r="F1701" s="5">
        <v>12783524.560000001</v>
      </c>
      <c r="G1701" s="5">
        <v>-2077302.3</v>
      </c>
      <c r="H1701" s="5">
        <v>10706222.26</v>
      </c>
    </row>
    <row r="1702" spans="1:11">
      <c r="F1702" s="5"/>
      <c r="G1702" s="5"/>
      <c r="H1702" s="5"/>
    </row>
    <row r="1703" spans="1:11">
      <c r="A1703" s="13" t="s">
        <v>570</v>
      </c>
      <c r="F1703" s="5"/>
      <c r="G1703" s="5"/>
      <c r="H1703" s="5"/>
    </row>
    <row r="1704" spans="1:11">
      <c r="A1704" s="15" t="s">
        <v>273</v>
      </c>
      <c r="B1704" s="16" t="s">
        <v>1</v>
      </c>
      <c r="C1704" s="15" t="s">
        <v>2</v>
      </c>
      <c r="D1704" s="15" t="s">
        <v>274</v>
      </c>
      <c r="E1704" s="15" t="s">
        <v>3</v>
      </c>
      <c r="F1704" s="15" t="s">
        <v>4</v>
      </c>
      <c r="G1704" s="15" t="s">
        <v>307</v>
      </c>
      <c r="H1704" s="15" t="s">
        <v>6</v>
      </c>
      <c r="I1704" s="34"/>
      <c r="J1704" s="34"/>
      <c r="K1704" s="6"/>
    </row>
    <row r="1705" spans="1:11">
      <c r="A1705" s="19">
        <v>1</v>
      </c>
      <c r="B1705" s="18">
        <v>100000213180</v>
      </c>
      <c r="C1705" s="19">
        <v>0</v>
      </c>
      <c r="D1705" s="19" t="s">
        <v>97</v>
      </c>
      <c r="E1705" s="17" t="s">
        <v>3413</v>
      </c>
      <c r="F1705" s="20">
        <v>59150</v>
      </c>
      <c r="G1705" s="20">
        <v>-36972.53</v>
      </c>
      <c r="H1705" s="20">
        <v>22177.47</v>
      </c>
    </row>
    <row r="1706" spans="1:11">
      <c r="A1706" s="19">
        <v>2</v>
      </c>
      <c r="B1706" s="18">
        <v>100000213188</v>
      </c>
      <c r="C1706" s="19">
        <v>0</v>
      </c>
      <c r="D1706" s="19" t="s">
        <v>97</v>
      </c>
      <c r="E1706" s="17" t="s">
        <v>3413</v>
      </c>
      <c r="F1706" s="20">
        <v>59150</v>
      </c>
      <c r="G1706" s="20">
        <v>-36972.53</v>
      </c>
      <c r="H1706" s="20">
        <v>22177.47</v>
      </c>
    </row>
    <row r="1707" spans="1:11">
      <c r="A1707" s="19">
        <v>3</v>
      </c>
      <c r="B1707" s="18">
        <v>100000213189</v>
      </c>
      <c r="C1707" s="19">
        <v>0</v>
      </c>
      <c r="D1707" s="19" t="s">
        <v>97</v>
      </c>
      <c r="E1707" s="17" t="s">
        <v>3413</v>
      </c>
      <c r="F1707" s="20">
        <v>59150</v>
      </c>
      <c r="G1707" s="20">
        <v>-36972.53</v>
      </c>
      <c r="H1707" s="20">
        <v>22177.47</v>
      </c>
    </row>
    <row r="1708" spans="1:11">
      <c r="A1708" s="19">
        <v>4</v>
      </c>
      <c r="B1708" s="18">
        <v>100000213190</v>
      </c>
      <c r="C1708" s="19">
        <v>0</v>
      </c>
      <c r="D1708" s="19" t="s">
        <v>97</v>
      </c>
      <c r="E1708" s="17" t="s">
        <v>3413</v>
      </c>
      <c r="F1708" s="20">
        <v>59150</v>
      </c>
      <c r="G1708" s="20">
        <v>-36972.53</v>
      </c>
      <c r="H1708" s="20">
        <v>22177.47</v>
      </c>
    </row>
    <row r="1709" spans="1:11">
      <c r="A1709" s="19">
        <v>5</v>
      </c>
      <c r="B1709" s="18">
        <v>100000213191</v>
      </c>
      <c r="C1709" s="19">
        <v>0</v>
      </c>
      <c r="D1709" s="19" t="s">
        <v>97</v>
      </c>
      <c r="E1709" s="17" t="s">
        <v>3413</v>
      </c>
      <c r="F1709" s="20">
        <v>59150</v>
      </c>
      <c r="G1709" s="20">
        <v>-36972.53</v>
      </c>
      <c r="H1709" s="20">
        <v>22177.47</v>
      </c>
    </row>
    <row r="1710" spans="1:11">
      <c r="A1710" s="19">
        <v>6</v>
      </c>
      <c r="B1710" s="18">
        <v>100000213192</v>
      </c>
      <c r="C1710" s="19">
        <v>0</v>
      </c>
      <c r="D1710" s="19" t="s">
        <v>97</v>
      </c>
      <c r="E1710" s="17" t="s">
        <v>3413</v>
      </c>
      <c r="F1710" s="20">
        <v>59150</v>
      </c>
      <c r="G1710" s="20">
        <v>-36972.53</v>
      </c>
      <c r="H1710" s="20">
        <v>22177.47</v>
      </c>
    </row>
    <row r="1711" spans="1:11">
      <c r="A1711" s="19">
        <v>7</v>
      </c>
      <c r="B1711" s="18">
        <v>100000213193</v>
      </c>
      <c r="C1711" s="19">
        <v>0</v>
      </c>
      <c r="D1711" s="19" t="s">
        <v>97</v>
      </c>
      <c r="E1711" s="17" t="s">
        <v>3413</v>
      </c>
      <c r="F1711" s="20">
        <v>59150</v>
      </c>
      <c r="G1711" s="20">
        <v>-36972.53</v>
      </c>
      <c r="H1711" s="20">
        <v>22177.47</v>
      </c>
    </row>
    <row r="1712" spans="1:11">
      <c r="A1712" s="21"/>
      <c r="B1712" s="22" t="s">
        <v>570</v>
      </c>
      <c r="C1712" s="15"/>
      <c r="D1712" s="15"/>
      <c r="E1712" s="21"/>
      <c r="F1712" s="23">
        <f>SUM(F1705:F1711)</f>
        <v>414050</v>
      </c>
      <c r="G1712" s="23">
        <f t="shared" ref="G1712:H1712" si="22">SUM(G1705:G1711)</f>
        <v>-258807.71</v>
      </c>
      <c r="H1712" s="23">
        <f t="shared" si="22"/>
        <v>155242.29</v>
      </c>
      <c r="I1712" s="36"/>
      <c r="J1712" s="36"/>
      <c r="K1712" s="12"/>
    </row>
    <row r="1713" spans="1:11">
      <c r="A1713" s="28"/>
      <c r="B1713" s="25"/>
      <c r="C1713" s="65"/>
      <c r="D1713" s="65"/>
      <c r="E1713" s="28"/>
      <c r="F1713" s="27"/>
      <c r="G1713" s="27"/>
      <c r="H1713" s="27"/>
      <c r="I1713" s="36"/>
      <c r="J1713" s="36"/>
      <c r="K1713" s="12"/>
    </row>
    <row r="1714" spans="1:11">
      <c r="A1714" s="13" t="s">
        <v>576</v>
      </c>
      <c r="B1714" s="13"/>
      <c r="C1714" s="6"/>
      <c r="D1714" s="6"/>
      <c r="E1714" s="12"/>
      <c r="F1714" s="14"/>
      <c r="G1714" s="14"/>
      <c r="H1714" s="14"/>
      <c r="I1714" s="36"/>
      <c r="J1714" s="36"/>
      <c r="K1714" s="12"/>
    </row>
    <row r="1715" spans="1:11">
      <c r="A1715" s="15" t="s">
        <v>273</v>
      </c>
      <c r="B1715" s="16" t="s">
        <v>1</v>
      </c>
      <c r="C1715" s="15" t="s">
        <v>2</v>
      </c>
      <c r="D1715" s="15" t="s">
        <v>274</v>
      </c>
      <c r="E1715" s="15" t="s">
        <v>3</v>
      </c>
      <c r="F1715" s="15" t="s">
        <v>4</v>
      </c>
      <c r="G1715" s="15" t="s">
        <v>307</v>
      </c>
      <c r="H1715" s="15" t="s">
        <v>6</v>
      </c>
      <c r="I1715" s="34"/>
      <c r="J1715" s="34"/>
      <c r="K1715" s="6"/>
    </row>
    <row r="1716" spans="1:11">
      <c r="A1716" s="19">
        <v>1</v>
      </c>
      <c r="B1716" s="18">
        <v>100000008582</v>
      </c>
      <c r="C1716" s="19">
        <v>0</v>
      </c>
      <c r="D1716" s="19" t="s">
        <v>3370</v>
      </c>
      <c r="E1716" s="17" t="s">
        <v>3414</v>
      </c>
      <c r="F1716" s="20">
        <v>9200</v>
      </c>
      <c r="G1716" s="20">
        <v>-9199</v>
      </c>
      <c r="H1716" s="17">
        <v>1</v>
      </c>
    </row>
    <row r="1717" spans="1:11">
      <c r="A1717" s="17"/>
      <c r="B1717" s="22" t="s">
        <v>576</v>
      </c>
      <c r="C1717" s="19"/>
      <c r="D1717" s="19"/>
      <c r="E1717" s="17"/>
      <c r="F1717" s="23">
        <f>F1716</f>
        <v>9200</v>
      </c>
      <c r="G1717" s="23">
        <f t="shared" ref="G1717:H1717" si="23">G1716</f>
        <v>-9199</v>
      </c>
      <c r="H1717" s="23">
        <f t="shared" si="23"/>
        <v>1</v>
      </c>
    </row>
    <row r="1718" spans="1:11" s="8" customFormat="1">
      <c r="A1718" s="43" t="s">
        <v>276</v>
      </c>
      <c r="B1718" s="44"/>
      <c r="C1718" s="44"/>
      <c r="D1718" s="44"/>
      <c r="E1718" s="45"/>
      <c r="F1718" s="7">
        <f>F1717+F1712</f>
        <v>423250</v>
      </c>
      <c r="G1718" s="7">
        <f t="shared" ref="G1718" si="24">G1717+G1712</f>
        <v>-268006.70999999996</v>
      </c>
      <c r="H1718" s="7">
        <f>H1717+H1712</f>
        <v>155243.29</v>
      </c>
      <c r="I1718" s="39"/>
      <c r="J1718" s="40"/>
    </row>
    <row r="1719" spans="1:11">
      <c r="B1719" s="4" t="s">
        <v>582</v>
      </c>
      <c r="F1719" s="5">
        <v>423250</v>
      </c>
      <c r="G1719" s="5">
        <v>-268006.71000000002</v>
      </c>
      <c r="H1719" s="5">
        <v>155243.29</v>
      </c>
    </row>
    <row r="1720" spans="1:11">
      <c r="F1720" s="5"/>
      <c r="G1720" s="5"/>
      <c r="H1720" s="5"/>
    </row>
    <row r="1721" spans="1:11">
      <c r="A1721" s="13" t="s">
        <v>1228</v>
      </c>
      <c r="F1721" s="5"/>
      <c r="G1721" s="5"/>
      <c r="H1721" s="5"/>
    </row>
    <row r="1722" spans="1:11">
      <c r="A1722" s="15" t="s">
        <v>273</v>
      </c>
      <c r="B1722" s="16" t="s">
        <v>1</v>
      </c>
      <c r="C1722" s="15" t="s">
        <v>2</v>
      </c>
      <c r="D1722" s="15" t="s">
        <v>274</v>
      </c>
      <c r="E1722" s="15" t="s">
        <v>3</v>
      </c>
      <c r="F1722" s="15" t="s">
        <v>4</v>
      </c>
      <c r="G1722" s="15" t="s">
        <v>307</v>
      </c>
      <c r="H1722" s="15" t="s">
        <v>6</v>
      </c>
      <c r="I1722" s="34"/>
      <c r="J1722" s="34"/>
      <c r="K1722" s="6"/>
    </row>
    <row r="1723" spans="1:11">
      <c r="A1723" s="19">
        <v>1</v>
      </c>
      <c r="B1723" s="18">
        <v>100000301814</v>
      </c>
      <c r="C1723" s="19">
        <v>0</v>
      </c>
      <c r="D1723" s="19" t="s">
        <v>214</v>
      </c>
      <c r="E1723" s="17" t="s">
        <v>1229</v>
      </c>
      <c r="F1723" s="20">
        <v>95900</v>
      </c>
      <c r="G1723" s="20">
        <v>-50866.22</v>
      </c>
      <c r="H1723" s="20">
        <v>45033.78</v>
      </c>
    </row>
    <row r="1724" spans="1:11">
      <c r="A1724" s="19">
        <v>2</v>
      </c>
      <c r="B1724" s="18">
        <v>100000301815</v>
      </c>
      <c r="C1724" s="19">
        <v>0</v>
      </c>
      <c r="D1724" s="19" t="s">
        <v>214</v>
      </c>
      <c r="E1724" s="17" t="s">
        <v>1229</v>
      </c>
      <c r="F1724" s="20">
        <v>95900</v>
      </c>
      <c r="G1724" s="20">
        <v>-50866.22</v>
      </c>
      <c r="H1724" s="20">
        <v>45033.78</v>
      </c>
    </row>
    <row r="1725" spans="1:11">
      <c r="A1725" s="19">
        <v>3</v>
      </c>
      <c r="B1725" s="18">
        <v>100000301816</v>
      </c>
      <c r="C1725" s="19">
        <v>0</v>
      </c>
      <c r="D1725" s="19" t="s">
        <v>214</v>
      </c>
      <c r="E1725" s="17" t="s">
        <v>1229</v>
      </c>
      <c r="F1725" s="20">
        <v>95900</v>
      </c>
      <c r="G1725" s="20">
        <v>-50866.22</v>
      </c>
      <c r="H1725" s="20">
        <v>45033.78</v>
      </c>
    </row>
    <row r="1726" spans="1:11">
      <c r="A1726" s="19">
        <v>4</v>
      </c>
      <c r="B1726" s="18">
        <v>100000301817</v>
      </c>
      <c r="C1726" s="19">
        <v>0</v>
      </c>
      <c r="D1726" s="19" t="s">
        <v>214</v>
      </c>
      <c r="E1726" s="17" t="s">
        <v>1229</v>
      </c>
      <c r="F1726" s="20">
        <v>95900</v>
      </c>
      <c r="G1726" s="20">
        <v>-50866.22</v>
      </c>
      <c r="H1726" s="20">
        <v>45033.78</v>
      </c>
    </row>
    <row r="1727" spans="1:11">
      <c r="A1727" s="19">
        <v>5</v>
      </c>
      <c r="B1727" s="18">
        <v>100000301818</v>
      </c>
      <c r="C1727" s="19">
        <v>0</v>
      </c>
      <c r="D1727" s="19" t="s">
        <v>214</v>
      </c>
      <c r="E1727" s="17" t="s">
        <v>1229</v>
      </c>
      <c r="F1727" s="20">
        <v>95900</v>
      </c>
      <c r="G1727" s="20">
        <v>-50866.22</v>
      </c>
      <c r="H1727" s="20">
        <v>45033.78</v>
      </c>
    </row>
    <row r="1728" spans="1:11">
      <c r="A1728" s="21"/>
      <c r="B1728" s="22" t="s">
        <v>1228</v>
      </c>
      <c r="C1728" s="15"/>
      <c r="D1728" s="15"/>
      <c r="E1728" s="21"/>
      <c r="F1728" s="23">
        <f>SUM(F1723:F1727)</f>
        <v>479500</v>
      </c>
      <c r="G1728" s="23">
        <f>SUM(G1723:G1727)</f>
        <v>-254331.1</v>
      </c>
      <c r="H1728" s="23">
        <f t="shared" ref="H1728" si="25">SUM(H1723:H1727)</f>
        <v>225168.9</v>
      </c>
      <c r="I1728" s="36"/>
      <c r="J1728" s="36"/>
      <c r="K1728" s="12"/>
    </row>
    <row r="1729" spans="1:11">
      <c r="A1729" s="12"/>
      <c r="B1729" s="13"/>
      <c r="C1729" s="6"/>
      <c r="D1729" s="6"/>
      <c r="E1729" s="12"/>
      <c r="F1729" s="14"/>
      <c r="G1729" s="14"/>
      <c r="H1729" s="14"/>
      <c r="I1729" s="36"/>
      <c r="J1729" s="36"/>
      <c r="K1729" s="12"/>
    </row>
    <row r="1730" spans="1:11">
      <c r="A1730" s="13" t="s">
        <v>1228</v>
      </c>
      <c r="B1730" s="13"/>
      <c r="C1730" s="6"/>
      <c r="D1730" s="6"/>
      <c r="E1730" s="12"/>
      <c r="F1730" s="14"/>
      <c r="G1730" s="14"/>
      <c r="H1730" s="14"/>
      <c r="I1730" s="36"/>
      <c r="J1730" s="36"/>
      <c r="K1730" s="12"/>
    </row>
    <row r="1731" spans="1:11">
      <c r="A1731" s="15" t="s">
        <v>273</v>
      </c>
      <c r="B1731" s="16" t="s">
        <v>1</v>
      </c>
      <c r="C1731" s="15" t="s">
        <v>2</v>
      </c>
      <c r="D1731" s="15" t="s">
        <v>274</v>
      </c>
      <c r="E1731" s="15" t="s">
        <v>3</v>
      </c>
      <c r="F1731" s="15" t="s">
        <v>4</v>
      </c>
      <c r="G1731" s="15" t="s">
        <v>307</v>
      </c>
      <c r="H1731" s="15" t="s">
        <v>6</v>
      </c>
      <c r="I1731" s="34"/>
      <c r="J1731" s="34"/>
      <c r="K1731" s="6"/>
    </row>
    <row r="1732" spans="1:11">
      <c r="A1732" s="19">
        <v>1</v>
      </c>
      <c r="B1732" s="18">
        <v>100000008521</v>
      </c>
      <c r="C1732" s="19">
        <v>0</v>
      </c>
      <c r="D1732" s="19" t="s">
        <v>3366</v>
      </c>
      <c r="E1732" s="17" t="s">
        <v>3415</v>
      </c>
      <c r="F1732" s="20">
        <v>64100</v>
      </c>
      <c r="G1732" s="20">
        <v>-64099</v>
      </c>
      <c r="H1732" s="17">
        <v>1</v>
      </c>
    </row>
    <row r="1733" spans="1:11">
      <c r="A1733" s="19">
        <v>2</v>
      </c>
      <c r="B1733" s="18">
        <v>100000008523</v>
      </c>
      <c r="C1733" s="19">
        <v>0</v>
      </c>
      <c r="D1733" s="19" t="s">
        <v>3416</v>
      </c>
      <c r="E1733" s="17" t="s">
        <v>3417</v>
      </c>
      <c r="F1733" s="20">
        <v>341600</v>
      </c>
      <c r="G1733" s="20">
        <v>-341599</v>
      </c>
      <c r="H1733" s="17">
        <v>1</v>
      </c>
    </row>
    <row r="1734" spans="1:11">
      <c r="A1734" s="19">
        <v>3</v>
      </c>
      <c r="B1734" s="18">
        <v>100000008525</v>
      </c>
      <c r="C1734" s="19">
        <v>0</v>
      </c>
      <c r="D1734" s="19" t="s">
        <v>3368</v>
      </c>
      <c r="E1734" s="17" t="s">
        <v>3418</v>
      </c>
      <c r="F1734" s="20">
        <v>5000</v>
      </c>
      <c r="G1734" s="20">
        <v>-4999</v>
      </c>
      <c r="H1734" s="17">
        <v>1</v>
      </c>
    </row>
    <row r="1735" spans="1:11">
      <c r="A1735" s="19">
        <v>4</v>
      </c>
      <c r="B1735" s="18">
        <v>100000008527</v>
      </c>
      <c r="C1735" s="19">
        <v>0</v>
      </c>
      <c r="D1735" s="19" t="s">
        <v>3419</v>
      </c>
      <c r="E1735" s="17" t="s">
        <v>3420</v>
      </c>
      <c r="F1735" s="20">
        <v>214000</v>
      </c>
      <c r="G1735" s="20">
        <v>-213999</v>
      </c>
      <c r="H1735" s="17">
        <v>1</v>
      </c>
    </row>
    <row r="1736" spans="1:11">
      <c r="A1736" s="19">
        <v>5</v>
      </c>
      <c r="B1736" s="18">
        <v>100000008529</v>
      </c>
      <c r="C1736" s="19">
        <v>0</v>
      </c>
      <c r="D1736" s="19" t="s">
        <v>3419</v>
      </c>
      <c r="E1736" s="17" t="s">
        <v>3421</v>
      </c>
      <c r="F1736" s="20">
        <v>111280</v>
      </c>
      <c r="G1736" s="20">
        <v>-111279</v>
      </c>
      <c r="H1736" s="17">
        <v>1</v>
      </c>
    </row>
    <row r="1737" spans="1:11">
      <c r="A1737" s="19">
        <v>6</v>
      </c>
      <c r="B1737" s="18">
        <v>100000008533</v>
      </c>
      <c r="C1737" s="19">
        <v>0</v>
      </c>
      <c r="D1737" s="19" t="s">
        <v>3419</v>
      </c>
      <c r="E1737" s="17" t="s">
        <v>3421</v>
      </c>
      <c r="F1737" s="20">
        <v>42800</v>
      </c>
      <c r="G1737" s="20">
        <v>-42799</v>
      </c>
      <c r="H1737" s="17">
        <v>1</v>
      </c>
    </row>
    <row r="1738" spans="1:11">
      <c r="A1738" s="19">
        <v>7</v>
      </c>
      <c r="B1738" s="18">
        <v>100000008535</v>
      </c>
      <c r="C1738" s="19">
        <v>0</v>
      </c>
      <c r="D1738" s="19" t="s">
        <v>3422</v>
      </c>
      <c r="E1738" s="17" t="s">
        <v>3423</v>
      </c>
      <c r="F1738" s="20">
        <v>252520</v>
      </c>
      <c r="G1738" s="20">
        <v>-252519</v>
      </c>
      <c r="H1738" s="17">
        <v>1</v>
      </c>
    </row>
    <row r="1739" spans="1:11">
      <c r="A1739" s="19">
        <v>8</v>
      </c>
      <c r="B1739" s="18">
        <v>100000008537</v>
      </c>
      <c r="C1739" s="19">
        <v>0</v>
      </c>
      <c r="D1739" s="19" t="s">
        <v>3424</v>
      </c>
      <c r="E1739" s="17" t="s">
        <v>3423</v>
      </c>
      <c r="F1739" s="20">
        <v>126260</v>
      </c>
      <c r="G1739" s="20">
        <v>-126259</v>
      </c>
      <c r="H1739" s="17">
        <v>1</v>
      </c>
    </row>
    <row r="1740" spans="1:11">
      <c r="A1740" s="19">
        <v>9</v>
      </c>
      <c r="B1740" s="18">
        <v>100000028763</v>
      </c>
      <c r="C1740" s="19">
        <v>0</v>
      </c>
      <c r="D1740" s="19" t="s">
        <v>3425</v>
      </c>
      <c r="E1740" s="17" t="s">
        <v>1232</v>
      </c>
      <c r="F1740" s="20">
        <v>49000</v>
      </c>
      <c r="G1740" s="20">
        <v>-48999</v>
      </c>
      <c r="H1740" s="17">
        <v>1</v>
      </c>
    </row>
    <row r="1741" spans="1:11">
      <c r="A1741" s="19">
        <v>10</v>
      </c>
      <c r="B1741" s="18">
        <v>100000028764</v>
      </c>
      <c r="C1741" s="19">
        <v>0</v>
      </c>
      <c r="D1741" s="19" t="s">
        <v>3425</v>
      </c>
      <c r="E1741" s="17" t="s">
        <v>1232</v>
      </c>
      <c r="F1741" s="20">
        <v>49000</v>
      </c>
      <c r="G1741" s="20">
        <v>-48999</v>
      </c>
      <c r="H1741" s="17">
        <v>1</v>
      </c>
    </row>
    <row r="1742" spans="1:11">
      <c r="A1742" s="19">
        <v>11</v>
      </c>
      <c r="B1742" s="18">
        <v>100000028765</v>
      </c>
      <c r="C1742" s="19">
        <v>0</v>
      </c>
      <c r="D1742" s="19" t="s">
        <v>3425</v>
      </c>
      <c r="E1742" s="17" t="s">
        <v>1232</v>
      </c>
      <c r="F1742" s="20">
        <v>49000</v>
      </c>
      <c r="G1742" s="20">
        <v>-48999</v>
      </c>
      <c r="H1742" s="17">
        <v>1</v>
      </c>
    </row>
    <row r="1743" spans="1:11">
      <c r="A1743" s="19">
        <v>12</v>
      </c>
      <c r="B1743" s="18">
        <v>100000028766</v>
      </c>
      <c r="C1743" s="19">
        <v>0</v>
      </c>
      <c r="D1743" s="19" t="s">
        <v>3425</v>
      </c>
      <c r="E1743" s="17" t="s">
        <v>1232</v>
      </c>
      <c r="F1743" s="20">
        <v>49000</v>
      </c>
      <c r="G1743" s="20">
        <v>-48999</v>
      </c>
      <c r="H1743" s="17">
        <v>1</v>
      </c>
    </row>
    <row r="1744" spans="1:11">
      <c r="A1744" s="19">
        <v>13</v>
      </c>
      <c r="B1744" s="18">
        <v>100000028767</v>
      </c>
      <c r="C1744" s="19">
        <v>0</v>
      </c>
      <c r="D1744" s="19" t="s">
        <v>3425</v>
      </c>
      <c r="E1744" s="17" t="s">
        <v>1232</v>
      </c>
      <c r="F1744" s="20">
        <v>49000</v>
      </c>
      <c r="G1744" s="20">
        <v>-48999</v>
      </c>
      <c r="H1744" s="17">
        <v>1</v>
      </c>
    </row>
    <row r="1745" spans="1:11">
      <c r="A1745" s="19">
        <v>14</v>
      </c>
      <c r="B1745" s="18">
        <v>100000081245</v>
      </c>
      <c r="C1745" s="19">
        <v>0</v>
      </c>
      <c r="D1745" s="19" t="s">
        <v>2413</v>
      </c>
      <c r="E1745" s="17" t="s">
        <v>3426</v>
      </c>
      <c r="F1745" s="20">
        <v>51895</v>
      </c>
      <c r="G1745" s="20">
        <v>-51894</v>
      </c>
      <c r="H1745" s="17">
        <v>1</v>
      </c>
    </row>
    <row r="1746" spans="1:11">
      <c r="A1746" s="19">
        <v>15</v>
      </c>
      <c r="B1746" s="18">
        <v>100000081471</v>
      </c>
      <c r="C1746" s="19">
        <v>0</v>
      </c>
      <c r="D1746" s="19" t="s">
        <v>2415</v>
      </c>
      <c r="E1746" s="17" t="s">
        <v>3427</v>
      </c>
      <c r="F1746" s="20">
        <v>12947</v>
      </c>
      <c r="G1746" s="20">
        <v>-12946</v>
      </c>
      <c r="H1746" s="17">
        <v>1</v>
      </c>
    </row>
    <row r="1747" spans="1:11">
      <c r="A1747" s="19">
        <v>16</v>
      </c>
      <c r="B1747" s="18">
        <v>100000081472</v>
      </c>
      <c r="C1747" s="19">
        <v>0</v>
      </c>
      <c r="D1747" s="19" t="s">
        <v>2415</v>
      </c>
      <c r="E1747" s="17" t="s">
        <v>3428</v>
      </c>
      <c r="F1747" s="20">
        <v>12947</v>
      </c>
      <c r="G1747" s="20">
        <v>-12946</v>
      </c>
      <c r="H1747" s="17">
        <v>1</v>
      </c>
    </row>
    <row r="1748" spans="1:11">
      <c r="A1748" s="19">
        <v>17</v>
      </c>
      <c r="B1748" s="18">
        <v>100000081473</v>
      </c>
      <c r="C1748" s="19">
        <v>0</v>
      </c>
      <c r="D1748" s="19" t="s">
        <v>2415</v>
      </c>
      <c r="E1748" s="17" t="s">
        <v>3429</v>
      </c>
      <c r="F1748" s="20">
        <v>12947</v>
      </c>
      <c r="G1748" s="20">
        <v>-12946</v>
      </c>
      <c r="H1748" s="17">
        <v>1</v>
      </c>
    </row>
    <row r="1749" spans="1:11">
      <c r="A1749" s="19">
        <v>18</v>
      </c>
      <c r="B1749" s="18">
        <v>100000081474</v>
      </c>
      <c r="C1749" s="19">
        <v>0</v>
      </c>
      <c r="D1749" s="19" t="s">
        <v>2415</v>
      </c>
      <c r="E1749" s="17" t="s">
        <v>3430</v>
      </c>
      <c r="F1749" s="20">
        <v>12947</v>
      </c>
      <c r="G1749" s="20">
        <v>-12946</v>
      </c>
      <c r="H1749" s="17">
        <v>1</v>
      </c>
    </row>
    <row r="1750" spans="1:11">
      <c r="A1750" s="19">
        <v>19</v>
      </c>
      <c r="B1750" s="18">
        <v>100000081475</v>
      </c>
      <c r="C1750" s="19">
        <v>0</v>
      </c>
      <c r="D1750" s="19" t="s">
        <v>2415</v>
      </c>
      <c r="E1750" s="17" t="s">
        <v>3431</v>
      </c>
      <c r="F1750" s="20">
        <v>12947</v>
      </c>
      <c r="G1750" s="20">
        <v>-12946</v>
      </c>
      <c r="H1750" s="17">
        <v>1</v>
      </c>
    </row>
    <row r="1751" spans="1:11">
      <c r="A1751" s="19">
        <v>20</v>
      </c>
      <c r="B1751" s="18">
        <v>100000081476</v>
      </c>
      <c r="C1751" s="19">
        <v>0</v>
      </c>
      <c r="D1751" s="19" t="s">
        <v>2415</v>
      </c>
      <c r="E1751" s="17" t="s">
        <v>3432</v>
      </c>
      <c r="F1751" s="20">
        <v>12947</v>
      </c>
      <c r="G1751" s="20">
        <v>-12946</v>
      </c>
      <c r="H1751" s="17">
        <v>1</v>
      </c>
    </row>
    <row r="1752" spans="1:11">
      <c r="A1752" s="19">
        <v>21</v>
      </c>
      <c r="B1752" s="18">
        <v>100000081477</v>
      </c>
      <c r="C1752" s="19">
        <v>0</v>
      </c>
      <c r="D1752" s="19" t="s">
        <v>2415</v>
      </c>
      <c r="E1752" s="17" t="s">
        <v>3433</v>
      </c>
      <c r="F1752" s="20">
        <v>12947</v>
      </c>
      <c r="G1752" s="20">
        <v>-12946</v>
      </c>
      <c r="H1752" s="17">
        <v>1</v>
      </c>
    </row>
    <row r="1753" spans="1:11">
      <c r="A1753" s="19">
        <v>22</v>
      </c>
      <c r="B1753" s="18">
        <v>100000081478</v>
      </c>
      <c r="C1753" s="19">
        <v>0</v>
      </c>
      <c r="D1753" s="19" t="s">
        <v>2415</v>
      </c>
      <c r="E1753" s="17" t="s">
        <v>3434</v>
      </c>
      <c r="F1753" s="20">
        <v>12947</v>
      </c>
      <c r="G1753" s="20">
        <v>-12946</v>
      </c>
      <c r="H1753" s="17">
        <v>1</v>
      </c>
    </row>
    <row r="1754" spans="1:11">
      <c r="A1754" s="19"/>
      <c r="B1754" s="22" t="s">
        <v>1228</v>
      </c>
      <c r="C1754" s="19"/>
      <c r="D1754" s="19"/>
      <c r="E1754" s="17"/>
      <c r="F1754" s="23">
        <f>SUM(F1732:F1753)</f>
        <v>1558031</v>
      </c>
      <c r="G1754" s="23">
        <f t="shared" ref="G1754:H1754" si="26">SUM(G1732:G1753)</f>
        <v>-1558009</v>
      </c>
      <c r="H1754" s="23">
        <f t="shared" si="26"/>
        <v>22</v>
      </c>
    </row>
    <row r="1755" spans="1:11" s="8" customFormat="1">
      <c r="A1755" s="43" t="s">
        <v>276</v>
      </c>
      <c r="B1755" s="44"/>
      <c r="C1755" s="44"/>
      <c r="D1755" s="44"/>
      <c r="E1755" s="45"/>
      <c r="F1755" s="7">
        <f>F1754+F1728</f>
        <v>2037531</v>
      </c>
      <c r="G1755" s="7">
        <f t="shared" ref="G1755:H1755" si="27">G1754+G1728</f>
        <v>-1812340.1</v>
      </c>
      <c r="H1755" s="7">
        <f t="shared" si="27"/>
        <v>225190.9</v>
      </c>
      <c r="I1755" s="39"/>
      <c r="J1755" s="40"/>
    </row>
    <row r="1756" spans="1:11">
      <c r="B1756" s="4" t="s">
        <v>1235</v>
      </c>
      <c r="F1756" s="5">
        <v>2037531</v>
      </c>
      <c r="G1756" s="5">
        <v>-1812340.1</v>
      </c>
      <c r="H1756" s="5">
        <v>225190.9</v>
      </c>
    </row>
    <row r="1757" spans="1:11">
      <c r="F1757" s="5"/>
      <c r="G1757" s="5"/>
      <c r="H1757" s="5"/>
    </row>
    <row r="1758" spans="1:11">
      <c r="A1758" s="13" t="s">
        <v>224</v>
      </c>
      <c r="F1758" s="5"/>
      <c r="G1758" s="5"/>
      <c r="H1758" s="5"/>
    </row>
    <row r="1759" spans="1:11">
      <c r="A1759" s="15" t="s">
        <v>273</v>
      </c>
      <c r="B1759" s="16" t="s">
        <v>1</v>
      </c>
      <c r="C1759" s="15" t="s">
        <v>2</v>
      </c>
      <c r="D1759" s="15" t="s">
        <v>274</v>
      </c>
      <c r="E1759" s="15" t="s">
        <v>3</v>
      </c>
      <c r="F1759" s="15" t="s">
        <v>4</v>
      </c>
      <c r="G1759" s="15" t="s">
        <v>307</v>
      </c>
      <c r="H1759" s="15" t="s">
        <v>6</v>
      </c>
      <c r="I1759" s="34"/>
      <c r="J1759" s="34"/>
      <c r="K1759" s="6"/>
    </row>
    <row r="1760" spans="1:11">
      <c r="A1760" s="19">
        <v>1</v>
      </c>
      <c r="B1760" s="18">
        <v>100000230338</v>
      </c>
      <c r="C1760" s="19">
        <v>0</v>
      </c>
      <c r="D1760" s="19" t="s">
        <v>2597</v>
      </c>
      <c r="E1760" s="17" t="s">
        <v>3435</v>
      </c>
      <c r="F1760" s="20">
        <v>22900</v>
      </c>
      <c r="G1760" s="20">
        <v>-17313.34</v>
      </c>
      <c r="H1760" s="20">
        <v>5586.66</v>
      </c>
    </row>
    <row r="1761" spans="1:8">
      <c r="A1761" s="19">
        <v>2</v>
      </c>
      <c r="B1761" s="18">
        <v>100000258333</v>
      </c>
      <c r="C1761" s="19">
        <v>0</v>
      </c>
      <c r="D1761" s="19" t="s">
        <v>702</v>
      </c>
      <c r="E1761" s="17" t="s">
        <v>584</v>
      </c>
      <c r="F1761" s="20">
        <v>129500</v>
      </c>
      <c r="G1761" s="20">
        <v>-125773.88</v>
      </c>
      <c r="H1761" s="20">
        <v>3726.12</v>
      </c>
    </row>
    <row r="1762" spans="1:8">
      <c r="A1762" s="19">
        <v>3</v>
      </c>
      <c r="B1762" s="18">
        <v>100000263086</v>
      </c>
      <c r="C1762" s="19">
        <v>0</v>
      </c>
      <c r="D1762" s="19" t="s">
        <v>10</v>
      </c>
      <c r="E1762" s="17" t="s">
        <v>212</v>
      </c>
      <c r="F1762" s="20">
        <v>21960</v>
      </c>
      <c r="G1762" s="20">
        <v>-20717.689999999999</v>
      </c>
      <c r="H1762" s="20">
        <v>1242.31</v>
      </c>
    </row>
    <row r="1763" spans="1:8">
      <c r="A1763" s="19">
        <v>4</v>
      </c>
      <c r="B1763" s="18">
        <v>100000263087</v>
      </c>
      <c r="C1763" s="19">
        <v>0</v>
      </c>
      <c r="D1763" s="19" t="s">
        <v>10</v>
      </c>
      <c r="E1763" s="17" t="s">
        <v>212</v>
      </c>
      <c r="F1763" s="20">
        <v>21960</v>
      </c>
      <c r="G1763" s="20">
        <v>-20717.689999999999</v>
      </c>
      <c r="H1763" s="20">
        <v>1242.31</v>
      </c>
    </row>
    <row r="1764" spans="1:8">
      <c r="A1764" s="19">
        <v>5</v>
      </c>
      <c r="B1764" s="18">
        <v>100000263088</v>
      </c>
      <c r="C1764" s="19">
        <v>0</v>
      </c>
      <c r="D1764" s="19" t="s">
        <v>10</v>
      </c>
      <c r="E1764" s="17" t="s">
        <v>212</v>
      </c>
      <c r="F1764" s="20">
        <v>21960</v>
      </c>
      <c r="G1764" s="20">
        <v>-20717.689999999999</v>
      </c>
      <c r="H1764" s="20">
        <v>1242.31</v>
      </c>
    </row>
    <row r="1765" spans="1:8">
      <c r="A1765" s="19">
        <v>6</v>
      </c>
      <c r="B1765" s="18">
        <v>100000263089</v>
      </c>
      <c r="C1765" s="19">
        <v>0</v>
      </c>
      <c r="D1765" s="19" t="s">
        <v>10</v>
      </c>
      <c r="E1765" s="17" t="s">
        <v>212</v>
      </c>
      <c r="F1765" s="20">
        <v>21960</v>
      </c>
      <c r="G1765" s="20">
        <v>-20717.689999999999</v>
      </c>
      <c r="H1765" s="20">
        <v>1242.31</v>
      </c>
    </row>
    <row r="1766" spans="1:8">
      <c r="A1766" s="19">
        <v>7</v>
      </c>
      <c r="B1766" s="18">
        <v>100000263143</v>
      </c>
      <c r="C1766" s="19">
        <v>0</v>
      </c>
      <c r="D1766" s="19" t="s">
        <v>10</v>
      </c>
      <c r="E1766" s="17" t="s">
        <v>213</v>
      </c>
      <c r="F1766" s="20">
        <v>7805</v>
      </c>
      <c r="G1766" s="20">
        <v>-7363.46</v>
      </c>
      <c r="H1766" s="17">
        <v>441.54</v>
      </c>
    </row>
    <row r="1767" spans="1:8">
      <c r="A1767" s="19">
        <v>8</v>
      </c>
      <c r="B1767" s="18">
        <v>100000263144</v>
      </c>
      <c r="C1767" s="19">
        <v>0</v>
      </c>
      <c r="D1767" s="19" t="s">
        <v>10</v>
      </c>
      <c r="E1767" s="17" t="s">
        <v>213</v>
      </c>
      <c r="F1767" s="20">
        <v>7805</v>
      </c>
      <c r="G1767" s="20">
        <v>-7363.46</v>
      </c>
      <c r="H1767" s="17">
        <v>441.54</v>
      </c>
    </row>
    <row r="1768" spans="1:8">
      <c r="A1768" s="19">
        <v>9</v>
      </c>
      <c r="B1768" s="18">
        <v>100000263145</v>
      </c>
      <c r="C1768" s="19">
        <v>0</v>
      </c>
      <c r="D1768" s="19" t="s">
        <v>10</v>
      </c>
      <c r="E1768" s="17" t="s">
        <v>213</v>
      </c>
      <c r="F1768" s="20">
        <v>7805</v>
      </c>
      <c r="G1768" s="20">
        <v>-7363.46</v>
      </c>
      <c r="H1768" s="17">
        <v>441.54</v>
      </c>
    </row>
    <row r="1769" spans="1:8">
      <c r="A1769" s="19">
        <v>10</v>
      </c>
      <c r="B1769" s="18">
        <v>100000263146</v>
      </c>
      <c r="C1769" s="19">
        <v>0</v>
      </c>
      <c r="D1769" s="19" t="s">
        <v>10</v>
      </c>
      <c r="E1769" s="17" t="s">
        <v>213</v>
      </c>
      <c r="F1769" s="20">
        <v>7805</v>
      </c>
      <c r="G1769" s="20">
        <v>-7363.46</v>
      </c>
      <c r="H1769" s="17">
        <v>441.54</v>
      </c>
    </row>
    <row r="1770" spans="1:8">
      <c r="A1770" s="19">
        <v>11</v>
      </c>
      <c r="B1770" s="18">
        <v>100000293275</v>
      </c>
      <c r="C1770" s="19">
        <v>0</v>
      </c>
      <c r="D1770" s="19" t="s">
        <v>1236</v>
      </c>
      <c r="E1770" s="17" t="s">
        <v>1237</v>
      </c>
      <c r="F1770" s="20">
        <v>12918.19</v>
      </c>
      <c r="G1770" s="20">
        <v>-11838.11</v>
      </c>
      <c r="H1770" s="20">
        <v>1080.08</v>
      </c>
    </row>
    <row r="1771" spans="1:8">
      <c r="A1771" s="19">
        <v>12</v>
      </c>
      <c r="B1771" s="18">
        <v>100000301599</v>
      </c>
      <c r="C1771" s="19">
        <v>0</v>
      </c>
      <c r="D1771" s="19" t="s">
        <v>214</v>
      </c>
      <c r="E1771" s="17" t="s">
        <v>215</v>
      </c>
      <c r="F1771" s="20">
        <v>24154.82</v>
      </c>
      <c r="G1771" s="20">
        <v>-20157.650000000001</v>
      </c>
      <c r="H1771" s="20">
        <v>3997.17</v>
      </c>
    </row>
    <row r="1772" spans="1:8">
      <c r="A1772" s="19">
        <v>13</v>
      </c>
      <c r="B1772" s="18">
        <v>100000301600</v>
      </c>
      <c r="C1772" s="19">
        <v>0</v>
      </c>
      <c r="D1772" s="19" t="s">
        <v>214</v>
      </c>
      <c r="E1772" s="17" t="s">
        <v>215</v>
      </c>
      <c r="F1772" s="20">
        <v>24154.82</v>
      </c>
      <c r="G1772" s="20">
        <v>-20157.650000000001</v>
      </c>
      <c r="H1772" s="20">
        <v>3997.17</v>
      </c>
    </row>
    <row r="1773" spans="1:8">
      <c r="A1773" s="19">
        <v>14</v>
      </c>
      <c r="B1773" s="18">
        <v>100000301601</v>
      </c>
      <c r="C1773" s="19">
        <v>0</v>
      </c>
      <c r="D1773" s="19" t="s">
        <v>214</v>
      </c>
      <c r="E1773" s="17" t="s">
        <v>215</v>
      </c>
      <c r="F1773" s="20">
        <v>24154.82</v>
      </c>
      <c r="G1773" s="20">
        <v>-20157.650000000001</v>
      </c>
      <c r="H1773" s="20">
        <v>3997.17</v>
      </c>
    </row>
    <row r="1774" spans="1:8">
      <c r="A1774" s="19">
        <v>15</v>
      </c>
      <c r="B1774" s="18">
        <v>100000301602</v>
      </c>
      <c r="C1774" s="19">
        <v>0</v>
      </c>
      <c r="D1774" s="19" t="s">
        <v>214</v>
      </c>
      <c r="E1774" s="17" t="s">
        <v>215</v>
      </c>
      <c r="F1774" s="20">
        <v>24154.82</v>
      </c>
      <c r="G1774" s="20">
        <v>-20157.650000000001</v>
      </c>
      <c r="H1774" s="20">
        <v>3997.17</v>
      </c>
    </row>
    <row r="1775" spans="1:8">
      <c r="A1775" s="19">
        <v>16</v>
      </c>
      <c r="B1775" s="18">
        <v>100000301603</v>
      </c>
      <c r="C1775" s="19">
        <v>0</v>
      </c>
      <c r="D1775" s="19" t="s">
        <v>214</v>
      </c>
      <c r="E1775" s="17" t="s">
        <v>215</v>
      </c>
      <c r="F1775" s="20">
        <v>24154.82</v>
      </c>
      <c r="G1775" s="20">
        <v>-20157.650000000001</v>
      </c>
      <c r="H1775" s="20">
        <v>3997.17</v>
      </c>
    </row>
    <row r="1776" spans="1:8">
      <c r="A1776" s="19">
        <v>17</v>
      </c>
      <c r="B1776" s="18">
        <v>100000301604</v>
      </c>
      <c r="C1776" s="19">
        <v>0</v>
      </c>
      <c r="D1776" s="19" t="s">
        <v>214</v>
      </c>
      <c r="E1776" s="17" t="s">
        <v>215</v>
      </c>
      <c r="F1776" s="20">
        <v>24154.82</v>
      </c>
      <c r="G1776" s="20">
        <v>-20157.650000000001</v>
      </c>
      <c r="H1776" s="20">
        <v>3997.17</v>
      </c>
    </row>
    <row r="1777" spans="1:8">
      <c r="A1777" s="19">
        <v>18</v>
      </c>
      <c r="B1777" s="18">
        <v>100000301605</v>
      </c>
      <c r="C1777" s="19">
        <v>0</v>
      </c>
      <c r="D1777" s="19" t="s">
        <v>214</v>
      </c>
      <c r="E1777" s="17" t="s">
        <v>215</v>
      </c>
      <c r="F1777" s="20">
        <v>24154.82</v>
      </c>
      <c r="G1777" s="20">
        <v>-20157.650000000001</v>
      </c>
      <c r="H1777" s="20">
        <v>3997.17</v>
      </c>
    </row>
    <row r="1778" spans="1:8">
      <c r="A1778" s="19">
        <v>19</v>
      </c>
      <c r="B1778" s="18">
        <v>100000301606</v>
      </c>
      <c r="C1778" s="19">
        <v>0</v>
      </c>
      <c r="D1778" s="19" t="s">
        <v>214</v>
      </c>
      <c r="E1778" s="17" t="s">
        <v>215</v>
      </c>
      <c r="F1778" s="20">
        <v>24154.82</v>
      </c>
      <c r="G1778" s="20">
        <v>-20157.650000000001</v>
      </c>
      <c r="H1778" s="20">
        <v>3997.17</v>
      </c>
    </row>
    <row r="1779" spans="1:8">
      <c r="A1779" s="19">
        <v>20</v>
      </c>
      <c r="B1779" s="18">
        <v>100000301607</v>
      </c>
      <c r="C1779" s="19">
        <v>0</v>
      </c>
      <c r="D1779" s="19" t="s">
        <v>214</v>
      </c>
      <c r="E1779" s="17" t="s">
        <v>215</v>
      </c>
      <c r="F1779" s="20">
        <v>24154.82</v>
      </c>
      <c r="G1779" s="20">
        <v>-20157.650000000001</v>
      </c>
      <c r="H1779" s="20">
        <v>3997.17</v>
      </c>
    </row>
    <row r="1780" spans="1:8">
      <c r="A1780" s="19">
        <v>21</v>
      </c>
      <c r="B1780" s="18">
        <v>100000301608</v>
      </c>
      <c r="C1780" s="19">
        <v>0</v>
      </c>
      <c r="D1780" s="19" t="s">
        <v>214</v>
      </c>
      <c r="E1780" s="17" t="s">
        <v>215</v>
      </c>
      <c r="F1780" s="20">
        <v>24154.82</v>
      </c>
      <c r="G1780" s="20">
        <v>-20157.650000000001</v>
      </c>
      <c r="H1780" s="20">
        <v>3997.17</v>
      </c>
    </row>
    <row r="1781" spans="1:8">
      <c r="A1781" s="19">
        <v>22</v>
      </c>
      <c r="B1781" s="18">
        <v>100000301609</v>
      </c>
      <c r="C1781" s="19">
        <v>0</v>
      </c>
      <c r="D1781" s="19" t="s">
        <v>214</v>
      </c>
      <c r="E1781" s="17" t="s">
        <v>215</v>
      </c>
      <c r="F1781" s="20">
        <v>24154.82</v>
      </c>
      <c r="G1781" s="20">
        <v>-20157.650000000001</v>
      </c>
      <c r="H1781" s="20">
        <v>3997.17</v>
      </c>
    </row>
    <row r="1782" spans="1:8">
      <c r="A1782" s="19">
        <v>23</v>
      </c>
      <c r="B1782" s="18">
        <v>100000301610</v>
      </c>
      <c r="C1782" s="19">
        <v>0</v>
      </c>
      <c r="D1782" s="19" t="s">
        <v>214</v>
      </c>
      <c r="E1782" s="17" t="s">
        <v>215</v>
      </c>
      <c r="F1782" s="20">
        <v>24154.82</v>
      </c>
      <c r="G1782" s="20">
        <v>-20157.650000000001</v>
      </c>
      <c r="H1782" s="20">
        <v>3997.17</v>
      </c>
    </row>
    <row r="1783" spans="1:8">
      <c r="A1783" s="19">
        <v>24</v>
      </c>
      <c r="B1783" s="18">
        <v>100000301611</v>
      </c>
      <c r="C1783" s="19">
        <v>0</v>
      </c>
      <c r="D1783" s="19" t="s">
        <v>214</v>
      </c>
      <c r="E1783" s="17" t="s">
        <v>215</v>
      </c>
      <c r="F1783" s="20">
        <v>24154.82</v>
      </c>
      <c r="G1783" s="20">
        <v>-20157.650000000001</v>
      </c>
      <c r="H1783" s="20">
        <v>3997.17</v>
      </c>
    </row>
    <row r="1784" spans="1:8">
      <c r="A1784" s="19">
        <v>25</v>
      </c>
      <c r="B1784" s="18">
        <v>100000301612</v>
      </c>
      <c r="C1784" s="19">
        <v>0</v>
      </c>
      <c r="D1784" s="19" t="s">
        <v>214</v>
      </c>
      <c r="E1784" s="17" t="s">
        <v>215</v>
      </c>
      <c r="F1784" s="20">
        <v>24154.82</v>
      </c>
      <c r="G1784" s="20">
        <v>-20157.650000000001</v>
      </c>
      <c r="H1784" s="20">
        <v>3997.17</v>
      </c>
    </row>
    <row r="1785" spans="1:8">
      <c r="A1785" s="19">
        <v>26</v>
      </c>
      <c r="B1785" s="18">
        <v>100000301613</v>
      </c>
      <c r="C1785" s="19">
        <v>0</v>
      </c>
      <c r="D1785" s="19" t="s">
        <v>214</v>
      </c>
      <c r="E1785" s="17" t="s">
        <v>215</v>
      </c>
      <c r="F1785" s="20">
        <v>24154.82</v>
      </c>
      <c r="G1785" s="20">
        <v>-20157.650000000001</v>
      </c>
      <c r="H1785" s="20">
        <v>3997.17</v>
      </c>
    </row>
    <row r="1786" spans="1:8">
      <c r="A1786" s="19">
        <v>27</v>
      </c>
      <c r="B1786" s="18">
        <v>100000301614</v>
      </c>
      <c r="C1786" s="19">
        <v>0</v>
      </c>
      <c r="D1786" s="19" t="s">
        <v>214</v>
      </c>
      <c r="E1786" s="17" t="s">
        <v>215</v>
      </c>
      <c r="F1786" s="20">
        <v>24154.82</v>
      </c>
      <c r="G1786" s="20">
        <v>-20157.650000000001</v>
      </c>
      <c r="H1786" s="20">
        <v>3997.17</v>
      </c>
    </row>
    <row r="1787" spans="1:8">
      <c r="A1787" s="19">
        <v>28</v>
      </c>
      <c r="B1787" s="18">
        <v>100000301615</v>
      </c>
      <c r="C1787" s="19">
        <v>0</v>
      </c>
      <c r="D1787" s="19" t="s">
        <v>214</v>
      </c>
      <c r="E1787" s="17" t="s">
        <v>215</v>
      </c>
      <c r="F1787" s="20">
        <v>24154.82</v>
      </c>
      <c r="G1787" s="20">
        <v>-20157.650000000001</v>
      </c>
      <c r="H1787" s="20">
        <v>3997.17</v>
      </c>
    </row>
    <row r="1788" spans="1:8">
      <c r="A1788" s="19">
        <v>29</v>
      </c>
      <c r="B1788" s="18">
        <v>100000301616</v>
      </c>
      <c r="C1788" s="19">
        <v>0</v>
      </c>
      <c r="D1788" s="19" t="s">
        <v>214</v>
      </c>
      <c r="E1788" s="17" t="s">
        <v>215</v>
      </c>
      <c r="F1788" s="20">
        <v>24154.82</v>
      </c>
      <c r="G1788" s="20">
        <v>-20157.650000000001</v>
      </c>
      <c r="H1788" s="20">
        <v>3997.17</v>
      </c>
    </row>
    <row r="1789" spans="1:8">
      <c r="A1789" s="19">
        <v>30</v>
      </c>
      <c r="B1789" s="18">
        <v>100000301617</v>
      </c>
      <c r="C1789" s="19">
        <v>0</v>
      </c>
      <c r="D1789" s="19" t="s">
        <v>214</v>
      </c>
      <c r="E1789" s="17" t="s">
        <v>215</v>
      </c>
      <c r="F1789" s="20">
        <v>24154.82</v>
      </c>
      <c r="G1789" s="20">
        <v>-20157.650000000001</v>
      </c>
      <c r="H1789" s="20">
        <v>3997.17</v>
      </c>
    </row>
    <row r="1790" spans="1:8">
      <c r="A1790" s="19">
        <v>31</v>
      </c>
      <c r="B1790" s="18">
        <v>100000301618</v>
      </c>
      <c r="C1790" s="19">
        <v>0</v>
      </c>
      <c r="D1790" s="19" t="s">
        <v>214</v>
      </c>
      <c r="E1790" s="17" t="s">
        <v>215</v>
      </c>
      <c r="F1790" s="20">
        <v>24154.82</v>
      </c>
      <c r="G1790" s="20">
        <v>-20157.650000000001</v>
      </c>
      <c r="H1790" s="20">
        <v>3997.17</v>
      </c>
    </row>
    <row r="1791" spans="1:8">
      <c r="A1791" s="19">
        <v>32</v>
      </c>
      <c r="B1791" s="18">
        <v>100000301619</v>
      </c>
      <c r="C1791" s="19">
        <v>0</v>
      </c>
      <c r="D1791" s="19" t="s">
        <v>214</v>
      </c>
      <c r="E1791" s="17" t="s">
        <v>215</v>
      </c>
      <c r="F1791" s="20">
        <v>24154.82</v>
      </c>
      <c r="G1791" s="20">
        <v>-20157.650000000001</v>
      </c>
      <c r="H1791" s="20">
        <v>3997.17</v>
      </c>
    </row>
    <row r="1792" spans="1:8">
      <c r="A1792" s="19">
        <v>33</v>
      </c>
      <c r="B1792" s="18">
        <v>100000301620</v>
      </c>
      <c r="C1792" s="19">
        <v>0</v>
      </c>
      <c r="D1792" s="19" t="s">
        <v>214</v>
      </c>
      <c r="E1792" s="17" t="s">
        <v>215</v>
      </c>
      <c r="F1792" s="20">
        <v>24154.82</v>
      </c>
      <c r="G1792" s="20">
        <v>-20157.650000000001</v>
      </c>
      <c r="H1792" s="20">
        <v>3997.17</v>
      </c>
    </row>
    <row r="1793" spans="1:8">
      <c r="A1793" s="19">
        <v>34</v>
      </c>
      <c r="B1793" s="18">
        <v>100000301621</v>
      </c>
      <c r="C1793" s="19">
        <v>0</v>
      </c>
      <c r="D1793" s="19" t="s">
        <v>214</v>
      </c>
      <c r="E1793" s="17" t="s">
        <v>215</v>
      </c>
      <c r="F1793" s="20">
        <v>24154.82</v>
      </c>
      <c r="G1793" s="20">
        <v>-20157.650000000001</v>
      </c>
      <c r="H1793" s="20">
        <v>3997.17</v>
      </c>
    </row>
    <row r="1794" spans="1:8">
      <c r="A1794" s="19">
        <v>35</v>
      </c>
      <c r="B1794" s="18">
        <v>100000301622</v>
      </c>
      <c r="C1794" s="19">
        <v>0</v>
      </c>
      <c r="D1794" s="19" t="s">
        <v>214</v>
      </c>
      <c r="E1794" s="17" t="s">
        <v>215</v>
      </c>
      <c r="F1794" s="20">
        <v>24154.82</v>
      </c>
      <c r="G1794" s="20">
        <v>-20157.650000000001</v>
      </c>
      <c r="H1794" s="20">
        <v>3997.17</v>
      </c>
    </row>
    <row r="1795" spans="1:8">
      <c r="A1795" s="19">
        <v>36</v>
      </c>
      <c r="B1795" s="18">
        <v>100000301623</v>
      </c>
      <c r="C1795" s="19">
        <v>0</v>
      </c>
      <c r="D1795" s="19" t="s">
        <v>214</v>
      </c>
      <c r="E1795" s="17" t="s">
        <v>215</v>
      </c>
      <c r="F1795" s="20">
        <v>24154.82</v>
      </c>
      <c r="G1795" s="20">
        <v>-20157.650000000001</v>
      </c>
      <c r="H1795" s="20">
        <v>3997.17</v>
      </c>
    </row>
    <row r="1796" spans="1:8">
      <c r="A1796" s="19">
        <v>37</v>
      </c>
      <c r="B1796" s="18">
        <v>100000301624</v>
      </c>
      <c r="C1796" s="19">
        <v>0</v>
      </c>
      <c r="D1796" s="19" t="s">
        <v>214</v>
      </c>
      <c r="E1796" s="17" t="s">
        <v>215</v>
      </c>
      <c r="F1796" s="20">
        <v>24154.82</v>
      </c>
      <c r="G1796" s="20">
        <v>-20157.650000000001</v>
      </c>
      <c r="H1796" s="20">
        <v>3997.17</v>
      </c>
    </row>
    <row r="1797" spans="1:8">
      <c r="A1797" s="19">
        <v>38</v>
      </c>
      <c r="B1797" s="18">
        <v>100000301625</v>
      </c>
      <c r="C1797" s="19">
        <v>0</v>
      </c>
      <c r="D1797" s="19" t="s">
        <v>214</v>
      </c>
      <c r="E1797" s="17" t="s">
        <v>215</v>
      </c>
      <c r="F1797" s="20">
        <v>24154.82</v>
      </c>
      <c r="G1797" s="20">
        <v>-20157.650000000001</v>
      </c>
      <c r="H1797" s="20">
        <v>3997.17</v>
      </c>
    </row>
    <row r="1798" spans="1:8">
      <c r="A1798" s="19">
        <v>39</v>
      </c>
      <c r="B1798" s="18">
        <v>100000301626</v>
      </c>
      <c r="C1798" s="19">
        <v>0</v>
      </c>
      <c r="D1798" s="19" t="s">
        <v>214</v>
      </c>
      <c r="E1798" s="17" t="s">
        <v>215</v>
      </c>
      <c r="F1798" s="20">
        <v>24154.82</v>
      </c>
      <c r="G1798" s="20">
        <v>-20157.650000000001</v>
      </c>
      <c r="H1798" s="20">
        <v>3997.17</v>
      </c>
    </row>
    <row r="1799" spans="1:8">
      <c r="A1799" s="19">
        <v>40</v>
      </c>
      <c r="B1799" s="18">
        <v>100000301627</v>
      </c>
      <c r="C1799" s="19">
        <v>0</v>
      </c>
      <c r="D1799" s="19" t="s">
        <v>214</v>
      </c>
      <c r="E1799" s="17" t="s">
        <v>215</v>
      </c>
      <c r="F1799" s="20">
        <v>24154.82</v>
      </c>
      <c r="G1799" s="20">
        <v>-20157.650000000001</v>
      </c>
      <c r="H1799" s="20">
        <v>3997.17</v>
      </c>
    </row>
    <row r="1800" spans="1:8">
      <c r="A1800" s="19">
        <v>41</v>
      </c>
      <c r="B1800" s="18">
        <v>100000301628</v>
      </c>
      <c r="C1800" s="19">
        <v>0</v>
      </c>
      <c r="D1800" s="19" t="s">
        <v>214</v>
      </c>
      <c r="E1800" s="17" t="s">
        <v>215</v>
      </c>
      <c r="F1800" s="20">
        <v>24154.82</v>
      </c>
      <c r="G1800" s="20">
        <v>-20157.650000000001</v>
      </c>
      <c r="H1800" s="20">
        <v>3997.17</v>
      </c>
    </row>
    <row r="1801" spans="1:8">
      <c r="A1801" s="19">
        <v>42</v>
      </c>
      <c r="B1801" s="18">
        <v>100000301629</v>
      </c>
      <c r="C1801" s="19">
        <v>0</v>
      </c>
      <c r="D1801" s="19" t="s">
        <v>214</v>
      </c>
      <c r="E1801" s="17" t="s">
        <v>215</v>
      </c>
      <c r="F1801" s="20">
        <v>24154.82</v>
      </c>
      <c r="G1801" s="20">
        <v>-20157.650000000001</v>
      </c>
      <c r="H1801" s="20">
        <v>3997.17</v>
      </c>
    </row>
    <row r="1802" spans="1:8">
      <c r="A1802" s="19">
        <v>43</v>
      </c>
      <c r="B1802" s="18">
        <v>100000301630</v>
      </c>
      <c r="C1802" s="19">
        <v>0</v>
      </c>
      <c r="D1802" s="19" t="s">
        <v>214</v>
      </c>
      <c r="E1802" s="17" t="s">
        <v>215</v>
      </c>
      <c r="F1802" s="20">
        <v>24154.82</v>
      </c>
      <c r="G1802" s="20">
        <v>-20157.650000000001</v>
      </c>
      <c r="H1802" s="20">
        <v>3997.17</v>
      </c>
    </row>
    <row r="1803" spans="1:8">
      <c r="A1803" s="19">
        <v>44</v>
      </c>
      <c r="B1803" s="18">
        <v>100000303175</v>
      </c>
      <c r="C1803" s="19">
        <v>0</v>
      </c>
      <c r="D1803" s="19" t="s">
        <v>214</v>
      </c>
      <c r="E1803" s="17" t="s">
        <v>216</v>
      </c>
      <c r="F1803" s="20">
        <v>5281.8</v>
      </c>
      <c r="G1803" s="20">
        <v>-4407.76</v>
      </c>
      <c r="H1803" s="17">
        <v>874.04</v>
      </c>
    </row>
    <row r="1804" spans="1:8">
      <c r="A1804" s="19">
        <v>45</v>
      </c>
      <c r="B1804" s="18">
        <v>100000303176</v>
      </c>
      <c r="C1804" s="19">
        <v>0</v>
      </c>
      <c r="D1804" s="19" t="s">
        <v>214</v>
      </c>
      <c r="E1804" s="17" t="s">
        <v>216</v>
      </c>
      <c r="F1804" s="20">
        <v>5281.8</v>
      </c>
      <c r="G1804" s="20">
        <v>-4407.76</v>
      </c>
      <c r="H1804" s="17">
        <v>874.04</v>
      </c>
    </row>
    <row r="1805" spans="1:8">
      <c r="A1805" s="19">
        <v>46</v>
      </c>
      <c r="B1805" s="18">
        <v>100000303177</v>
      </c>
      <c r="C1805" s="19">
        <v>0</v>
      </c>
      <c r="D1805" s="19" t="s">
        <v>214</v>
      </c>
      <c r="E1805" s="17" t="s">
        <v>216</v>
      </c>
      <c r="F1805" s="20">
        <v>5281.8</v>
      </c>
      <c r="G1805" s="20">
        <v>-4407.76</v>
      </c>
      <c r="H1805" s="17">
        <v>874.04</v>
      </c>
    </row>
    <row r="1806" spans="1:8">
      <c r="A1806" s="19">
        <v>47</v>
      </c>
      <c r="B1806" s="18">
        <v>100000303178</v>
      </c>
      <c r="C1806" s="19">
        <v>0</v>
      </c>
      <c r="D1806" s="19" t="s">
        <v>214</v>
      </c>
      <c r="E1806" s="17" t="s">
        <v>216</v>
      </c>
      <c r="F1806" s="20">
        <v>5281.8</v>
      </c>
      <c r="G1806" s="20">
        <v>-4407.76</v>
      </c>
      <c r="H1806" s="17">
        <v>874.04</v>
      </c>
    </row>
    <row r="1807" spans="1:8">
      <c r="A1807" s="19">
        <v>48</v>
      </c>
      <c r="B1807" s="18">
        <v>100000303179</v>
      </c>
      <c r="C1807" s="19">
        <v>0</v>
      </c>
      <c r="D1807" s="19" t="s">
        <v>214</v>
      </c>
      <c r="E1807" s="17" t="s">
        <v>216</v>
      </c>
      <c r="F1807" s="20">
        <v>5281.8</v>
      </c>
      <c r="G1807" s="20">
        <v>-4407.76</v>
      </c>
      <c r="H1807" s="17">
        <v>874.04</v>
      </c>
    </row>
    <row r="1808" spans="1:8">
      <c r="A1808" s="19">
        <v>49</v>
      </c>
      <c r="B1808" s="18">
        <v>100000303180</v>
      </c>
      <c r="C1808" s="19">
        <v>0</v>
      </c>
      <c r="D1808" s="19" t="s">
        <v>214</v>
      </c>
      <c r="E1808" s="17" t="s">
        <v>216</v>
      </c>
      <c r="F1808" s="20">
        <v>5281.8</v>
      </c>
      <c r="G1808" s="20">
        <v>-4407.76</v>
      </c>
      <c r="H1808" s="17">
        <v>874.04</v>
      </c>
    </row>
    <row r="1809" spans="1:8">
      <c r="A1809" s="19">
        <v>50</v>
      </c>
      <c r="B1809" s="18">
        <v>100000303181</v>
      </c>
      <c r="C1809" s="19">
        <v>0</v>
      </c>
      <c r="D1809" s="19" t="s">
        <v>214</v>
      </c>
      <c r="E1809" s="17" t="s">
        <v>216</v>
      </c>
      <c r="F1809" s="20">
        <v>5281.8</v>
      </c>
      <c r="G1809" s="20">
        <v>-4407.76</v>
      </c>
      <c r="H1809" s="17">
        <v>874.04</v>
      </c>
    </row>
    <row r="1810" spans="1:8">
      <c r="A1810" s="19">
        <v>51</v>
      </c>
      <c r="B1810" s="18">
        <v>100000303182</v>
      </c>
      <c r="C1810" s="19">
        <v>0</v>
      </c>
      <c r="D1810" s="19" t="s">
        <v>214</v>
      </c>
      <c r="E1810" s="17" t="s">
        <v>216</v>
      </c>
      <c r="F1810" s="20">
        <v>5281.8</v>
      </c>
      <c r="G1810" s="20">
        <v>-4407.76</v>
      </c>
      <c r="H1810" s="17">
        <v>874.04</v>
      </c>
    </row>
    <row r="1811" spans="1:8">
      <c r="A1811" s="19">
        <v>52</v>
      </c>
      <c r="B1811" s="18">
        <v>100000303183</v>
      </c>
      <c r="C1811" s="19">
        <v>0</v>
      </c>
      <c r="D1811" s="19" t="s">
        <v>214</v>
      </c>
      <c r="E1811" s="17" t="s">
        <v>216</v>
      </c>
      <c r="F1811" s="20">
        <v>5281.8</v>
      </c>
      <c r="G1811" s="20">
        <v>-4407.76</v>
      </c>
      <c r="H1811" s="17">
        <v>874.04</v>
      </c>
    </row>
    <row r="1812" spans="1:8">
      <c r="A1812" s="19">
        <v>53</v>
      </c>
      <c r="B1812" s="18">
        <v>100000303184</v>
      </c>
      <c r="C1812" s="19">
        <v>0</v>
      </c>
      <c r="D1812" s="19" t="s">
        <v>214</v>
      </c>
      <c r="E1812" s="17" t="s">
        <v>216</v>
      </c>
      <c r="F1812" s="20">
        <v>5281.8</v>
      </c>
      <c r="G1812" s="20">
        <v>-4407.76</v>
      </c>
      <c r="H1812" s="17">
        <v>874.04</v>
      </c>
    </row>
    <row r="1813" spans="1:8">
      <c r="A1813" s="19">
        <v>54</v>
      </c>
      <c r="B1813" s="18">
        <v>100000303185</v>
      </c>
      <c r="C1813" s="19">
        <v>0</v>
      </c>
      <c r="D1813" s="19" t="s">
        <v>214</v>
      </c>
      <c r="E1813" s="17" t="s">
        <v>216</v>
      </c>
      <c r="F1813" s="20">
        <v>5281.8</v>
      </c>
      <c r="G1813" s="20">
        <v>-4407.76</v>
      </c>
      <c r="H1813" s="17">
        <v>874.04</v>
      </c>
    </row>
    <row r="1814" spans="1:8">
      <c r="A1814" s="19">
        <v>55</v>
      </c>
      <c r="B1814" s="18">
        <v>100000303186</v>
      </c>
      <c r="C1814" s="19">
        <v>0</v>
      </c>
      <c r="D1814" s="19" t="s">
        <v>214</v>
      </c>
      <c r="E1814" s="17" t="s">
        <v>216</v>
      </c>
      <c r="F1814" s="20">
        <v>5281.8</v>
      </c>
      <c r="G1814" s="20">
        <v>-4407.76</v>
      </c>
      <c r="H1814" s="17">
        <v>874.04</v>
      </c>
    </row>
    <row r="1815" spans="1:8">
      <c r="A1815" s="19">
        <v>56</v>
      </c>
      <c r="B1815" s="18">
        <v>100000303187</v>
      </c>
      <c r="C1815" s="19">
        <v>0</v>
      </c>
      <c r="D1815" s="19" t="s">
        <v>214</v>
      </c>
      <c r="E1815" s="17" t="s">
        <v>216</v>
      </c>
      <c r="F1815" s="20">
        <v>5281.8</v>
      </c>
      <c r="G1815" s="20">
        <v>-4407.76</v>
      </c>
      <c r="H1815" s="17">
        <v>874.04</v>
      </c>
    </row>
    <row r="1816" spans="1:8">
      <c r="A1816" s="19">
        <v>57</v>
      </c>
      <c r="B1816" s="18">
        <v>100000303188</v>
      </c>
      <c r="C1816" s="19">
        <v>0</v>
      </c>
      <c r="D1816" s="19" t="s">
        <v>214</v>
      </c>
      <c r="E1816" s="17" t="s">
        <v>216</v>
      </c>
      <c r="F1816" s="20">
        <v>5281.8</v>
      </c>
      <c r="G1816" s="20">
        <v>-4407.76</v>
      </c>
      <c r="H1816" s="17">
        <v>874.04</v>
      </c>
    </row>
    <row r="1817" spans="1:8">
      <c r="A1817" s="19">
        <v>58</v>
      </c>
      <c r="B1817" s="18">
        <v>100000303189</v>
      </c>
      <c r="C1817" s="19">
        <v>0</v>
      </c>
      <c r="D1817" s="19" t="s">
        <v>214</v>
      </c>
      <c r="E1817" s="17" t="s">
        <v>216</v>
      </c>
      <c r="F1817" s="20">
        <v>5281.8</v>
      </c>
      <c r="G1817" s="20">
        <v>-4407.76</v>
      </c>
      <c r="H1817" s="17">
        <v>874.04</v>
      </c>
    </row>
    <row r="1818" spans="1:8">
      <c r="A1818" s="19">
        <v>59</v>
      </c>
      <c r="B1818" s="18">
        <v>100000303190</v>
      </c>
      <c r="C1818" s="19">
        <v>0</v>
      </c>
      <c r="D1818" s="19" t="s">
        <v>214</v>
      </c>
      <c r="E1818" s="17" t="s">
        <v>216</v>
      </c>
      <c r="F1818" s="20">
        <v>5281.8</v>
      </c>
      <c r="G1818" s="20">
        <v>-4407.76</v>
      </c>
      <c r="H1818" s="17">
        <v>874.04</v>
      </c>
    </row>
    <row r="1819" spans="1:8">
      <c r="A1819" s="19">
        <v>60</v>
      </c>
      <c r="B1819" s="18">
        <v>100000303191</v>
      </c>
      <c r="C1819" s="19">
        <v>0</v>
      </c>
      <c r="D1819" s="19" t="s">
        <v>214</v>
      </c>
      <c r="E1819" s="17" t="s">
        <v>216</v>
      </c>
      <c r="F1819" s="20">
        <v>5281.8</v>
      </c>
      <c r="G1819" s="20">
        <v>-4407.76</v>
      </c>
      <c r="H1819" s="17">
        <v>874.04</v>
      </c>
    </row>
    <row r="1820" spans="1:8">
      <c r="A1820" s="19">
        <v>61</v>
      </c>
      <c r="B1820" s="18">
        <v>100000303192</v>
      </c>
      <c r="C1820" s="19">
        <v>0</v>
      </c>
      <c r="D1820" s="19" t="s">
        <v>214</v>
      </c>
      <c r="E1820" s="17" t="s">
        <v>216</v>
      </c>
      <c r="F1820" s="20">
        <v>5281.8</v>
      </c>
      <c r="G1820" s="20">
        <v>-4407.76</v>
      </c>
      <c r="H1820" s="17">
        <v>874.04</v>
      </c>
    </row>
    <row r="1821" spans="1:8">
      <c r="A1821" s="19">
        <v>62</v>
      </c>
      <c r="B1821" s="18">
        <v>100000303193</v>
      </c>
      <c r="C1821" s="19">
        <v>0</v>
      </c>
      <c r="D1821" s="19" t="s">
        <v>214</v>
      </c>
      <c r="E1821" s="17" t="s">
        <v>216</v>
      </c>
      <c r="F1821" s="20">
        <v>5281.8</v>
      </c>
      <c r="G1821" s="20">
        <v>-4407.76</v>
      </c>
      <c r="H1821" s="17">
        <v>874.04</v>
      </c>
    </row>
    <row r="1822" spans="1:8">
      <c r="A1822" s="19">
        <v>63</v>
      </c>
      <c r="B1822" s="18">
        <v>100000303194</v>
      </c>
      <c r="C1822" s="19">
        <v>0</v>
      </c>
      <c r="D1822" s="19" t="s">
        <v>214</v>
      </c>
      <c r="E1822" s="17" t="s">
        <v>216</v>
      </c>
      <c r="F1822" s="20">
        <v>5281.8</v>
      </c>
      <c r="G1822" s="20">
        <v>-4407.76</v>
      </c>
      <c r="H1822" s="17">
        <v>874.04</v>
      </c>
    </row>
    <row r="1823" spans="1:8">
      <c r="A1823" s="19">
        <v>64</v>
      </c>
      <c r="B1823" s="18">
        <v>100000303195</v>
      </c>
      <c r="C1823" s="19">
        <v>0</v>
      </c>
      <c r="D1823" s="19" t="s">
        <v>214</v>
      </c>
      <c r="E1823" s="17" t="s">
        <v>216</v>
      </c>
      <c r="F1823" s="20">
        <v>5281.8</v>
      </c>
      <c r="G1823" s="20">
        <v>-4407.76</v>
      </c>
      <c r="H1823" s="17">
        <v>874.04</v>
      </c>
    </row>
    <row r="1824" spans="1:8">
      <c r="A1824" s="19">
        <v>65</v>
      </c>
      <c r="B1824" s="18">
        <v>100000303196</v>
      </c>
      <c r="C1824" s="19">
        <v>0</v>
      </c>
      <c r="D1824" s="19" t="s">
        <v>214</v>
      </c>
      <c r="E1824" s="17" t="s">
        <v>216</v>
      </c>
      <c r="F1824" s="20">
        <v>5281.8</v>
      </c>
      <c r="G1824" s="20">
        <v>-4407.76</v>
      </c>
      <c r="H1824" s="17">
        <v>874.04</v>
      </c>
    </row>
    <row r="1825" spans="1:8">
      <c r="A1825" s="19">
        <v>66</v>
      </c>
      <c r="B1825" s="18">
        <v>100000303197</v>
      </c>
      <c r="C1825" s="19">
        <v>0</v>
      </c>
      <c r="D1825" s="19" t="s">
        <v>214</v>
      </c>
      <c r="E1825" s="17" t="s">
        <v>216</v>
      </c>
      <c r="F1825" s="20">
        <v>5281.8</v>
      </c>
      <c r="G1825" s="20">
        <v>-4407.76</v>
      </c>
      <c r="H1825" s="17">
        <v>874.04</v>
      </c>
    </row>
    <row r="1826" spans="1:8">
      <c r="A1826" s="19">
        <v>67</v>
      </c>
      <c r="B1826" s="18">
        <v>100000303198</v>
      </c>
      <c r="C1826" s="19">
        <v>0</v>
      </c>
      <c r="D1826" s="19" t="s">
        <v>214</v>
      </c>
      <c r="E1826" s="17" t="s">
        <v>216</v>
      </c>
      <c r="F1826" s="20">
        <v>5281.8</v>
      </c>
      <c r="G1826" s="20">
        <v>-4407.76</v>
      </c>
      <c r="H1826" s="17">
        <v>874.04</v>
      </c>
    </row>
    <row r="1827" spans="1:8">
      <c r="A1827" s="19">
        <v>68</v>
      </c>
      <c r="B1827" s="18">
        <v>100000303199</v>
      </c>
      <c r="C1827" s="19">
        <v>0</v>
      </c>
      <c r="D1827" s="19" t="s">
        <v>214</v>
      </c>
      <c r="E1827" s="17" t="s">
        <v>216</v>
      </c>
      <c r="F1827" s="20">
        <v>5281.8</v>
      </c>
      <c r="G1827" s="20">
        <v>-4407.76</v>
      </c>
      <c r="H1827" s="17">
        <v>874.04</v>
      </c>
    </row>
    <row r="1828" spans="1:8">
      <c r="A1828" s="19">
        <v>69</v>
      </c>
      <c r="B1828" s="18">
        <v>100000303200</v>
      </c>
      <c r="C1828" s="19">
        <v>0</v>
      </c>
      <c r="D1828" s="19" t="s">
        <v>214</v>
      </c>
      <c r="E1828" s="17" t="s">
        <v>216</v>
      </c>
      <c r="F1828" s="20">
        <v>5281.8</v>
      </c>
      <c r="G1828" s="20">
        <v>-4407.76</v>
      </c>
      <c r="H1828" s="17">
        <v>874.04</v>
      </c>
    </row>
    <row r="1829" spans="1:8">
      <c r="A1829" s="19">
        <v>70</v>
      </c>
      <c r="B1829" s="18">
        <v>100000303201</v>
      </c>
      <c r="C1829" s="19">
        <v>0</v>
      </c>
      <c r="D1829" s="19" t="s">
        <v>214</v>
      </c>
      <c r="E1829" s="17" t="s">
        <v>216</v>
      </c>
      <c r="F1829" s="20">
        <v>5281.8</v>
      </c>
      <c r="G1829" s="20">
        <v>-4407.76</v>
      </c>
      <c r="H1829" s="17">
        <v>874.04</v>
      </c>
    </row>
    <row r="1830" spans="1:8">
      <c r="A1830" s="19">
        <v>71</v>
      </c>
      <c r="B1830" s="18">
        <v>100000303202</v>
      </c>
      <c r="C1830" s="19">
        <v>0</v>
      </c>
      <c r="D1830" s="19" t="s">
        <v>214</v>
      </c>
      <c r="E1830" s="17" t="s">
        <v>216</v>
      </c>
      <c r="F1830" s="20">
        <v>5281.8</v>
      </c>
      <c r="G1830" s="20">
        <v>-4407.76</v>
      </c>
      <c r="H1830" s="17">
        <v>874.04</v>
      </c>
    </row>
    <row r="1831" spans="1:8">
      <c r="A1831" s="19">
        <v>72</v>
      </c>
      <c r="B1831" s="18">
        <v>100000303203</v>
      </c>
      <c r="C1831" s="19">
        <v>0</v>
      </c>
      <c r="D1831" s="19" t="s">
        <v>214</v>
      </c>
      <c r="E1831" s="17" t="s">
        <v>216</v>
      </c>
      <c r="F1831" s="20">
        <v>5281.8</v>
      </c>
      <c r="G1831" s="20">
        <v>-4407.76</v>
      </c>
      <c r="H1831" s="17">
        <v>874.04</v>
      </c>
    </row>
    <row r="1832" spans="1:8">
      <c r="A1832" s="19">
        <v>73</v>
      </c>
      <c r="B1832" s="18">
        <v>100000303204</v>
      </c>
      <c r="C1832" s="19">
        <v>0</v>
      </c>
      <c r="D1832" s="19" t="s">
        <v>214</v>
      </c>
      <c r="E1832" s="17" t="s">
        <v>216</v>
      </c>
      <c r="F1832" s="20">
        <v>5281.8</v>
      </c>
      <c r="G1832" s="20">
        <v>-4407.76</v>
      </c>
      <c r="H1832" s="17">
        <v>874.04</v>
      </c>
    </row>
    <row r="1833" spans="1:8">
      <c r="A1833" s="19">
        <v>74</v>
      </c>
      <c r="B1833" s="18">
        <v>100000303205</v>
      </c>
      <c r="C1833" s="19">
        <v>0</v>
      </c>
      <c r="D1833" s="19" t="s">
        <v>214</v>
      </c>
      <c r="E1833" s="17" t="s">
        <v>216</v>
      </c>
      <c r="F1833" s="20">
        <v>5281.8</v>
      </c>
      <c r="G1833" s="20">
        <v>-4407.76</v>
      </c>
      <c r="H1833" s="17">
        <v>874.04</v>
      </c>
    </row>
    <row r="1834" spans="1:8">
      <c r="A1834" s="19">
        <v>75</v>
      </c>
      <c r="B1834" s="18">
        <v>100000303206</v>
      </c>
      <c r="C1834" s="19">
        <v>0</v>
      </c>
      <c r="D1834" s="19" t="s">
        <v>214</v>
      </c>
      <c r="E1834" s="17" t="s">
        <v>216</v>
      </c>
      <c r="F1834" s="20">
        <v>5281.8</v>
      </c>
      <c r="G1834" s="20">
        <v>-4407.76</v>
      </c>
      <c r="H1834" s="17">
        <v>874.04</v>
      </c>
    </row>
    <row r="1835" spans="1:8">
      <c r="A1835" s="19">
        <v>76</v>
      </c>
      <c r="B1835" s="18">
        <v>100000322125</v>
      </c>
      <c r="C1835" s="19">
        <v>0</v>
      </c>
      <c r="D1835" s="19" t="s">
        <v>358</v>
      </c>
      <c r="E1835" s="17" t="s">
        <v>595</v>
      </c>
      <c r="F1835" s="20">
        <v>510000</v>
      </c>
      <c r="G1835" s="20">
        <v>-344657.53</v>
      </c>
      <c r="H1835" s="20">
        <v>165342.47</v>
      </c>
    </row>
    <row r="1836" spans="1:8">
      <c r="A1836" s="19">
        <v>77</v>
      </c>
      <c r="B1836" s="18">
        <v>100000418767</v>
      </c>
      <c r="C1836" s="19">
        <v>0</v>
      </c>
      <c r="D1836" s="19" t="s">
        <v>365</v>
      </c>
      <c r="E1836" s="17" t="s">
        <v>197</v>
      </c>
      <c r="F1836" s="20">
        <v>8225</v>
      </c>
      <c r="G1836" s="20">
        <v>-4365.07</v>
      </c>
      <c r="H1836" s="20">
        <v>3859.93</v>
      </c>
    </row>
    <row r="1837" spans="1:8">
      <c r="A1837" s="19"/>
      <c r="B1837" s="18">
        <v>100000418767</v>
      </c>
      <c r="C1837" s="19">
        <v>1</v>
      </c>
      <c r="D1837" s="19" t="s">
        <v>365</v>
      </c>
      <c r="E1837" s="17" t="s">
        <v>197</v>
      </c>
      <c r="F1837" s="20">
        <v>11515</v>
      </c>
      <c r="G1837" s="20">
        <v>-11514</v>
      </c>
      <c r="H1837" s="17">
        <v>1</v>
      </c>
    </row>
    <row r="1838" spans="1:8">
      <c r="A1838" s="19">
        <v>78</v>
      </c>
      <c r="B1838" s="18">
        <v>100000418768</v>
      </c>
      <c r="C1838" s="19">
        <v>0</v>
      </c>
      <c r="D1838" s="19" t="s">
        <v>365</v>
      </c>
      <c r="E1838" s="17" t="s">
        <v>197</v>
      </c>
      <c r="F1838" s="20">
        <v>8225</v>
      </c>
      <c r="G1838" s="20">
        <v>-4365.0200000000004</v>
      </c>
      <c r="H1838" s="20">
        <v>3859.98</v>
      </c>
    </row>
    <row r="1839" spans="1:8">
      <c r="A1839" s="19"/>
      <c r="B1839" s="18">
        <v>100000418768</v>
      </c>
      <c r="C1839" s="19">
        <v>1</v>
      </c>
      <c r="D1839" s="19" t="s">
        <v>365</v>
      </c>
      <c r="E1839" s="17" t="s">
        <v>197</v>
      </c>
      <c r="F1839" s="20">
        <v>11515</v>
      </c>
      <c r="G1839" s="20">
        <v>-11514</v>
      </c>
      <c r="H1839" s="17">
        <v>1</v>
      </c>
    </row>
    <row r="1840" spans="1:8">
      <c r="A1840" s="19">
        <v>79</v>
      </c>
      <c r="B1840" s="18">
        <v>100000418769</v>
      </c>
      <c r="C1840" s="19">
        <v>0</v>
      </c>
      <c r="D1840" s="19" t="s">
        <v>365</v>
      </c>
      <c r="E1840" s="17" t="s">
        <v>197</v>
      </c>
      <c r="F1840" s="20">
        <v>8225</v>
      </c>
      <c r="G1840" s="20">
        <v>-4365.0200000000004</v>
      </c>
      <c r="H1840" s="20">
        <v>3859.98</v>
      </c>
    </row>
    <row r="1841" spans="1:8">
      <c r="A1841" s="19"/>
      <c r="B1841" s="18">
        <v>100000418769</v>
      </c>
      <c r="C1841" s="19">
        <v>1</v>
      </c>
      <c r="D1841" s="19" t="s">
        <v>365</v>
      </c>
      <c r="E1841" s="17" t="s">
        <v>197</v>
      </c>
      <c r="F1841" s="20">
        <v>11515</v>
      </c>
      <c r="G1841" s="20">
        <v>-11514</v>
      </c>
      <c r="H1841" s="17">
        <v>1</v>
      </c>
    </row>
    <row r="1842" spans="1:8">
      <c r="A1842" s="19">
        <v>80</v>
      </c>
      <c r="B1842" s="18">
        <v>100000418770</v>
      </c>
      <c r="C1842" s="19">
        <v>0</v>
      </c>
      <c r="D1842" s="19" t="s">
        <v>365</v>
      </c>
      <c r="E1842" s="17" t="s">
        <v>197</v>
      </c>
      <c r="F1842" s="20">
        <v>8225</v>
      </c>
      <c r="G1842" s="20">
        <v>-4365.0200000000004</v>
      </c>
      <c r="H1842" s="20">
        <v>3859.98</v>
      </c>
    </row>
    <row r="1843" spans="1:8">
      <c r="A1843" s="19"/>
      <c r="B1843" s="18">
        <v>100000418770</v>
      </c>
      <c r="C1843" s="19">
        <v>1</v>
      </c>
      <c r="D1843" s="19" t="s">
        <v>365</v>
      </c>
      <c r="E1843" s="17" t="s">
        <v>197</v>
      </c>
      <c r="F1843" s="20">
        <v>11515</v>
      </c>
      <c r="G1843" s="20">
        <v>-11514</v>
      </c>
      <c r="H1843" s="17">
        <v>1</v>
      </c>
    </row>
    <row r="1844" spans="1:8">
      <c r="A1844" s="19">
        <v>81</v>
      </c>
      <c r="B1844" s="18">
        <v>100000418771</v>
      </c>
      <c r="C1844" s="19">
        <v>0</v>
      </c>
      <c r="D1844" s="19" t="s">
        <v>365</v>
      </c>
      <c r="E1844" s="17" t="s">
        <v>197</v>
      </c>
      <c r="F1844" s="20">
        <v>8225</v>
      </c>
      <c r="G1844" s="20">
        <v>-4365.0200000000004</v>
      </c>
      <c r="H1844" s="20">
        <v>3859.98</v>
      </c>
    </row>
    <row r="1845" spans="1:8">
      <c r="A1845" s="19"/>
      <c r="B1845" s="18">
        <v>100000418771</v>
      </c>
      <c r="C1845" s="19">
        <v>1</v>
      </c>
      <c r="D1845" s="19" t="s">
        <v>365</v>
      </c>
      <c r="E1845" s="17" t="s">
        <v>197</v>
      </c>
      <c r="F1845" s="20">
        <v>11515</v>
      </c>
      <c r="G1845" s="20">
        <v>-11514</v>
      </c>
      <c r="H1845" s="17">
        <v>1</v>
      </c>
    </row>
    <row r="1846" spans="1:8">
      <c r="A1846" s="19">
        <v>82</v>
      </c>
      <c r="B1846" s="18">
        <v>100000418772</v>
      </c>
      <c r="C1846" s="19">
        <v>0</v>
      </c>
      <c r="D1846" s="19" t="s">
        <v>365</v>
      </c>
      <c r="E1846" s="17" t="s">
        <v>197</v>
      </c>
      <c r="F1846" s="20">
        <v>8225</v>
      </c>
      <c r="G1846" s="20">
        <v>-4365.0200000000004</v>
      </c>
      <c r="H1846" s="20">
        <v>3859.98</v>
      </c>
    </row>
    <row r="1847" spans="1:8">
      <c r="A1847" s="19"/>
      <c r="B1847" s="18">
        <v>100000418772</v>
      </c>
      <c r="C1847" s="19">
        <v>1</v>
      </c>
      <c r="D1847" s="19" t="s">
        <v>365</v>
      </c>
      <c r="E1847" s="17" t="s">
        <v>197</v>
      </c>
      <c r="F1847" s="20">
        <v>11515</v>
      </c>
      <c r="G1847" s="20">
        <v>-11514</v>
      </c>
      <c r="H1847" s="17">
        <v>1</v>
      </c>
    </row>
    <row r="1848" spans="1:8">
      <c r="A1848" s="19">
        <v>83</v>
      </c>
      <c r="B1848" s="18">
        <v>100000418773</v>
      </c>
      <c r="C1848" s="19">
        <v>0</v>
      </c>
      <c r="D1848" s="19" t="s">
        <v>365</v>
      </c>
      <c r="E1848" s="17" t="s">
        <v>197</v>
      </c>
      <c r="F1848" s="20">
        <v>8225</v>
      </c>
      <c r="G1848" s="20">
        <v>-4365.0200000000004</v>
      </c>
      <c r="H1848" s="20">
        <v>3859.98</v>
      </c>
    </row>
    <row r="1849" spans="1:8">
      <c r="A1849" s="19"/>
      <c r="B1849" s="18">
        <v>100000418773</v>
      </c>
      <c r="C1849" s="19">
        <v>1</v>
      </c>
      <c r="D1849" s="19" t="s">
        <v>365</v>
      </c>
      <c r="E1849" s="17" t="s">
        <v>197</v>
      </c>
      <c r="F1849" s="20">
        <v>11515</v>
      </c>
      <c r="G1849" s="20">
        <v>-11514</v>
      </c>
      <c r="H1849" s="17">
        <v>1</v>
      </c>
    </row>
    <row r="1850" spans="1:8">
      <c r="A1850" s="19">
        <v>84</v>
      </c>
      <c r="B1850" s="18">
        <v>100000418774</v>
      </c>
      <c r="C1850" s="19">
        <v>0</v>
      </c>
      <c r="D1850" s="19" t="s">
        <v>365</v>
      </c>
      <c r="E1850" s="17" t="s">
        <v>197</v>
      </c>
      <c r="F1850" s="20">
        <v>8225</v>
      </c>
      <c r="G1850" s="20">
        <v>-4365.0200000000004</v>
      </c>
      <c r="H1850" s="20">
        <v>3859.98</v>
      </c>
    </row>
    <row r="1851" spans="1:8">
      <c r="A1851" s="19"/>
      <c r="B1851" s="18">
        <v>100000418774</v>
      </c>
      <c r="C1851" s="19">
        <v>1</v>
      </c>
      <c r="D1851" s="19" t="s">
        <v>365</v>
      </c>
      <c r="E1851" s="17" t="s">
        <v>197</v>
      </c>
      <c r="F1851" s="20">
        <v>11515</v>
      </c>
      <c r="G1851" s="20">
        <v>-11514</v>
      </c>
      <c r="H1851" s="17">
        <v>1</v>
      </c>
    </row>
    <row r="1852" spans="1:8">
      <c r="A1852" s="19">
        <v>85</v>
      </c>
      <c r="B1852" s="18">
        <v>100000418775</v>
      </c>
      <c r="C1852" s="19">
        <v>0</v>
      </c>
      <c r="D1852" s="19" t="s">
        <v>365</v>
      </c>
      <c r="E1852" s="17" t="s">
        <v>197</v>
      </c>
      <c r="F1852" s="20">
        <v>8225</v>
      </c>
      <c r="G1852" s="20">
        <v>-4365.0200000000004</v>
      </c>
      <c r="H1852" s="20">
        <v>3859.98</v>
      </c>
    </row>
    <row r="1853" spans="1:8">
      <c r="A1853" s="19"/>
      <c r="B1853" s="18">
        <v>100000418775</v>
      </c>
      <c r="C1853" s="19">
        <v>1</v>
      </c>
      <c r="D1853" s="19" t="s">
        <v>365</v>
      </c>
      <c r="E1853" s="17" t="s">
        <v>197</v>
      </c>
      <c r="F1853" s="20">
        <v>11515</v>
      </c>
      <c r="G1853" s="20">
        <v>-11514</v>
      </c>
      <c r="H1853" s="17">
        <v>1</v>
      </c>
    </row>
    <row r="1854" spans="1:8">
      <c r="A1854" s="19">
        <v>86</v>
      </c>
      <c r="B1854" s="18">
        <v>100000418776</v>
      </c>
      <c r="C1854" s="19">
        <v>0</v>
      </c>
      <c r="D1854" s="19" t="s">
        <v>365</v>
      </c>
      <c r="E1854" s="17" t="s">
        <v>197</v>
      </c>
      <c r="F1854" s="20">
        <v>8225</v>
      </c>
      <c r="G1854" s="20">
        <v>-4365.0200000000004</v>
      </c>
      <c r="H1854" s="20">
        <v>3859.98</v>
      </c>
    </row>
    <row r="1855" spans="1:8">
      <c r="A1855" s="19"/>
      <c r="B1855" s="18">
        <v>100000418776</v>
      </c>
      <c r="C1855" s="19">
        <v>1</v>
      </c>
      <c r="D1855" s="19" t="s">
        <v>365</v>
      </c>
      <c r="E1855" s="17" t="s">
        <v>197</v>
      </c>
      <c r="F1855" s="20">
        <v>11515</v>
      </c>
      <c r="G1855" s="20">
        <v>-11514</v>
      </c>
      <c r="H1855" s="17">
        <v>1</v>
      </c>
    </row>
    <row r="1856" spans="1:8">
      <c r="A1856" s="19">
        <v>87</v>
      </c>
      <c r="B1856" s="18">
        <v>100000418777</v>
      </c>
      <c r="C1856" s="19">
        <v>0</v>
      </c>
      <c r="D1856" s="19" t="s">
        <v>365</v>
      </c>
      <c r="E1856" s="17" t="s">
        <v>197</v>
      </c>
      <c r="F1856" s="20">
        <v>8225</v>
      </c>
      <c r="G1856" s="20">
        <v>-4365.0200000000004</v>
      </c>
      <c r="H1856" s="20">
        <v>3859.98</v>
      </c>
    </row>
    <row r="1857" spans="1:8">
      <c r="A1857" s="19"/>
      <c r="B1857" s="18">
        <v>100000418777</v>
      </c>
      <c r="C1857" s="19">
        <v>1</v>
      </c>
      <c r="D1857" s="19" t="s">
        <v>365</v>
      </c>
      <c r="E1857" s="17" t="s">
        <v>197</v>
      </c>
      <c r="F1857" s="20">
        <v>11515</v>
      </c>
      <c r="G1857" s="20">
        <v>-11514</v>
      </c>
      <c r="H1857" s="17">
        <v>1</v>
      </c>
    </row>
    <row r="1858" spans="1:8">
      <c r="A1858" s="19">
        <v>88</v>
      </c>
      <c r="B1858" s="18">
        <v>100000418778</v>
      </c>
      <c r="C1858" s="19">
        <v>0</v>
      </c>
      <c r="D1858" s="19" t="s">
        <v>365</v>
      </c>
      <c r="E1858" s="17" t="s">
        <v>197</v>
      </c>
      <c r="F1858" s="20">
        <v>8225</v>
      </c>
      <c r="G1858" s="20">
        <v>-4365.0200000000004</v>
      </c>
      <c r="H1858" s="20">
        <v>3859.98</v>
      </c>
    </row>
    <row r="1859" spans="1:8">
      <c r="A1859" s="19"/>
      <c r="B1859" s="18">
        <v>100000418778</v>
      </c>
      <c r="C1859" s="19">
        <v>1</v>
      </c>
      <c r="D1859" s="19" t="s">
        <v>365</v>
      </c>
      <c r="E1859" s="17" t="s">
        <v>197</v>
      </c>
      <c r="F1859" s="20">
        <v>11515</v>
      </c>
      <c r="G1859" s="20">
        <v>-11514</v>
      </c>
      <c r="H1859" s="17">
        <v>1</v>
      </c>
    </row>
    <row r="1860" spans="1:8">
      <c r="A1860" s="19">
        <v>89</v>
      </c>
      <c r="B1860" s="18">
        <v>100000418779</v>
      </c>
      <c r="C1860" s="19">
        <v>0</v>
      </c>
      <c r="D1860" s="19" t="s">
        <v>365</v>
      </c>
      <c r="E1860" s="17" t="s">
        <v>197</v>
      </c>
      <c r="F1860" s="20">
        <v>8225</v>
      </c>
      <c r="G1860" s="20">
        <v>-4365.0200000000004</v>
      </c>
      <c r="H1860" s="20">
        <v>3859.98</v>
      </c>
    </row>
    <row r="1861" spans="1:8">
      <c r="A1861" s="19"/>
      <c r="B1861" s="18">
        <v>100000418779</v>
      </c>
      <c r="C1861" s="19">
        <v>1</v>
      </c>
      <c r="D1861" s="19" t="s">
        <v>365</v>
      </c>
      <c r="E1861" s="17" t="s">
        <v>197</v>
      </c>
      <c r="F1861" s="20">
        <v>11515</v>
      </c>
      <c r="G1861" s="20">
        <v>-11514</v>
      </c>
      <c r="H1861" s="17">
        <v>1</v>
      </c>
    </row>
    <row r="1862" spans="1:8">
      <c r="A1862" s="19">
        <v>90</v>
      </c>
      <c r="B1862" s="18">
        <v>100000418780</v>
      </c>
      <c r="C1862" s="19">
        <v>0</v>
      </c>
      <c r="D1862" s="19" t="s">
        <v>365</v>
      </c>
      <c r="E1862" s="17" t="s">
        <v>197</v>
      </c>
      <c r="F1862" s="20">
        <v>8225</v>
      </c>
      <c r="G1862" s="20">
        <v>-4365.0200000000004</v>
      </c>
      <c r="H1862" s="20">
        <v>3859.98</v>
      </c>
    </row>
    <row r="1863" spans="1:8">
      <c r="A1863" s="19"/>
      <c r="B1863" s="18">
        <v>100000418780</v>
      </c>
      <c r="C1863" s="19">
        <v>1</v>
      </c>
      <c r="D1863" s="19" t="s">
        <v>365</v>
      </c>
      <c r="E1863" s="17" t="s">
        <v>197</v>
      </c>
      <c r="F1863" s="20">
        <v>11515</v>
      </c>
      <c r="G1863" s="20">
        <v>-11514</v>
      </c>
      <c r="H1863" s="17">
        <v>1</v>
      </c>
    </row>
    <row r="1864" spans="1:8">
      <c r="A1864" s="19">
        <v>91</v>
      </c>
      <c r="B1864" s="18">
        <v>100000418781</v>
      </c>
      <c r="C1864" s="19">
        <v>0</v>
      </c>
      <c r="D1864" s="19" t="s">
        <v>365</v>
      </c>
      <c r="E1864" s="17" t="s">
        <v>197</v>
      </c>
      <c r="F1864" s="20">
        <v>8225</v>
      </c>
      <c r="G1864" s="20">
        <v>-4365.0200000000004</v>
      </c>
      <c r="H1864" s="20">
        <v>3859.98</v>
      </c>
    </row>
    <row r="1865" spans="1:8">
      <c r="A1865" s="19"/>
      <c r="B1865" s="18">
        <v>100000418781</v>
      </c>
      <c r="C1865" s="19">
        <v>1</v>
      </c>
      <c r="D1865" s="19" t="s">
        <v>365</v>
      </c>
      <c r="E1865" s="17" t="s">
        <v>197</v>
      </c>
      <c r="F1865" s="20">
        <v>11515</v>
      </c>
      <c r="G1865" s="20">
        <v>-11514</v>
      </c>
      <c r="H1865" s="17">
        <v>1</v>
      </c>
    </row>
    <row r="1866" spans="1:8">
      <c r="A1866" s="19">
        <v>92</v>
      </c>
      <c r="B1866" s="18">
        <v>100000418782</v>
      </c>
      <c r="C1866" s="19">
        <v>0</v>
      </c>
      <c r="D1866" s="19" t="s">
        <v>365</v>
      </c>
      <c r="E1866" s="17" t="s">
        <v>197</v>
      </c>
      <c r="F1866" s="20">
        <v>8225</v>
      </c>
      <c r="G1866" s="20">
        <v>-4365.0200000000004</v>
      </c>
      <c r="H1866" s="20">
        <v>3859.98</v>
      </c>
    </row>
    <row r="1867" spans="1:8">
      <c r="A1867" s="19"/>
      <c r="B1867" s="18">
        <v>100000418782</v>
      </c>
      <c r="C1867" s="19">
        <v>1</v>
      </c>
      <c r="D1867" s="19" t="s">
        <v>365</v>
      </c>
      <c r="E1867" s="17" t="s">
        <v>197</v>
      </c>
      <c r="F1867" s="20">
        <v>11515</v>
      </c>
      <c r="G1867" s="20">
        <v>-11514</v>
      </c>
      <c r="H1867" s="17">
        <v>1</v>
      </c>
    </row>
    <row r="1868" spans="1:8">
      <c r="A1868" s="19">
        <v>93</v>
      </c>
      <c r="B1868" s="18">
        <v>100000418783</v>
      </c>
      <c r="C1868" s="19">
        <v>0</v>
      </c>
      <c r="D1868" s="19" t="s">
        <v>365</v>
      </c>
      <c r="E1868" s="17" t="s">
        <v>197</v>
      </c>
      <c r="F1868" s="20">
        <v>8225</v>
      </c>
      <c r="G1868" s="20">
        <v>-4365.0200000000004</v>
      </c>
      <c r="H1868" s="20">
        <v>3859.98</v>
      </c>
    </row>
    <row r="1869" spans="1:8">
      <c r="A1869" s="19"/>
      <c r="B1869" s="18">
        <v>100000418783</v>
      </c>
      <c r="C1869" s="19">
        <v>1</v>
      </c>
      <c r="D1869" s="19" t="s">
        <v>365</v>
      </c>
      <c r="E1869" s="17" t="s">
        <v>197</v>
      </c>
      <c r="F1869" s="20">
        <v>11515</v>
      </c>
      <c r="G1869" s="20">
        <v>-11514</v>
      </c>
      <c r="H1869" s="17">
        <v>1</v>
      </c>
    </row>
    <row r="1870" spans="1:8">
      <c r="A1870" s="19">
        <v>94</v>
      </c>
      <c r="B1870" s="18">
        <v>100000418784</v>
      </c>
      <c r="C1870" s="19">
        <v>0</v>
      </c>
      <c r="D1870" s="19" t="s">
        <v>365</v>
      </c>
      <c r="E1870" s="17" t="s">
        <v>197</v>
      </c>
      <c r="F1870" s="20">
        <v>8225</v>
      </c>
      <c r="G1870" s="20">
        <v>-4365.0200000000004</v>
      </c>
      <c r="H1870" s="20">
        <v>3859.98</v>
      </c>
    </row>
    <row r="1871" spans="1:8">
      <c r="A1871" s="19"/>
      <c r="B1871" s="18">
        <v>100000418784</v>
      </c>
      <c r="C1871" s="19">
        <v>1</v>
      </c>
      <c r="D1871" s="19" t="s">
        <v>365</v>
      </c>
      <c r="E1871" s="17" t="s">
        <v>197</v>
      </c>
      <c r="F1871" s="20">
        <v>11515</v>
      </c>
      <c r="G1871" s="20">
        <v>-11514</v>
      </c>
      <c r="H1871" s="17">
        <v>1</v>
      </c>
    </row>
    <row r="1872" spans="1:8">
      <c r="A1872" s="19">
        <v>95</v>
      </c>
      <c r="B1872" s="18">
        <v>100000419189</v>
      </c>
      <c r="C1872" s="19">
        <v>0</v>
      </c>
      <c r="D1872" s="19" t="s">
        <v>365</v>
      </c>
      <c r="E1872" s="17" t="s">
        <v>3436</v>
      </c>
      <c r="F1872" s="20">
        <v>8375</v>
      </c>
      <c r="G1872" s="20">
        <v>-4444.62</v>
      </c>
      <c r="H1872" s="20">
        <v>3930.38</v>
      </c>
    </row>
    <row r="1873" spans="1:8">
      <c r="A1873" s="19"/>
      <c r="B1873" s="18">
        <v>100000419189</v>
      </c>
      <c r="C1873" s="19">
        <v>1</v>
      </c>
      <c r="D1873" s="19" t="s">
        <v>365</v>
      </c>
      <c r="E1873" s="17" t="s">
        <v>3436</v>
      </c>
      <c r="F1873" s="20">
        <v>11725</v>
      </c>
      <c r="G1873" s="20">
        <v>-11724</v>
      </c>
      <c r="H1873" s="17">
        <v>1</v>
      </c>
    </row>
    <row r="1874" spans="1:8">
      <c r="A1874" s="19">
        <v>96</v>
      </c>
      <c r="B1874" s="18">
        <v>100000419190</v>
      </c>
      <c r="C1874" s="19">
        <v>0</v>
      </c>
      <c r="D1874" s="19" t="s">
        <v>365</v>
      </c>
      <c r="E1874" s="17" t="s">
        <v>3436</v>
      </c>
      <c r="F1874" s="20">
        <v>8375</v>
      </c>
      <c r="G1874" s="20">
        <v>-4444.63</v>
      </c>
      <c r="H1874" s="20">
        <v>3930.37</v>
      </c>
    </row>
    <row r="1875" spans="1:8">
      <c r="A1875" s="19"/>
      <c r="B1875" s="18">
        <v>100000419190</v>
      </c>
      <c r="C1875" s="19">
        <v>1</v>
      </c>
      <c r="D1875" s="19" t="s">
        <v>365</v>
      </c>
      <c r="E1875" s="17" t="s">
        <v>3436</v>
      </c>
      <c r="F1875" s="20">
        <v>11725</v>
      </c>
      <c r="G1875" s="20">
        <v>-11724</v>
      </c>
      <c r="H1875" s="17">
        <v>1</v>
      </c>
    </row>
    <row r="1876" spans="1:8">
      <c r="A1876" s="19">
        <v>97</v>
      </c>
      <c r="B1876" s="18">
        <v>100000419191</v>
      </c>
      <c r="C1876" s="19">
        <v>0</v>
      </c>
      <c r="D1876" s="19" t="s">
        <v>365</v>
      </c>
      <c r="E1876" s="17" t="s">
        <v>3436</v>
      </c>
      <c r="F1876" s="20">
        <v>8375</v>
      </c>
      <c r="G1876" s="20">
        <v>-4444.63</v>
      </c>
      <c r="H1876" s="20">
        <v>3930.37</v>
      </c>
    </row>
    <row r="1877" spans="1:8">
      <c r="A1877" s="19"/>
      <c r="B1877" s="18">
        <v>100000419191</v>
      </c>
      <c r="C1877" s="19">
        <v>1</v>
      </c>
      <c r="D1877" s="19" t="s">
        <v>365</v>
      </c>
      <c r="E1877" s="17" t="s">
        <v>3436</v>
      </c>
      <c r="F1877" s="20">
        <v>11725</v>
      </c>
      <c r="G1877" s="20">
        <v>-11724</v>
      </c>
      <c r="H1877" s="17">
        <v>1</v>
      </c>
    </row>
    <row r="1878" spans="1:8">
      <c r="A1878" s="19">
        <v>98</v>
      </c>
      <c r="B1878" s="18">
        <v>100000419192</v>
      </c>
      <c r="C1878" s="19">
        <v>0</v>
      </c>
      <c r="D1878" s="19" t="s">
        <v>365</v>
      </c>
      <c r="E1878" s="17" t="s">
        <v>197</v>
      </c>
      <c r="F1878" s="20">
        <v>8773.33</v>
      </c>
      <c r="G1878" s="20">
        <v>-4359.84</v>
      </c>
      <c r="H1878" s="20">
        <v>4413.49</v>
      </c>
    </row>
    <row r="1879" spans="1:8">
      <c r="A1879" s="19"/>
      <c r="B1879" s="18">
        <v>100000419192</v>
      </c>
      <c r="C1879" s="19">
        <v>1</v>
      </c>
      <c r="D1879" s="19" t="s">
        <v>365</v>
      </c>
      <c r="E1879" s="17" t="s">
        <v>197</v>
      </c>
      <c r="F1879" s="20">
        <v>10966.67</v>
      </c>
      <c r="G1879" s="20">
        <v>-10965.67</v>
      </c>
      <c r="H1879" s="17">
        <v>1</v>
      </c>
    </row>
    <row r="1880" spans="1:8">
      <c r="A1880" s="19">
        <v>99</v>
      </c>
      <c r="B1880" s="18">
        <v>100000419193</v>
      </c>
      <c r="C1880" s="19">
        <v>0</v>
      </c>
      <c r="D1880" s="19" t="s">
        <v>365</v>
      </c>
      <c r="E1880" s="17" t="s">
        <v>197</v>
      </c>
      <c r="F1880" s="20">
        <v>8773.33</v>
      </c>
      <c r="G1880" s="20">
        <v>-4359.6400000000003</v>
      </c>
      <c r="H1880" s="20">
        <v>4413.6899999999996</v>
      </c>
    </row>
    <row r="1881" spans="1:8">
      <c r="A1881" s="19"/>
      <c r="B1881" s="18">
        <v>100000419193</v>
      </c>
      <c r="C1881" s="19">
        <v>1</v>
      </c>
      <c r="D1881" s="19" t="s">
        <v>365</v>
      </c>
      <c r="E1881" s="17" t="s">
        <v>197</v>
      </c>
      <c r="F1881" s="20">
        <v>10966.67</v>
      </c>
      <c r="G1881" s="20">
        <v>-10965.67</v>
      </c>
      <c r="H1881" s="17">
        <v>1</v>
      </c>
    </row>
    <row r="1882" spans="1:8">
      <c r="A1882" s="19">
        <v>100</v>
      </c>
      <c r="B1882" s="18">
        <v>100000419194</v>
      </c>
      <c r="C1882" s="19">
        <v>0</v>
      </c>
      <c r="D1882" s="19" t="s">
        <v>365</v>
      </c>
      <c r="E1882" s="17" t="s">
        <v>197</v>
      </c>
      <c r="F1882" s="20">
        <v>8773.33</v>
      </c>
      <c r="G1882" s="20">
        <v>-4359.6400000000003</v>
      </c>
      <c r="H1882" s="20">
        <v>4413.6899999999996</v>
      </c>
    </row>
    <row r="1883" spans="1:8">
      <c r="A1883" s="19"/>
      <c r="B1883" s="18">
        <v>100000419194</v>
      </c>
      <c r="C1883" s="19">
        <v>1</v>
      </c>
      <c r="D1883" s="19" t="s">
        <v>365</v>
      </c>
      <c r="E1883" s="17" t="s">
        <v>197</v>
      </c>
      <c r="F1883" s="20">
        <v>10966.67</v>
      </c>
      <c r="G1883" s="20">
        <v>-10965.67</v>
      </c>
      <c r="H1883" s="17">
        <v>1</v>
      </c>
    </row>
    <row r="1884" spans="1:8">
      <c r="A1884" s="19">
        <v>101</v>
      </c>
      <c r="B1884" s="18">
        <v>100000419195</v>
      </c>
      <c r="C1884" s="19">
        <v>0</v>
      </c>
      <c r="D1884" s="19" t="s">
        <v>365</v>
      </c>
      <c r="E1884" s="17" t="s">
        <v>197</v>
      </c>
      <c r="F1884" s="20">
        <v>8773.33</v>
      </c>
      <c r="G1884" s="20">
        <v>-4359.6400000000003</v>
      </c>
      <c r="H1884" s="20">
        <v>4413.6899999999996</v>
      </c>
    </row>
    <row r="1885" spans="1:8">
      <c r="A1885" s="19"/>
      <c r="B1885" s="18">
        <v>100000419195</v>
      </c>
      <c r="C1885" s="19">
        <v>1</v>
      </c>
      <c r="D1885" s="19" t="s">
        <v>365</v>
      </c>
      <c r="E1885" s="17" t="s">
        <v>197</v>
      </c>
      <c r="F1885" s="20">
        <v>10966.67</v>
      </c>
      <c r="G1885" s="20">
        <v>-10965.67</v>
      </c>
      <c r="H1885" s="17">
        <v>1</v>
      </c>
    </row>
    <row r="1886" spans="1:8">
      <c r="A1886" s="19">
        <v>102</v>
      </c>
      <c r="B1886" s="18">
        <v>100000419196</v>
      </c>
      <c r="C1886" s="19">
        <v>0</v>
      </c>
      <c r="D1886" s="19" t="s">
        <v>365</v>
      </c>
      <c r="E1886" s="17" t="s">
        <v>197</v>
      </c>
      <c r="F1886" s="20">
        <v>8773.33</v>
      </c>
      <c r="G1886" s="20">
        <v>-4359.6400000000003</v>
      </c>
      <c r="H1886" s="20">
        <v>4413.6899999999996</v>
      </c>
    </row>
    <row r="1887" spans="1:8">
      <c r="A1887" s="19"/>
      <c r="B1887" s="18">
        <v>100000419196</v>
      </c>
      <c r="C1887" s="19">
        <v>1</v>
      </c>
      <c r="D1887" s="19" t="s">
        <v>365</v>
      </c>
      <c r="E1887" s="17" t="s">
        <v>197</v>
      </c>
      <c r="F1887" s="20">
        <v>10966.67</v>
      </c>
      <c r="G1887" s="20">
        <v>-10965.67</v>
      </c>
      <c r="H1887" s="17">
        <v>1</v>
      </c>
    </row>
    <row r="1888" spans="1:8">
      <c r="A1888" s="19">
        <v>103</v>
      </c>
      <c r="B1888" s="18">
        <v>100000419197</v>
      </c>
      <c r="C1888" s="19">
        <v>0</v>
      </c>
      <c r="D1888" s="19" t="s">
        <v>365</v>
      </c>
      <c r="E1888" s="17" t="s">
        <v>197</v>
      </c>
      <c r="F1888" s="20">
        <v>8773.33</v>
      </c>
      <c r="G1888" s="20">
        <v>-4359.6400000000003</v>
      </c>
      <c r="H1888" s="20">
        <v>4413.6899999999996</v>
      </c>
    </row>
    <row r="1889" spans="1:8">
      <c r="A1889" s="19"/>
      <c r="B1889" s="18">
        <v>100000419197</v>
      </c>
      <c r="C1889" s="19">
        <v>1</v>
      </c>
      <c r="D1889" s="19" t="s">
        <v>365</v>
      </c>
      <c r="E1889" s="17" t="s">
        <v>197</v>
      </c>
      <c r="F1889" s="20">
        <v>10966.67</v>
      </c>
      <c r="G1889" s="20">
        <v>-10965.67</v>
      </c>
      <c r="H1889" s="17">
        <v>1</v>
      </c>
    </row>
    <row r="1890" spans="1:8">
      <c r="A1890" s="19">
        <v>104</v>
      </c>
      <c r="B1890" s="18">
        <v>100000419198</v>
      </c>
      <c r="C1890" s="19">
        <v>0</v>
      </c>
      <c r="D1890" s="19" t="s">
        <v>365</v>
      </c>
      <c r="E1890" s="17" t="s">
        <v>197</v>
      </c>
      <c r="F1890" s="20">
        <v>8773.33</v>
      </c>
      <c r="G1890" s="20">
        <v>-4359.6400000000003</v>
      </c>
      <c r="H1890" s="20">
        <v>4413.6899999999996</v>
      </c>
    </row>
    <row r="1891" spans="1:8">
      <c r="A1891" s="19"/>
      <c r="B1891" s="18">
        <v>100000419198</v>
      </c>
      <c r="C1891" s="19">
        <v>1</v>
      </c>
      <c r="D1891" s="19" t="s">
        <v>365</v>
      </c>
      <c r="E1891" s="17" t="s">
        <v>197</v>
      </c>
      <c r="F1891" s="20">
        <v>10966.67</v>
      </c>
      <c r="G1891" s="20">
        <v>-10965.67</v>
      </c>
      <c r="H1891" s="17">
        <v>1</v>
      </c>
    </row>
    <row r="1892" spans="1:8">
      <c r="A1892" s="19">
        <v>105</v>
      </c>
      <c r="B1892" s="18">
        <v>100000419199</v>
      </c>
      <c r="C1892" s="19">
        <v>0</v>
      </c>
      <c r="D1892" s="19" t="s">
        <v>365</v>
      </c>
      <c r="E1892" s="17" t="s">
        <v>197</v>
      </c>
      <c r="F1892" s="20">
        <v>8773.33</v>
      </c>
      <c r="G1892" s="20">
        <v>-4359.6400000000003</v>
      </c>
      <c r="H1892" s="20">
        <v>4413.6899999999996</v>
      </c>
    </row>
    <row r="1893" spans="1:8">
      <c r="A1893" s="19"/>
      <c r="B1893" s="18">
        <v>100000419199</v>
      </c>
      <c r="C1893" s="19">
        <v>1</v>
      </c>
      <c r="D1893" s="19" t="s">
        <v>365</v>
      </c>
      <c r="E1893" s="17" t="s">
        <v>197</v>
      </c>
      <c r="F1893" s="20">
        <v>10966.67</v>
      </c>
      <c r="G1893" s="20">
        <v>-10965.67</v>
      </c>
      <c r="H1893" s="17">
        <v>1</v>
      </c>
    </row>
    <row r="1894" spans="1:8">
      <c r="A1894" s="19">
        <v>106</v>
      </c>
      <c r="B1894" s="18">
        <v>100000419200</v>
      </c>
      <c r="C1894" s="19">
        <v>0</v>
      </c>
      <c r="D1894" s="19" t="s">
        <v>365</v>
      </c>
      <c r="E1894" s="17" t="s">
        <v>197</v>
      </c>
      <c r="F1894" s="20">
        <v>8773.33</v>
      </c>
      <c r="G1894" s="20">
        <v>-4359.6400000000003</v>
      </c>
      <c r="H1894" s="20">
        <v>4413.6899999999996</v>
      </c>
    </row>
    <row r="1895" spans="1:8">
      <c r="A1895" s="19"/>
      <c r="B1895" s="18">
        <v>100000419200</v>
      </c>
      <c r="C1895" s="19">
        <v>1</v>
      </c>
      <c r="D1895" s="19" t="s">
        <v>365</v>
      </c>
      <c r="E1895" s="17" t="s">
        <v>197</v>
      </c>
      <c r="F1895" s="20">
        <v>10966.67</v>
      </c>
      <c r="G1895" s="20">
        <v>-10965.67</v>
      </c>
      <c r="H1895" s="17">
        <v>1</v>
      </c>
    </row>
    <row r="1896" spans="1:8">
      <c r="A1896" s="19">
        <v>107</v>
      </c>
      <c r="B1896" s="18">
        <v>100000419201</v>
      </c>
      <c r="C1896" s="19">
        <v>0</v>
      </c>
      <c r="D1896" s="19" t="s">
        <v>365</v>
      </c>
      <c r="E1896" s="17" t="s">
        <v>197</v>
      </c>
      <c r="F1896" s="20">
        <v>8773.33</v>
      </c>
      <c r="G1896" s="20">
        <v>-4359.6400000000003</v>
      </c>
      <c r="H1896" s="20">
        <v>4413.6899999999996</v>
      </c>
    </row>
    <row r="1897" spans="1:8">
      <c r="A1897" s="19"/>
      <c r="B1897" s="18">
        <v>100000419201</v>
      </c>
      <c r="C1897" s="19">
        <v>1</v>
      </c>
      <c r="D1897" s="19" t="s">
        <v>365</v>
      </c>
      <c r="E1897" s="17" t="s">
        <v>197</v>
      </c>
      <c r="F1897" s="20">
        <v>10966.67</v>
      </c>
      <c r="G1897" s="20">
        <v>-10965.67</v>
      </c>
      <c r="H1897" s="17">
        <v>1</v>
      </c>
    </row>
    <row r="1898" spans="1:8">
      <c r="A1898" s="19">
        <v>108</v>
      </c>
      <c r="B1898" s="18">
        <v>100000419202</v>
      </c>
      <c r="C1898" s="19">
        <v>0</v>
      </c>
      <c r="D1898" s="19" t="s">
        <v>365</v>
      </c>
      <c r="E1898" s="17" t="s">
        <v>197</v>
      </c>
      <c r="F1898" s="20">
        <v>8773.33</v>
      </c>
      <c r="G1898" s="20">
        <v>-4359.6400000000003</v>
      </c>
      <c r="H1898" s="20">
        <v>4413.6899999999996</v>
      </c>
    </row>
    <row r="1899" spans="1:8">
      <c r="A1899" s="19"/>
      <c r="B1899" s="18">
        <v>100000419202</v>
      </c>
      <c r="C1899" s="19">
        <v>1</v>
      </c>
      <c r="D1899" s="19" t="s">
        <v>365</v>
      </c>
      <c r="E1899" s="17" t="s">
        <v>197</v>
      </c>
      <c r="F1899" s="20">
        <v>10966.67</v>
      </c>
      <c r="G1899" s="20">
        <v>-10965.67</v>
      </c>
      <c r="H1899" s="17">
        <v>1</v>
      </c>
    </row>
    <row r="1900" spans="1:8">
      <c r="A1900" s="19">
        <v>109</v>
      </c>
      <c r="B1900" s="18">
        <v>100000419203</v>
      </c>
      <c r="C1900" s="19">
        <v>0</v>
      </c>
      <c r="D1900" s="19" t="s">
        <v>365</v>
      </c>
      <c r="E1900" s="17" t="s">
        <v>197</v>
      </c>
      <c r="F1900" s="20">
        <v>8773.33</v>
      </c>
      <c r="G1900" s="20">
        <v>-4359.6400000000003</v>
      </c>
      <c r="H1900" s="20">
        <v>4413.6899999999996</v>
      </c>
    </row>
    <row r="1901" spans="1:8">
      <c r="A1901" s="19"/>
      <c r="B1901" s="18">
        <v>100000419203</v>
      </c>
      <c r="C1901" s="19">
        <v>1</v>
      </c>
      <c r="D1901" s="19" t="s">
        <v>365</v>
      </c>
      <c r="E1901" s="17" t="s">
        <v>197</v>
      </c>
      <c r="F1901" s="20">
        <v>10966.67</v>
      </c>
      <c r="G1901" s="20">
        <v>-10965.67</v>
      </c>
      <c r="H1901" s="17">
        <v>1</v>
      </c>
    </row>
    <row r="1902" spans="1:8">
      <c r="A1902" s="19">
        <v>110</v>
      </c>
      <c r="B1902" s="18">
        <v>100000419204</v>
      </c>
      <c r="C1902" s="19">
        <v>0</v>
      </c>
      <c r="D1902" s="19" t="s">
        <v>365</v>
      </c>
      <c r="E1902" s="17" t="s">
        <v>197</v>
      </c>
      <c r="F1902" s="20">
        <v>8773.33</v>
      </c>
      <c r="G1902" s="20">
        <v>-4359.6400000000003</v>
      </c>
      <c r="H1902" s="20">
        <v>4413.6899999999996</v>
      </c>
    </row>
    <row r="1903" spans="1:8">
      <c r="A1903" s="19"/>
      <c r="B1903" s="18">
        <v>100000419204</v>
      </c>
      <c r="C1903" s="19">
        <v>1</v>
      </c>
      <c r="D1903" s="19" t="s">
        <v>365</v>
      </c>
      <c r="E1903" s="17" t="s">
        <v>197</v>
      </c>
      <c r="F1903" s="20">
        <v>10966.67</v>
      </c>
      <c r="G1903" s="20">
        <v>-10965.67</v>
      </c>
      <c r="H1903" s="17">
        <v>1</v>
      </c>
    </row>
    <row r="1904" spans="1:8">
      <c r="A1904" s="19">
        <v>111</v>
      </c>
      <c r="B1904" s="18">
        <v>100000419205</v>
      </c>
      <c r="C1904" s="19">
        <v>0</v>
      </c>
      <c r="D1904" s="19" t="s">
        <v>365</v>
      </c>
      <c r="E1904" s="17" t="s">
        <v>197</v>
      </c>
      <c r="F1904" s="20">
        <v>8773.33</v>
      </c>
      <c r="G1904" s="20">
        <v>-4359.6400000000003</v>
      </c>
      <c r="H1904" s="20">
        <v>4413.6899999999996</v>
      </c>
    </row>
    <row r="1905" spans="1:8">
      <c r="A1905" s="19"/>
      <c r="B1905" s="18">
        <v>100000419205</v>
      </c>
      <c r="C1905" s="19">
        <v>1</v>
      </c>
      <c r="D1905" s="19" t="s">
        <v>365</v>
      </c>
      <c r="E1905" s="17" t="s">
        <v>197</v>
      </c>
      <c r="F1905" s="20">
        <v>10966.67</v>
      </c>
      <c r="G1905" s="20">
        <v>-10965.67</v>
      </c>
      <c r="H1905" s="17">
        <v>1</v>
      </c>
    </row>
    <row r="1906" spans="1:8">
      <c r="A1906" s="19">
        <v>112</v>
      </c>
      <c r="B1906" s="18">
        <v>100000419206</v>
      </c>
      <c r="C1906" s="19">
        <v>0</v>
      </c>
      <c r="D1906" s="19" t="s">
        <v>365</v>
      </c>
      <c r="E1906" s="17" t="s">
        <v>197</v>
      </c>
      <c r="F1906" s="20">
        <v>8773.33</v>
      </c>
      <c r="G1906" s="20">
        <v>-4359.6400000000003</v>
      </c>
      <c r="H1906" s="20">
        <v>4413.6899999999996</v>
      </c>
    </row>
    <row r="1907" spans="1:8">
      <c r="A1907" s="19"/>
      <c r="B1907" s="18">
        <v>100000419206</v>
      </c>
      <c r="C1907" s="19">
        <v>1</v>
      </c>
      <c r="D1907" s="19" t="s">
        <v>365</v>
      </c>
      <c r="E1907" s="17" t="s">
        <v>197</v>
      </c>
      <c r="F1907" s="20">
        <v>10966.67</v>
      </c>
      <c r="G1907" s="20">
        <v>-10965.67</v>
      </c>
      <c r="H1907" s="17">
        <v>1</v>
      </c>
    </row>
    <row r="1908" spans="1:8">
      <c r="A1908" s="19">
        <v>113</v>
      </c>
      <c r="B1908" s="18">
        <v>100000419207</v>
      </c>
      <c r="C1908" s="19">
        <v>0</v>
      </c>
      <c r="D1908" s="19" t="s">
        <v>365</v>
      </c>
      <c r="E1908" s="17" t="s">
        <v>197</v>
      </c>
      <c r="F1908" s="20">
        <v>8773.33</v>
      </c>
      <c r="G1908" s="20">
        <v>-4359.6400000000003</v>
      </c>
      <c r="H1908" s="20">
        <v>4413.6899999999996</v>
      </c>
    </row>
    <row r="1909" spans="1:8">
      <c r="A1909" s="19"/>
      <c r="B1909" s="18">
        <v>100000419207</v>
      </c>
      <c r="C1909" s="19">
        <v>1</v>
      </c>
      <c r="D1909" s="19" t="s">
        <v>365</v>
      </c>
      <c r="E1909" s="17" t="s">
        <v>197</v>
      </c>
      <c r="F1909" s="20">
        <v>10966.67</v>
      </c>
      <c r="G1909" s="20">
        <v>-10965.67</v>
      </c>
      <c r="H1909" s="17">
        <v>1</v>
      </c>
    </row>
    <row r="1910" spans="1:8">
      <c r="A1910" s="19">
        <v>114</v>
      </c>
      <c r="B1910" s="18">
        <v>100000419208</v>
      </c>
      <c r="C1910" s="19">
        <v>0</v>
      </c>
      <c r="D1910" s="19" t="s">
        <v>365</v>
      </c>
      <c r="E1910" s="17" t="s">
        <v>197</v>
      </c>
      <c r="F1910" s="20">
        <v>8773.33</v>
      </c>
      <c r="G1910" s="20">
        <v>-4359.6400000000003</v>
      </c>
      <c r="H1910" s="20">
        <v>4413.6899999999996</v>
      </c>
    </row>
    <row r="1911" spans="1:8">
      <c r="A1911" s="19"/>
      <c r="B1911" s="18">
        <v>100000419208</v>
      </c>
      <c r="C1911" s="19">
        <v>1</v>
      </c>
      <c r="D1911" s="19" t="s">
        <v>365</v>
      </c>
      <c r="E1911" s="17" t="s">
        <v>197</v>
      </c>
      <c r="F1911" s="20">
        <v>10966.67</v>
      </c>
      <c r="G1911" s="20">
        <v>-10965.67</v>
      </c>
      <c r="H1911" s="17">
        <v>1</v>
      </c>
    </row>
    <row r="1912" spans="1:8">
      <c r="A1912" s="19">
        <v>115</v>
      </c>
      <c r="B1912" s="18">
        <v>100000419209</v>
      </c>
      <c r="C1912" s="19">
        <v>0</v>
      </c>
      <c r="D1912" s="19" t="s">
        <v>365</v>
      </c>
      <c r="E1912" s="17" t="s">
        <v>197</v>
      </c>
      <c r="F1912" s="20">
        <v>8773.33</v>
      </c>
      <c r="G1912" s="20">
        <v>-4359.6400000000003</v>
      </c>
      <c r="H1912" s="20">
        <v>4413.6899999999996</v>
      </c>
    </row>
    <row r="1913" spans="1:8">
      <c r="A1913" s="19"/>
      <c r="B1913" s="18">
        <v>100000419209</v>
      </c>
      <c r="C1913" s="19">
        <v>1</v>
      </c>
      <c r="D1913" s="19" t="s">
        <v>365</v>
      </c>
      <c r="E1913" s="17" t="s">
        <v>197</v>
      </c>
      <c r="F1913" s="20">
        <v>10966.67</v>
      </c>
      <c r="G1913" s="20">
        <v>-10965.67</v>
      </c>
      <c r="H1913" s="17">
        <v>1</v>
      </c>
    </row>
    <row r="1914" spans="1:8">
      <c r="A1914" s="19">
        <v>116</v>
      </c>
      <c r="B1914" s="18">
        <v>100000419210</v>
      </c>
      <c r="C1914" s="19">
        <v>0</v>
      </c>
      <c r="D1914" s="19" t="s">
        <v>365</v>
      </c>
      <c r="E1914" s="17" t="s">
        <v>197</v>
      </c>
      <c r="F1914" s="20">
        <v>8773.33</v>
      </c>
      <c r="G1914" s="20">
        <v>-4359.6400000000003</v>
      </c>
      <c r="H1914" s="20">
        <v>4413.6899999999996</v>
      </c>
    </row>
    <row r="1915" spans="1:8">
      <c r="A1915" s="19"/>
      <c r="B1915" s="18">
        <v>100000419210</v>
      </c>
      <c r="C1915" s="19">
        <v>1</v>
      </c>
      <c r="D1915" s="19" t="s">
        <v>365</v>
      </c>
      <c r="E1915" s="17" t="s">
        <v>197</v>
      </c>
      <c r="F1915" s="20">
        <v>10966.67</v>
      </c>
      <c r="G1915" s="20">
        <v>-10965.67</v>
      </c>
      <c r="H1915" s="17">
        <v>1</v>
      </c>
    </row>
    <row r="1916" spans="1:8">
      <c r="A1916" s="19">
        <v>117</v>
      </c>
      <c r="B1916" s="18">
        <v>100000419211</v>
      </c>
      <c r="C1916" s="19">
        <v>0</v>
      </c>
      <c r="D1916" s="19" t="s">
        <v>365</v>
      </c>
      <c r="E1916" s="17" t="s">
        <v>197</v>
      </c>
      <c r="F1916" s="20">
        <v>8773.33</v>
      </c>
      <c r="G1916" s="20">
        <v>-4359.6400000000003</v>
      </c>
      <c r="H1916" s="20">
        <v>4413.6899999999996</v>
      </c>
    </row>
    <row r="1917" spans="1:8">
      <c r="A1917" s="19"/>
      <c r="B1917" s="18">
        <v>100000419211</v>
      </c>
      <c r="C1917" s="19">
        <v>1</v>
      </c>
      <c r="D1917" s="19" t="s">
        <v>365</v>
      </c>
      <c r="E1917" s="17" t="s">
        <v>197</v>
      </c>
      <c r="F1917" s="20">
        <v>10966.67</v>
      </c>
      <c r="G1917" s="20">
        <v>-10965.67</v>
      </c>
      <c r="H1917" s="17">
        <v>1</v>
      </c>
    </row>
    <row r="1918" spans="1:8">
      <c r="A1918" s="19">
        <v>118</v>
      </c>
      <c r="B1918" s="18">
        <v>100000419212</v>
      </c>
      <c r="C1918" s="19">
        <v>0</v>
      </c>
      <c r="D1918" s="19" t="s">
        <v>365</v>
      </c>
      <c r="E1918" s="17" t="s">
        <v>197</v>
      </c>
      <c r="F1918" s="20">
        <v>8773.33</v>
      </c>
      <c r="G1918" s="20">
        <v>-4359.6400000000003</v>
      </c>
      <c r="H1918" s="20">
        <v>4413.6899999999996</v>
      </c>
    </row>
    <row r="1919" spans="1:8">
      <c r="A1919" s="19"/>
      <c r="B1919" s="18">
        <v>100000419212</v>
      </c>
      <c r="C1919" s="19">
        <v>1</v>
      </c>
      <c r="D1919" s="19" t="s">
        <v>365</v>
      </c>
      <c r="E1919" s="17" t="s">
        <v>197</v>
      </c>
      <c r="F1919" s="20">
        <v>10966.67</v>
      </c>
      <c r="G1919" s="20">
        <v>-10965.67</v>
      </c>
      <c r="H1919" s="17">
        <v>1</v>
      </c>
    </row>
    <row r="1920" spans="1:8">
      <c r="A1920" s="19">
        <v>119</v>
      </c>
      <c r="B1920" s="18">
        <v>100000419213</v>
      </c>
      <c r="C1920" s="19">
        <v>0</v>
      </c>
      <c r="D1920" s="19" t="s">
        <v>365</v>
      </c>
      <c r="E1920" s="17" t="s">
        <v>197</v>
      </c>
      <c r="F1920" s="20">
        <v>8773.33</v>
      </c>
      <c r="G1920" s="20">
        <v>-4359.6400000000003</v>
      </c>
      <c r="H1920" s="20">
        <v>4413.6899999999996</v>
      </c>
    </row>
    <row r="1921" spans="1:11">
      <c r="A1921" s="19"/>
      <c r="B1921" s="18">
        <v>100000419213</v>
      </c>
      <c r="C1921" s="19">
        <v>1</v>
      </c>
      <c r="D1921" s="19" t="s">
        <v>365</v>
      </c>
      <c r="E1921" s="17" t="s">
        <v>197</v>
      </c>
      <c r="F1921" s="20">
        <v>10966.67</v>
      </c>
      <c r="G1921" s="20">
        <v>-10965.67</v>
      </c>
      <c r="H1921" s="17">
        <v>1</v>
      </c>
    </row>
    <row r="1922" spans="1:11">
      <c r="A1922" s="19">
        <v>120</v>
      </c>
      <c r="B1922" s="18">
        <v>100000436747</v>
      </c>
      <c r="C1922" s="19">
        <v>0</v>
      </c>
      <c r="D1922" s="19" t="s">
        <v>105</v>
      </c>
      <c r="E1922" s="17" t="s">
        <v>1239</v>
      </c>
      <c r="F1922" s="20">
        <v>17227</v>
      </c>
      <c r="G1922" s="20">
        <v>-5133.8</v>
      </c>
      <c r="H1922" s="20">
        <v>12093.2</v>
      </c>
    </row>
    <row r="1923" spans="1:11">
      <c r="A1923" s="19">
        <v>121</v>
      </c>
      <c r="B1923" s="18">
        <v>100000436748</v>
      </c>
      <c r="C1923" s="19">
        <v>0</v>
      </c>
      <c r="D1923" s="19" t="s">
        <v>105</v>
      </c>
      <c r="E1923" s="17" t="s">
        <v>1239</v>
      </c>
      <c r="F1923" s="20">
        <v>17227</v>
      </c>
      <c r="G1923" s="20">
        <v>-5133.8100000000004</v>
      </c>
      <c r="H1923" s="20">
        <v>12093.19</v>
      </c>
    </row>
    <row r="1924" spans="1:11">
      <c r="A1924" s="21"/>
      <c r="B1924" s="22" t="s">
        <v>224</v>
      </c>
      <c r="C1924" s="15"/>
      <c r="D1924" s="15"/>
      <c r="E1924" s="21"/>
      <c r="F1924" s="23">
        <f>SUM(F1760:F1923)</f>
        <v>2620704.0300000003</v>
      </c>
      <c r="G1924" s="23">
        <f t="shared" ref="G1924:H1924" si="28">SUM(G1760:G1923)</f>
        <v>-2079753.4999999977</v>
      </c>
      <c r="H1924" s="23">
        <f t="shared" si="28"/>
        <v>540950.52999999991</v>
      </c>
      <c r="I1924" s="36"/>
      <c r="J1924" s="36"/>
      <c r="K1924" s="12"/>
    </row>
    <row r="1925" spans="1:11">
      <c r="A1925" s="12"/>
      <c r="B1925" s="13"/>
      <c r="C1925" s="6"/>
      <c r="D1925" s="6"/>
      <c r="E1925" s="12"/>
      <c r="F1925" s="14"/>
      <c r="G1925" s="14"/>
      <c r="H1925" s="14"/>
      <c r="I1925" s="36"/>
      <c r="J1925" s="36"/>
      <c r="K1925" s="12"/>
    </row>
    <row r="1926" spans="1:11">
      <c r="A1926" s="13" t="s">
        <v>282</v>
      </c>
      <c r="B1926" s="13"/>
      <c r="C1926" s="6"/>
      <c r="D1926" s="6"/>
      <c r="E1926" s="12"/>
      <c r="F1926" s="14"/>
      <c r="G1926" s="14"/>
      <c r="H1926" s="14"/>
      <c r="I1926" s="36"/>
      <c r="J1926" s="36"/>
      <c r="K1926" s="12"/>
    </row>
    <row r="1927" spans="1:11">
      <c r="A1927" s="15" t="s">
        <v>273</v>
      </c>
      <c r="B1927" s="16" t="s">
        <v>1</v>
      </c>
      <c r="C1927" s="15" t="s">
        <v>2</v>
      </c>
      <c r="D1927" s="15" t="s">
        <v>274</v>
      </c>
      <c r="E1927" s="15" t="s">
        <v>3</v>
      </c>
      <c r="F1927" s="15" t="s">
        <v>4</v>
      </c>
      <c r="G1927" s="15" t="s">
        <v>307</v>
      </c>
      <c r="H1927" s="15" t="s">
        <v>6</v>
      </c>
      <c r="I1927" s="34"/>
      <c r="J1927" s="34"/>
      <c r="K1927" s="6"/>
    </row>
    <row r="1928" spans="1:11">
      <c r="A1928" s="19">
        <v>1</v>
      </c>
      <c r="B1928" s="18">
        <v>100000008544</v>
      </c>
      <c r="C1928" s="19">
        <v>0</v>
      </c>
      <c r="D1928" s="19" t="s">
        <v>3437</v>
      </c>
      <c r="E1928" s="17" t="s">
        <v>179</v>
      </c>
      <c r="F1928" s="20">
        <v>227075</v>
      </c>
      <c r="G1928" s="20">
        <v>-227074</v>
      </c>
      <c r="H1928" s="17">
        <v>1</v>
      </c>
    </row>
    <row r="1929" spans="1:11">
      <c r="A1929" s="19">
        <v>2</v>
      </c>
      <c r="B1929" s="18">
        <v>100000008546</v>
      </c>
      <c r="C1929" s="19">
        <v>0</v>
      </c>
      <c r="D1929" s="19" t="s">
        <v>3438</v>
      </c>
      <c r="E1929" s="17" t="s">
        <v>179</v>
      </c>
      <c r="F1929" s="20">
        <v>181660</v>
      </c>
      <c r="G1929" s="20">
        <v>-181659</v>
      </c>
      <c r="H1929" s="17">
        <v>1</v>
      </c>
    </row>
    <row r="1930" spans="1:11">
      <c r="A1930" s="19">
        <v>3</v>
      </c>
      <c r="B1930" s="18">
        <v>100000008548</v>
      </c>
      <c r="C1930" s="19">
        <v>0</v>
      </c>
      <c r="D1930" s="19" t="s">
        <v>3439</v>
      </c>
      <c r="E1930" s="17" t="s">
        <v>179</v>
      </c>
      <c r="F1930" s="20">
        <v>156000</v>
      </c>
      <c r="G1930" s="20">
        <v>-155999</v>
      </c>
      <c r="H1930" s="17">
        <v>1</v>
      </c>
    </row>
    <row r="1931" spans="1:11">
      <c r="A1931" s="19">
        <v>4</v>
      </c>
      <c r="B1931" s="18">
        <v>100000008550</v>
      </c>
      <c r="C1931" s="19">
        <v>0</v>
      </c>
      <c r="D1931" s="19" t="s">
        <v>2653</v>
      </c>
      <c r="E1931" s="17" t="s">
        <v>179</v>
      </c>
      <c r="F1931" s="20">
        <v>67280</v>
      </c>
      <c r="G1931" s="20">
        <v>-67279</v>
      </c>
      <c r="H1931" s="17">
        <v>1</v>
      </c>
    </row>
    <row r="1932" spans="1:11">
      <c r="A1932" s="19">
        <v>5</v>
      </c>
      <c r="B1932" s="18">
        <v>100000008553</v>
      </c>
      <c r="C1932" s="19">
        <v>0</v>
      </c>
      <c r="D1932" s="19" t="s">
        <v>2931</v>
      </c>
      <c r="E1932" s="17" t="s">
        <v>179</v>
      </c>
      <c r="F1932" s="20">
        <v>51488.4</v>
      </c>
      <c r="G1932" s="20">
        <v>-51487.4</v>
      </c>
      <c r="H1932" s="17">
        <v>1</v>
      </c>
    </row>
    <row r="1933" spans="1:11">
      <c r="A1933" s="19">
        <v>6</v>
      </c>
      <c r="B1933" s="18">
        <v>100000008555</v>
      </c>
      <c r="C1933" s="19">
        <v>0</v>
      </c>
      <c r="D1933" s="19" t="s">
        <v>3369</v>
      </c>
      <c r="E1933" s="17" t="s">
        <v>179</v>
      </c>
      <c r="F1933" s="20">
        <v>41837</v>
      </c>
      <c r="G1933" s="20">
        <v>-41836</v>
      </c>
      <c r="H1933" s="17">
        <v>1</v>
      </c>
    </row>
    <row r="1934" spans="1:11">
      <c r="A1934" s="19">
        <v>7</v>
      </c>
      <c r="B1934" s="18">
        <v>100000008557</v>
      </c>
      <c r="C1934" s="19">
        <v>0</v>
      </c>
      <c r="D1934" s="19" t="s">
        <v>3369</v>
      </c>
      <c r="E1934" s="17" t="s">
        <v>179</v>
      </c>
      <c r="F1934" s="20">
        <v>80250</v>
      </c>
      <c r="G1934" s="20">
        <v>-80249</v>
      </c>
      <c r="H1934" s="17">
        <v>1</v>
      </c>
    </row>
    <row r="1935" spans="1:11">
      <c r="A1935" s="19">
        <v>8</v>
      </c>
      <c r="B1935" s="18">
        <v>100000008560</v>
      </c>
      <c r="C1935" s="19">
        <v>0</v>
      </c>
      <c r="D1935" s="19" t="s">
        <v>2500</v>
      </c>
      <c r="E1935" s="17" t="s">
        <v>179</v>
      </c>
      <c r="F1935" s="20">
        <v>287490</v>
      </c>
      <c r="G1935" s="20">
        <v>-287489</v>
      </c>
      <c r="H1935" s="17">
        <v>1</v>
      </c>
    </row>
    <row r="1936" spans="1:11">
      <c r="A1936" s="19">
        <v>9</v>
      </c>
      <c r="B1936" s="18">
        <v>100000008563</v>
      </c>
      <c r="C1936" s="19">
        <v>0</v>
      </c>
      <c r="D1936" s="19" t="s">
        <v>3368</v>
      </c>
      <c r="E1936" s="17" t="s">
        <v>179</v>
      </c>
      <c r="F1936" s="20">
        <v>29585</v>
      </c>
      <c r="G1936" s="20">
        <v>-29584</v>
      </c>
      <c r="H1936" s="17">
        <v>1</v>
      </c>
    </row>
    <row r="1937" spans="1:8">
      <c r="A1937" s="19">
        <v>10</v>
      </c>
      <c r="B1937" s="18">
        <v>100000008564</v>
      </c>
      <c r="C1937" s="19">
        <v>0</v>
      </c>
      <c r="D1937" s="19" t="s">
        <v>2689</v>
      </c>
      <c r="E1937" s="17" t="s">
        <v>179</v>
      </c>
      <c r="F1937" s="20">
        <v>209720</v>
      </c>
      <c r="G1937" s="20">
        <v>-209719</v>
      </c>
      <c r="H1937" s="17">
        <v>1</v>
      </c>
    </row>
    <row r="1938" spans="1:8">
      <c r="A1938" s="19">
        <v>11</v>
      </c>
      <c r="B1938" s="18">
        <v>100000008567</v>
      </c>
      <c r="C1938" s="19">
        <v>0</v>
      </c>
      <c r="D1938" s="19" t="s">
        <v>3440</v>
      </c>
      <c r="E1938" s="17" t="s">
        <v>179</v>
      </c>
      <c r="F1938" s="20">
        <v>45368</v>
      </c>
      <c r="G1938" s="20">
        <v>-45367</v>
      </c>
      <c r="H1938" s="17">
        <v>1</v>
      </c>
    </row>
    <row r="1939" spans="1:8">
      <c r="A1939" s="19">
        <v>12</v>
      </c>
      <c r="B1939" s="18">
        <v>100000008569</v>
      </c>
      <c r="C1939" s="19">
        <v>0</v>
      </c>
      <c r="D1939" s="19" t="s">
        <v>3369</v>
      </c>
      <c r="E1939" s="17" t="s">
        <v>3441</v>
      </c>
      <c r="F1939" s="20">
        <v>26750</v>
      </c>
      <c r="G1939" s="20">
        <v>-26749</v>
      </c>
      <c r="H1939" s="17">
        <v>1</v>
      </c>
    </row>
    <row r="1940" spans="1:8">
      <c r="A1940" s="19">
        <v>13</v>
      </c>
      <c r="B1940" s="18">
        <v>100000008573</v>
      </c>
      <c r="C1940" s="19">
        <v>0</v>
      </c>
      <c r="D1940" s="19" t="s">
        <v>2689</v>
      </c>
      <c r="E1940" s="17" t="s">
        <v>3441</v>
      </c>
      <c r="F1940" s="20">
        <v>17494.5</v>
      </c>
      <c r="G1940" s="20">
        <v>-17493.5</v>
      </c>
      <c r="H1940" s="17">
        <v>1</v>
      </c>
    </row>
    <row r="1941" spans="1:8">
      <c r="A1941" s="19">
        <v>14</v>
      </c>
      <c r="B1941" s="18">
        <v>100000008576</v>
      </c>
      <c r="C1941" s="19">
        <v>0</v>
      </c>
      <c r="D1941" s="19" t="s">
        <v>2689</v>
      </c>
      <c r="E1941" s="17" t="s">
        <v>3442</v>
      </c>
      <c r="F1941" s="20">
        <v>84530</v>
      </c>
      <c r="G1941" s="20">
        <v>-84529</v>
      </c>
      <c r="H1941" s="17">
        <v>1</v>
      </c>
    </row>
    <row r="1942" spans="1:8">
      <c r="A1942" s="19">
        <v>15</v>
      </c>
      <c r="B1942" s="18">
        <v>100000008578</v>
      </c>
      <c r="C1942" s="19">
        <v>0</v>
      </c>
      <c r="D1942" s="19" t="s">
        <v>2694</v>
      </c>
      <c r="E1942" s="17" t="s">
        <v>179</v>
      </c>
      <c r="F1942" s="20">
        <v>28700</v>
      </c>
      <c r="G1942" s="20">
        <v>-28699</v>
      </c>
      <c r="H1942" s="17">
        <v>1</v>
      </c>
    </row>
    <row r="1943" spans="1:8">
      <c r="A1943" s="19">
        <v>16</v>
      </c>
      <c r="B1943" s="18">
        <v>100000008580</v>
      </c>
      <c r="C1943" s="19">
        <v>0</v>
      </c>
      <c r="D1943" s="19" t="s">
        <v>2694</v>
      </c>
      <c r="E1943" s="17" t="s">
        <v>3442</v>
      </c>
      <c r="F1943" s="20">
        <v>14800</v>
      </c>
      <c r="G1943" s="20">
        <v>-14799</v>
      </c>
      <c r="H1943" s="17">
        <v>1</v>
      </c>
    </row>
    <row r="1944" spans="1:8">
      <c r="A1944" s="19">
        <v>17</v>
      </c>
      <c r="B1944" s="18">
        <v>100000028795</v>
      </c>
      <c r="C1944" s="19">
        <v>0</v>
      </c>
      <c r="D1944" s="19" t="s">
        <v>3443</v>
      </c>
      <c r="E1944" s="17" t="s">
        <v>3444</v>
      </c>
      <c r="F1944" s="20">
        <v>21400</v>
      </c>
      <c r="G1944" s="20">
        <v>-21399</v>
      </c>
      <c r="H1944" s="17">
        <v>1</v>
      </c>
    </row>
    <row r="1945" spans="1:8">
      <c r="A1945" s="19">
        <v>18</v>
      </c>
      <c r="B1945" s="18">
        <v>100000028796</v>
      </c>
      <c r="C1945" s="19">
        <v>0</v>
      </c>
      <c r="D1945" s="19" t="s">
        <v>3443</v>
      </c>
      <c r="E1945" s="17" t="s">
        <v>3444</v>
      </c>
      <c r="F1945" s="20">
        <v>21400</v>
      </c>
      <c r="G1945" s="20">
        <v>-21399</v>
      </c>
      <c r="H1945" s="17">
        <v>1</v>
      </c>
    </row>
    <row r="1946" spans="1:8">
      <c r="A1946" s="19">
        <v>19</v>
      </c>
      <c r="B1946" s="18">
        <v>100000028797</v>
      </c>
      <c r="C1946" s="19">
        <v>0</v>
      </c>
      <c r="D1946" s="19" t="s">
        <v>3443</v>
      </c>
      <c r="E1946" s="17" t="s">
        <v>3444</v>
      </c>
      <c r="F1946" s="20">
        <v>21400</v>
      </c>
      <c r="G1946" s="20">
        <v>-21399</v>
      </c>
      <c r="H1946" s="17">
        <v>1</v>
      </c>
    </row>
    <row r="1947" spans="1:8">
      <c r="A1947" s="19">
        <v>20</v>
      </c>
      <c r="B1947" s="18">
        <v>100000028798</v>
      </c>
      <c r="C1947" s="19">
        <v>0</v>
      </c>
      <c r="D1947" s="19" t="s">
        <v>3443</v>
      </c>
      <c r="E1947" s="17" t="s">
        <v>3444</v>
      </c>
      <c r="F1947" s="20">
        <v>21400</v>
      </c>
      <c r="G1947" s="20">
        <v>-21399</v>
      </c>
      <c r="H1947" s="17">
        <v>1</v>
      </c>
    </row>
    <row r="1948" spans="1:8">
      <c r="A1948" s="19">
        <v>21</v>
      </c>
      <c r="B1948" s="18">
        <v>100000028799</v>
      </c>
      <c r="C1948" s="19">
        <v>0</v>
      </c>
      <c r="D1948" s="19" t="s">
        <v>3443</v>
      </c>
      <c r="E1948" s="17" t="s">
        <v>3445</v>
      </c>
      <c r="F1948" s="20">
        <v>9095</v>
      </c>
      <c r="G1948" s="20">
        <v>-9094</v>
      </c>
      <c r="H1948" s="17">
        <v>1</v>
      </c>
    </row>
    <row r="1949" spans="1:8">
      <c r="A1949" s="19">
        <v>22</v>
      </c>
      <c r="B1949" s="18">
        <v>100000028800</v>
      </c>
      <c r="C1949" s="19">
        <v>0</v>
      </c>
      <c r="D1949" s="19" t="s">
        <v>3443</v>
      </c>
      <c r="E1949" s="17" t="s">
        <v>3445</v>
      </c>
      <c r="F1949" s="20">
        <v>9095</v>
      </c>
      <c r="G1949" s="20">
        <v>-9094</v>
      </c>
      <c r="H1949" s="17">
        <v>1</v>
      </c>
    </row>
    <row r="1950" spans="1:8">
      <c r="A1950" s="19">
        <v>23</v>
      </c>
      <c r="B1950" s="18">
        <v>100000028801</v>
      </c>
      <c r="C1950" s="19">
        <v>0</v>
      </c>
      <c r="D1950" s="19" t="s">
        <v>3443</v>
      </c>
      <c r="E1950" s="17" t="s">
        <v>3445</v>
      </c>
      <c r="F1950" s="20">
        <v>9095</v>
      </c>
      <c r="G1950" s="20">
        <v>-9094</v>
      </c>
      <c r="H1950" s="17">
        <v>1</v>
      </c>
    </row>
    <row r="1951" spans="1:8">
      <c r="A1951" s="19">
        <v>24</v>
      </c>
      <c r="B1951" s="18">
        <v>100000028802</v>
      </c>
      <c r="C1951" s="19">
        <v>0</v>
      </c>
      <c r="D1951" s="19" t="s">
        <v>3443</v>
      </c>
      <c r="E1951" s="17" t="s">
        <v>3445</v>
      </c>
      <c r="F1951" s="20">
        <v>9095</v>
      </c>
      <c r="G1951" s="20">
        <v>-9094</v>
      </c>
      <c r="H1951" s="17">
        <v>1</v>
      </c>
    </row>
    <row r="1952" spans="1:8">
      <c r="A1952" s="19">
        <v>25</v>
      </c>
      <c r="B1952" s="18">
        <v>100000028851</v>
      </c>
      <c r="C1952" s="19">
        <v>0</v>
      </c>
      <c r="D1952" s="19" t="s">
        <v>3403</v>
      </c>
      <c r="E1952" s="17" t="s">
        <v>3446</v>
      </c>
      <c r="F1952" s="20">
        <v>24995.200000000001</v>
      </c>
      <c r="G1952" s="20">
        <v>-24994.2</v>
      </c>
      <c r="H1952" s="17">
        <v>1</v>
      </c>
    </row>
    <row r="1953" spans="1:8">
      <c r="A1953" s="19">
        <v>26</v>
      </c>
      <c r="B1953" s="18">
        <v>100000028852</v>
      </c>
      <c r="C1953" s="19">
        <v>0</v>
      </c>
      <c r="D1953" s="19" t="s">
        <v>3403</v>
      </c>
      <c r="E1953" s="17" t="s">
        <v>3447</v>
      </c>
      <c r="F1953" s="20">
        <v>6997.8</v>
      </c>
      <c r="G1953" s="20">
        <v>-6996.8</v>
      </c>
      <c r="H1953" s="17">
        <v>1</v>
      </c>
    </row>
    <row r="1954" spans="1:8">
      <c r="A1954" s="19">
        <v>27</v>
      </c>
      <c r="B1954" s="18">
        <v>100000028853</v>
      </c>
      <c r="C1954" s="19">
        <v>0</v>
      </c>
      <c r="D1954" s="19" t="s">
        <v>3372</v>
      </c>
      <c r="E1954" s="17" t="s">
        <v>3448</v>
      </c>
      <c r="F1954" s="20">
        <v>24500</v>
      </c>
      <c r="G1954" s="20">
        <v>-24499</v>
      </c>
      <c r="H1954" s="17">
        <v>1</v>
      </c>
    </row>
    <row r="1955" spans="1:8">
      <c r="A1955" s="19">
        <v>28</v>
      </c>
      <c r="B1955" s="18">
        <v>100000028854</v>
      </c>
      <c r="C1955" s="19">
        <v>0</v>
      </c>
      <c r="D1955" s="19" t="s">
        <v>3372</v>
      </c>
      <c r="E1955" s="17" t="s">
        <v>3448</v>
      </c>
      <c r="F1955" s="20">
        <v>24500</v>
      </c>
      <c r="G1955" s="20">
        <v>-24499</v>
      </c>
      <c r="H1955" s="17">
        <v>1</v>
      </c>
    </row>
    <row r="1956" spans="1:8">
      <c r="A1956" s="19">
        <v>29</v>
      </c>
      <c r="B1956" s="18">
        <v>100000028855</v>
      </c>
      <c r="C1956" s="19">
        <v>0</v>
      </c>
      <c r="D1956" s="19" t="s">
        <v>3372</v>
      </c>
      <c r="E1956" s="17" t="s">
        <v>3448</v>
      </c>
      <c r="F1956" s="20">
        <v>24500</v>
      </c>
      <c r="G1956" s="20">
        <v>-24499</v>
      </c>
      <c r="H1956" s="17">
        <v>1</v>
      </c>
    </row>
    <row r="1957" spans="1:8">
      <c r="A1957" s="19">
        <v>30</v>
      </c>
      <c r="B1957" s="18">
        <v>100000028856</v>
      </c>
      <c r="C1957" s="19">
        <v>0</v>
      </c>
      <c r="D1957" s="19" t="s">
        <v>3372</v>
      </c>
      <c r="E1957" s="17" t="s">
        <v>3448</v>
      </c>
      <c r="F1957" s="20">
        <v>24500</v>
      </c>
      <c r="G1957" s="20">
        <v>-24499</v>
      </c>
      <c r="H1957" s="17">
        <v>1</v>
      </c>
    </row>
    <row r="1958" spans="1:8">
      <c r="A1958" s="19">
        <v>31</v>
      </c>
      <c r="B1958" s="18">
        <v>100000028857</v>
      </c>
      <c r="C1958" s="19">
        <v>0</v>
      </c>
      <c r="D1958" s="19" t="s">
        <v>3372</v>
      </c>
      <c r="E1958" s="17" t="s">
        <v>3449</v>
      </c>
      <c r="F1958" s="20">
        <v>23500</v>
      </c>
      <c r="G1958" s="20">
        <v>-23499</v>
      </c>
      <c r="H1958" s="17">
        <v>1</v>
      </c>
    </row>
    <row r="1959" spans="1:8">
      <c r="A1959" s="19">
        <v>32</v>
      </c>
      <c r="B1959" s="18">
        <v>100000028858</v>
      </c>
      <c r="C1959" s="19">
        <v>0</v>
      </c>
      <c r="D1959" s="19" t="s">
        <v>3372</v>
      </c>
      <c r="E1959" s="17" t="s">
        <v>3449</v>
      </c>
      <c r="F1959" s="20">
        <v>23500</v>
      </c>
      <c r="G1959" s="20">
        <v>-23499</v>
      </c>
      <c r="H1959" s="17">
        <v>1</v>
      </c>
    </row>
    <row r="1960" spans="1:8">
      <c r="A1960" s="19">
        <v>33</v>
      </c>
      <c r="B1960" s="18">
        <v>100000028859</v>
      </c>
      <c r="C1960" s="19">
        <v>0</v>
      </c>
      <c r="D1960" s="19" t="s">
        <v>3372</v>
      </c>
      <c r="E1960" s="17" t="s">
        <v>3449</v>
      </c>
      <c r="F1960" s="20">
        <v>23500</v>
      </c>
      <c r="G1960" s="20">
        <v>-23499</v>
      </c>
      <c r="H1960" s="17">
        <v>1</v>
      </c>
    </row>
    <row r="1961" spans="1:8">
      <c r="A1961" s="19">
        <v>34</v>
      </c>
      <c r="B1961" s="18">
        <v>100000028860</v>
      </c>
      <c r="C1961" s="19">
        <v>0</v>
      </c>
      <c r="D1961" s="19" t="s">
        <v>3372</v>
      </c>
      <c r="E1961" s="17" t="s">
        <v>3449</v>
      </c>
      <c r="F1961" s="20">
        <v>23500</v>
      </c>
      <c r="G1961" s="20">
        <v>-23499</v>
      </c>
      <c r="H1961" s="17">
        <v>1</v>
      </c>
    </row>
    <row r="1962" spans="1:8">
      <c r="A1962" s="19">
        <v>35</v>
      </c>
      <c r="B1962" s="18">
        <v>100000028861</v>
      </c>
      <c r="C1962" s="19">
        <v>0</v>
      </c>
      <c r="D1962" s="19" t="s">
        <v>3372</v>
      </c>
      <c r="E1962" s="17" t="s">
        <v>3449</v>
      </c>
      <c r="F1962" s="20">
        <v>23500</v>
      </c>
      <c r="G1962" s="20">
        <v>-23499</v>
      </c>
      <c r="H1962" s="17">
        <v>1</v>
      </c>
    </row>
    <row r="1963" spans="1:8">
      <c r="A1963" s="19">
        <v>36</v>
      </c>
      <c r="B1963" s="18">
        <v>100000028862</v>
      </c>
      <c r="C1963" s="19">
        <v>0</v>
      </c>
      <c r="D1963" s="19" t="s">
        <v>3372</v>
      </c>
      <c r="E1963" s="17" t="s">
        <v>3449</v>
      </c>
      <c r="F1963" s="20">
        <v>23500</v>
      </c>
      <c r="G1963" s="20">
        <v>-23499</v>
      </c>
      <c r="H1963" s="17">
        <v>1</v>
      </c>
    </row>
    <row r="1964" spans="1:8">
      <c r="A1964" s="19">
        <v>37</v>
      </c>
      <c r="B1964" s="18">
        <v>100000028863</v>
      </c>
      <c r="C1964" s="19">
        <v>0</v>
      </c>
      <c r="D1964" s="19" t="s">
        <v>3372</v>
      </c>
      <c r="E1964" s="17" t="s">
        <v>3450</v>
      </c>
      <c r="F1964" s="20">
        <v>46000</v>
      </c>
      <c r="G1964" s="20">
        <v>-45999</v>
      </c>
      <c r="H1964" s="17">
        <v>1</v>
      </c>
    </row>
    <row r="1965" spans="1:8">
      <c r="A1965" s="19">
        <v>38</v>
      </c>
      <c r="B1965" s="18">
        <v>100000028864</v>
      </c>
      <c r="C1965" s="19">
        <v>0</v>
      </c>
      <c r="D1965" s="19" t="s">
        <v>3372</v>
      </c>
      <c r="E1965" s="17" t="s">
        <v>3450</v>
      </c>
      <c r="F1965" s="20">
        <v>46000</v>
      </c>
      <c r="G1965" s="20">
        <v>-45999</v>
      </c>
      <c r="H1965" s="17">
        <v>1</v>
      </c>
    </row>
    <row r="1966" spans="1:8">
      <c r="A1966" s="19">
        <v>39</v>
      </c>
      <c r="B1966" s="18">
        <v>100000028865</v>
      </c>
      <c r="C1966" s="19">
        <v>0</v>
      </c>
      <c r="D1966" s="19" t="s">
        <v>3372</v>
      </c>
      <c r="E1966" s="17" t="s">
        <v>3450</v>
      </c>
      <c r="F1966" s="20">
        <v>46000</v>
      </c>
      <c r="G1966" s="20">
        <v>-45999</v>
      </c>
      <c r="H1966" s="17">
        <v>1</v>
      </c>
    </row>
    <row r="1967" spans="1:8">
      <c r="A1967" s="19">
        <v>40</v>
      </c>
      <c r="B1967" s="18">
        <v>100000028866</v>
      </c>
      <c r="C1967" s="19">
        <v>0</v>
      </c>
      <c r="D1967" s="19" t="s">
        <v>3372</v>
      </c>
      <c r="E1967" s="17" t="s">
        <v>3451</v>
      </c>
      <c r="F1967" s="20">
        <v>25000</v>
      </c>
      <c r="G1967" s="20">
        <v>-24999</v>
      </c>
      <c r="H1967" s="17">
        <v>1</v>
      </c>
    </row>
    <row r="1968" spans="1:8">
      <c r="A1968" s="19">
        <v>41</v>
      </c>
      <c r="B1968" s="18">
        <v>100000028867</v>
      </c>
      <c r="C1968" s="19">
        <v>0</v>
      </c>
      <c r="D1968" s="19" t="s">
        <v>3372</v>
      </c>
      <c r="E1968" s="17" t="s">
        <v>3452</v>
      </c>
      <c r="F1968" s="20">
        <v>15000</v>
      </c>
      <c r="G1968" s="20">
        <v>-14999</v>
      </c>
      <c r="H1968" s="17">
        <v>1</v>
      </c>
    </row>
    <row r="1969" spans="1:8">
      <c r="A1969" s="19">
        <v>42</v>
      </c>
      <c r="B1969" s="18">
        <v>100000028868</v>
      </c>
      <c r="C1969" s="19">
        <v>0</v>
      </c>
      <c r="D1969" s="19" t="s">
        <v>3372</v>
      </c>
      <c r="E1969" s="17" t="s">
        <v>3453</v>
      </c>
      <c r="F1969" s="20">
        <v>11000</v>
      </c>
      <c r="G1969" s="20">
        <v>-10999</v>
      </c>
      <c r="H1969" s="17">
        <v>1</v>
      </c>
    </row>
    <row r="1970" spans="1:8">
      <c r="A1970" s="19">
        <v>43</v>
      </c>
      <c r="B1970" s="18">
        <v>100000028869</v>
      </c>
      <c r="C1970" s="19">
        <v>0</v>
      </c>
      <c r="D1970" s="19" t="s">
        <v>3372</v>
      </c>
      <c r="E1970" s="17" t="s">
        <v>3453</v>
      </c>
      <c r="F1970" s="20">
        <v>11000</v>
      </c>
      <c r="G1970" s="20">
        <v>-10999</v>
      </c>
      <c r="H1970" s="17">
        <v>1</v>
      </c>
    </row>
    <row r="1971" spans="1:8">
      <c r="A1971" s="19">
        <v>44</v>
      </c>
      <c r="B1971" s="18">
        <v>100000028870</v>
      </c>
      <c r="C1971" s="19">
        <v>0</v>
      </c>
      <c r="D1971" s="19" t="s">
        <v>3372</v>
      </c>
      <c r="E1971" s="17" t="s">
        <v>3453</v>
      </c>
      <c r="F1971" s="20">
        <v>11000</v>
      </c>
      <c r="G1971" s="20">
        <v>-10999</v>
      </c>
      <c r="H1971" s="17">
        <v>1</v>
      </c>
    </row>
    <row r="1972" spans="1:8">
      <c r="A1972" s="19">
        <v>45</v>
      </c>
      <c r="B1972" s="18">
        <v>100000028871</v>
      </c>
      <c r="C1972" s="19">
        <v>0</v>
      </c>
      <c r="D1972" s="19" t="s">
        <v>3372</v>
      </c>
      <c r="E1972" s="17" t="s">
        <v>3453</v>
      </c>
      <c r="F1972" s="20">
        <v>11000</v>
      </c>
      <c r="G1972" s="20">
        <v>-10999</v>
      </c>
      <c r="H1972" s="17">
        <v>1</v>
      </c>
    </row>
    <row r="1973" spans="1:8">
      <c r="A1973" s="19">
        <v>46</v>
      </c>
      <c r="B1973" s="18">
        <v>100000028872</v>
      </c>
      <c r="C1973" s="19">
        <v>0</v>
      </c>
      <c r="D1973" s="19" t="s">
        <v>3372</v>
      </c>
      <c r="E1973" s="17" t="s">
        <v>3454</v>
      </c>
      <c r="F1973" s="20">
        <v>13000</v>
      </c>
      <c r="G1973" s="20">
        <v>-12999</v>
      </c>
      <c r="H1973" s="17">
        <v>1</v>
      </c>
    </row>
    <row r="1974" spans="1:8">
      <c r="A1974" s="19">
        <v>47</v>
      </c>
      <c r="B1974" s="18">
        <v>100000037019</v>
      </c>
      <c r="C1974" s="19">
        <v>0</v>
      </c>
      <c r="D1974" s="19" t="s">
        <v>2946</v>
      </c>
      <c r="E1974" s="17" t="s">
        <v>3455</v>
      </c>
      <c r="F1974" s="20">
        <v>22360</v>
      </c>
      <c r="G1974" s="20">
        <v>-22359</v>
      </c>
      <c r="H1974" s="17">
        <v>1</v>
      </c>
    </row>
    <row r="1975" spans="1:8">
      <c r="A1975" s="19">
        <v>48</v>
      </c>
      <c r="B1975" s="18">
        <v>100000037020</v>
      </c>
      <c r="C1975" s="19">
        <v>0</v>
      </c>
      <c r="D1975" s="19" t="s">
        <v>2946</v>
      </c>
      <c r="E1975" s="17" t="s">
        <v>3445</v>
      </c>
      <c r="F1975" s="20">
        <v>11449</v>
      </c>
      <c r="G1975" s="20">
        <v>-11448</v>
      </c>
      <c r="H1975" s="17">
        <v>1</v>
      </c>
    </row>
    <row r="1976" spans="1:8">
      <c r="A1976" s="19">
        <v>49</v>
      </c>
      <c r="B1976" s="18">
        <v>100000037640</v>
      </c>
      <c r="C1976" s="19">
        <v>0</v>
      </c>
      <c r="D1976" s="19" t="s">
        <v>629</v>
      </c>
      <c r="E1976" s="17" t="s">
        <v>630</v>
      </c>
      <c r="F1976" s="20">
        <v>18600</v>
      </c>
      <c r="G1976" s="20">
        <v>-18599</v>
      </c>
      <c r="H1976" s="17">
        <v>1</v>
      </c>
    </row>
    <row r="1977" spans="1:8">
      <c r="A1977" s="19">
        <v>50</v>
      </c>
      <c r="B1977" s="18">
        <v>100000037656</v>
      </c>
      <c r="C1977" s="19">
        <v>0</v>
      </c>
      <c r="D1977" s="19" t="s">
        <v>629</v>
      </c>
      <c r="E1977" s="17" t="s">
        <v>193</v>
      </c>
      <c r="F1977" s="20">
        <v>9200</v>
      </c>
      <c r="G1977" s="20">
        <v>-9199</v>
      </c>
      <c r="H1977" s="17">
        <v>1</v>
      </c>
    </row>
    <row r="1978" spans="1:8">
      <c r="A1978" s="19">
        <v>51</v>
      </c>
      <c r="B1978" s="18">
        <v>100000076236</v>
      </c>
      <c r="C1978" s="19">
        <v>0</v>
      </c>
      <c r="D1978" s="19" t="s">
        <v>2506</v>
      </c>
      <c r="E1978" s="17" t="s">
        <v>638</v>
      </c>
      <c r="F1978" s="20">
        <v>52050.15</v>
      </c>
      <c r="G1978" s="20">
        <v>-52049.15</v>
      </c>
      <c r="H1978" s="17">
        <v>1</v>
      </c>
    </row>
    <row r="1979" spans="1:8">
      <c r="A1979" s="19">
        <v>52</v>
      </c>
      <c r="B1979" s="18">
        <v>100000076237</v>
      </c>
      <c r="C1979" s="19">
        <v>0</v>
      </c>
      <c r="D1979" s="19" t="s">
        <v>2506</v>
      </c>
      <c r="E1979" s="17" t="s">
        <v>3456</v>
      </c>
      <c r="F1979" s="20">
        <v>31399.15</v>
      </c>
      <c r="G1979" s="20">
        <v>-31398.15</v>
      </c>
      <c r="H1979" s="17">
        <v>1</v>
      </c>
    </row>
    <row r="1980" spans="1:8">
      <c r="A1980" s="19">
        <v>53</v>
      </c>
      <c r="B1980" s="18">
        <v>100000080839</v>
      </c>
      <c r="C1980" s="19">
        <v>0</v>
      </c>
      <c r="D1980" s="19" t="s">
        <v>3457</v>
      </c>
      <c r="E1980" s="17" t="s">
        <v>3458</v>
      </c>
      <c r="F1980" s="20">
        <v>18585.900000000001</v>
      </c>
      <c r="G1980" s="20">
        <v>-18584.900000000001</v>
      </c>
      <c r="H1980" s="17">
        <v>1</v>
      </c>
    </row>
    <row r="1981" spans="1:8">
      <c r="A1981" s="19">
        <v>54</v>
      </c>
      <c r="B1981" s="18">
        <v>100000080840</v>
      </c>
      <c r="C1981" s="19">
        <v>0</v>
      </c>
      <c r="D1981" s="19" t="s">
        <v>3457</v>
      </c>
      <c r="E1981" s="17" t="s">
        <v>3458</v>
      </c>
      <c r="F1981" s="20">
        <v>18585.900000000001</v>
      </c>
      <c r="G1981" s="20">
        <v>-18584.900000000001</v>
      </c>
      <c r="H1981" s="17">
        <v>1</v>
      </c>
    </row>
    <row r="1982" spans="1:8">
      <c r="A1982" s="19">
        <v>55</v>
      </c>
      <c r="B1982" s="18">
        <v>100000080841</v>
      </c>
      <c r="C1982" s="19">
        <v>0</v>
      </c>
      <c r="D1982" s="19" t="s">
        <v>3457</v>
      </c>
      <c r="E1982" s="17" t="s">
        <v>3458</v>
      </c>
      <c r="F1982" s="20">
        <v>18585.900000000001</v>
      </c>
      <c r="G1982" s="20">
        <v>-18584.900000000001</v>
      </c>
      <c r="H1982" s="17">
        <v>1</v>
      </c>
    </row>
    <row r="1983" spans="1:8">
      <c r="A1983" s="19">
        <v>56</v>
      </c>
      <c r="B1983" s="18">
        <v>100000080842</v>
      </c>
      <c r="C1983" s="19">
        <v>0</v>
      </c>
      <c r="D1983" s="19" t="s">
        <v>3457</v>
      </c>
      <c r="E1983" s="17" t="s">
        <v>3459</v>
      </c>
      <c r="F1983" s="20">
        <v>30923</v>
      </c>
      <c r="G1983" s="20">
        <v>-30922</v>
      </c>
      <c r="H1983" s="17">
        <v>1</v>
      </c>
    </row>
    <row r="1984" spans="1:8">
      <c r="A1984" s="19">
        <v>57</v>
      </c>
      <c r="B1984" s="18">
        <v>100000080843</v>
      </c>
      <c r="C1984" s="19">
        <v>0</v>
      </c>
      <c r="D1984" s="19" t="s">
        <v>3457</v>
      </c>
      <c r="E1984" s="17" t="s">
        <v>3460</v>
      </c>
      <c r="F1984" s="20">
        <v>5339.3</v>
      </c>
      <c r="G1984" s="20">
        <v>-5338.3</v>
      </c>
      <c r="H1984" s="17">
        <v>1</v>
      </c>
    </row>
    <row r="1985" spans="1:8">
      <c r="A1985" s="19">
        <v>58</v>
      </c>
      <c r="B1985" s="18">
        <v>100000080844</v>
      </c>
      <c r="C1985" s="19">
        <v>0</v>
      </c>
      <c r="D1985" s="19" t="s">
        <v>3457</v>
      </c>
      <c r="E1985" s="17" t="s">
        <v>3461</v>
      </c>
      <c r="F1985" s="20">
        <v>5339.3</v>
      </c>
      <c r="G1985" s="20">
        <v>-5338.3</v>
      </c>
      <c r="H1985" s="17">
        <v>1</v>
      </c>
    </row>
    <row r="1986" spans="1:8">
      <c r="A1986" s="19">
        <v>59</v>
      </c>
      <c r="B1986" s="18">
        <v>100000089730</v>
      </c>
      <c r="C1986" s="19">
        <v>0</v>
      </c>
      <c r="D1986" s="19" t="s">
        <v>3462</v>
      </c>
      <c r="E1986" s="17" t="s">
        <v>3463</v>
      </c>
      <c r="F1986" s="20">
        <v>28676</v>
      </c>
      <c r="G1986" s="20">
        <v>-28675</v>
      </c>
      <c r="H1986" s="17">
        <v>1</v>
      </c>
    </row>
    <row r="1987" spans="1:8">
      <c r="A1987" s="19">
        <v>60</v>
      </c>
      <c r="B1987" s="18">
        <v>100000089731</v>
      </c>
      <c r="C1987" s="19">
        <v>0</v>
      </c>
      <c r="D1987" s="19" t="s">
        <v>3462</v>
      </c>
      <c r="E1987" s="17" t="s">
        <v>3463</v>
      </c>
      <c r="F1987" s="20">
        <v>28676</v>
      </c>
      <c r="G1987" s="20">
        <v>-28675</v>
      </c>
      <c r="H1987" s="17">
        <v>1</v>
      </c>
    </row>
    <row r="1988" spans="1:8">
      <c r="A1988" s="19">
        <v>61</v>
      </c>
      <c r="B1988" s="18">
        <v>100000089732</v>
      </c>
      <c r="C1988" s="19">
        <v>0</v>
      </c>
      <c r="D1988" s="19" t="s">
        <v>3462</v>
      </c>
      <c r="E1988" s="17" t="s">
        <v>3463</v>
      </c>
      <c r="F1988" s="20">
        <v>28676</v>
      </c>
      <c r="G1988" s="20">
        <v>-28675</v>
      </c>
      <c r="H1988" s="17">
        <v>1</v>
      </c>
    </row>
    <row r="1989" spans="1:8">
      <c r="A1989" s="19">
        <v>62</v>
      </c>
      <c r="B1989" s="18">
        <v>100000089733</v>
      </c>
      <c r="C1989" s="19">
        <v>0</v>
      </c>
      <c r="D1989" s="19" t="s">
        <v>3462</v>
      </c>
      <c r="E1989" s="17" t="s">
        <v>3463</v>
      </c>
      <c r="F1989" s="20">
        <v>28676</v>
      </c>
      <c r="G1989" s="20">
        <v>-28675</v>
      </c>
      <c r="H1989" s="17">
        <v>1</v>
      </c>
    </row>
    <row r="1990" spans="1:8">
      <c r="A1990" s="19">
        <v>63</v>
      </c>
      <c r="B1990" s="18">
        <v>100000089734</v>
      </c>
      <c r="C1990" s="19">
        <v>0</v>
      </c>
      <c r="D1990" s="19" t="s">
        <v>3462</v>
      </c>
      <c r="E1990" s="17" t="s">
        <v>3463</v>
      </c>
      <c r="F1990" s="20">
        <v>28676</v>
      </c>
      <c r="G1990" s="20">
        <v>-28675</v>
      </c>
      <c r="H1990" s="17">
        <v>1</v>
      </c>
    </row>
    <row r="1991" spans="1:8">
      <c r="A1991" s="19">
        <v>64</v>
      </c>
      <c r="B1991" s="18">
        <v>100000089735</v>
      </c>
      <c r="C1991" s="19">
        <v>0</v>
      </c>
      <c r="D1991" s="19" t="s">
        <v>3462</v>
      </c>
      <c r="E1991" s="17" t="s">
        <v>3463</v>
      </c>
      <c r="F1991" s="20">
        <v>28676</v>
      </c>
      <c r="G1991" s="20">
        <v>-28675</v>
      </c>
      <c r="H1991" s="17">
        <v>1</v>
      </c>
    </row>
    <row r="1992" spans="1:8">
      <c r="A1992" s="19">
        <v>65</v>
      </c>
      <c r="B1992" s="18">
        <v>100000089736</v>
      </c>
      <c r="C1992" s="19">
        <v>0</v>
      </c>
      <c r="D1992" s="19" t="s">
        <v>3462</v>
      </c>
      <c r="E1992" s="17" t="s">
        <v>3463</v>
      </c>
      <c r="F1992" s="20">
        <v>28676</v>
      </c>
      <c r="G1992" s="20">
        <v>-28675</v>
      </c>
      <c r="H1992" s="17">
        <v>1</v>
      </c>
    </row>
    <row r="1993" spans="1:8">
      <c r="A1993" s="19">
        <v>66</v>
      </c>
      <c r="B1993" s="18">
        <v>100000089737</v>
      </c>
      <c r="C1993" s="19">
        <v>0</v>
      </c>
      <c r="D1993" s="19" t="s">
        <v>3462</v>
      </c>
      <c r="E1993" s="17" t="s">
        <v>3463</v>
      </c>
      <c r="F1993" s="20">
        <v>28676</v>
      </c>
      <c r="G1993" s="20">
        <v>-28675</v>
      </c>
      <c r="H1993" s="17">
        <v>1</v>
      </c>
    </row>
    <row r="1994" spans="1:8">
      <c r="A1994" s="19">
        <v>67</v>
      </c>
      <c r="B1994" s="18">
        <v>100000089738</v>
      </c>
      <c r="C1994" s="19">
        <v>0</v>
      </c>
      <c r="D1994" s="19" t="s">
        <v>3462</v>
      </c>
      <c r="E1994" s="17" t="s">
        <v>3463</v>
      </c>
      <c r="F1994" s="20">
        <v>28676</v>
      </c>
      <c r="G1994" s="20">
        <v>-28675</v>
      </c>
      <c r="H1994" s="17">
        <v>1</v>
      </c>
    </row>
    <row r="1995" spans="1:8">
      <c r="A1995" s="19">
        <v>68</v>
      </c>
      <c r="B1995" s="18">
        <v>100000089739</v>
      </c>
      <c r="C1995" s="19">
        <v>0</v>
      </c>
      <c r="D1995" s="19" t="s">
        <v>3462</v>
      </c>
      <c r="E1995" s="17" t="s">
        <v>3463</v>
      </c>
      <c r="F1995" s="20">
        <v>28676</v>
      </c>
      <c r="G1995" s="20">
        <v>-28675</v>
      </c>
      <c r="H1995" s="17">
        <v>1</v>
      </c>
    </row>
    <row r="1996" spans="1:8">
      <c r="A1996" s="19">
        <v>69</v>
      </c>
      <c r="B1996" s="18">
        <v>100000089740</v>
      </c>
      <c r="C1996" s="19">
        <v>0</v>
      </c>
      <c r="D1996" s="19" t="s">
        <v>3462</v>
      </c>
      <c r="E1996" s="17" t="s">
        <v>3463</v>
      </c>
      <c r="F1996" s="20">
        <v>28676</v>
      </c>
      <c r="G1996" s="20">
        <v>-28675</v>
      </c>
      <c r="H1996" s="17">
        <v>1</v>
      </c>
    </row>
    <row r="1997" spans="1:8">
      <c r="A1997" s="19">
        <v>70</v>
      </c>
      <c r="B1997" s="18">
        <v>100000089741</v>
      </c>
      <c r="C1997" s="19">
        <v>0</v>
      </c>
      <c r="D1997" s="19" t="s">
        <v>3462</v>
      </c>
      <c r="E1997" s="17" t="s">
        <v>3463</v>
      </c>
      <c r="F1997" s="20">
        <v>28676</v>
      </c>
      <c r="G1997" s="20">
        <v>-28675</v>
      </c>
      <c r="H1997" s="17">
        <v>1</v>
      </c>
    </row>
    <row r="1998" spans="1:8">
      <c r="A1998" s="19">
        <v>71</v>
      </c>
      <c r="B1998" s="18">
        <v>100000089742</v>
      </c>
      <c r="C1998" s="19">
        <v>0</v>
      </c>
      <c r="D1998" s="19" t="s">
        <v>3462</v>
      </c>
      <c r="E1998" s="17" t="s">
        <v>3463</v>
      </c>
      <c r="F1998" s="20">
        <v>28676</v>
      </c>
      <c r="G1998" s="20">
        <v>-28675</v>
      </c>
      <c r="H1998" s="17">
        <v>1</v>
      </c>
    </row>
    <row r="1999" spans="1:8">
      <c r="A1999" s="19">
        <v>72</v>
      </c>
      <c r="B1999" s="18">
        <v>100000089743</v>
      </c>
      <c r="C1999" s="19">
        <v>0</v>
      </c>
      <c r="D1999" s="19" t="s">
        <v>3462</v>
      </c>
      <c r="E1999" s="17" t="s">
        <v>3463</v>
      </c>
      <c r="F1999" s="20">
        <v>28676</v>
      </c>
      <c r="G1999" s="20">
        <v>-28675</v>
      </c>
      <c r="H1999" s="17">
        <v>1</v>
      </c>
    </row>
    <row r="2000" spans="1:8">
      <c r="A2000" s="19">
        <v>73</v>
      </c>
      <c r="B2000" s="18">
        <v>100000089744</v>
      </c>
      <c r="C2000" s="19">
        <v>0</v>
      </c>
      <c r="D2000" s="19" t="s">
        <v>3462</v>
      </c>
      <c r="E2000" s="17" t="s">
        <v>3463</v>
      </c>
      <c r="F2000" s="20">
        <v>28676</v>
      </c>
      <c r="G2000" s="20">
        <v>-28675</v>
      </c>
      <c r="H2000" s="17">
        <v>1</v>
      </c>
    </row>
    <row r="2001" spans="1:8">
      <c r="A2001" s="19">
        <v>74</v>
      </c>
      <c r="B2001" s="18">
        <v>100000089745</v>
      </c>
      <c r="C2001" s="19">
        <v>0</v>
      </c>
      <c r="D2001" s="19" t="s">
        <v>3462</v>
      </c>
      <c r="E2001" s="17" t="s">
        <v>3463</v>
      </c>
      <c r="F2001" s="20">
        <v>28676</v>
      </c>
      <c r="G2001" s="20">
        <v>-28675</v>
      </c>
      <c r="H2001" s="17">
        <v>1</v>
      </c>
    </row>
    <row r="2002" spans="1:8">
      <c r="A2002" s="19">
        <v>75</v>
      </c>
      <c r="B2002" s="18">
        <v>100000089746</v>
      </c>
      <c r="C2002" s="19">
        <v>0</v>
      </c>
      <c r="D2002" s="19" t="s">
        <v>3462</v>
      </c>
      <c r="E2002" s="17" t="s">
        <v>3463</v>
      </c>
      <c r="F2002" s="20">
        <v>28676</v>
      </c>
      <c r="G2002" s="20">
        <v>-28675</v>
      </c>
      <c r="H2002" s="17">
        <v>1</v>
      </c>
    </row>
    <row r="2003" spans="1:8">
      <c r="A2003" s="19">
        <v>76</v>
      </c>
      <c r="B2003" s="18">
        <v>100000089747</v>
      </c>
      <c r="C2003" s="19">
        <v>0</v>
      </c>
      <c r="D2003" s="19" t="s">
        <v>3462</v>
      </c>
      <c r="E2003" s="17" t="s">
        <v>3463</v>
      </c>
      <c r="F2003" s="20">
        <v>28676</v>
      </c>
      <c r="G2003" s="20">
        <v>-28675</v>
      </c>
      <c r="H2003" s="17">
        <v>1</v>
      </c>
    </row>
    <row r="2004" spans="1:8">
      <c r="A2004" s="19">
        <v>77</v>
      </c>
      <c r="B2004" s="18">
        <v>100000089748</v>
      </c>
      <c r="C2004" s="19">
        <v>0</v>
      </c>
      <c r="D2004" s="19" t="s">
        <v>3462</v>
      </c>
      <c r="E2004" s="17" t="s">
        <v>3463</v>
      </c>
      <c r="F2004" s="20">
        <v>28676</v>
      </c>
      <c r="G2004" s="20">
        <v>-28675</v>
      </c>
      <c r="H2004" s="17">
        <v>1</v>
      </c>
    </row>
    <row r="2005" spans="1:8">
      <c r="A2005" s="19">
        <v>78</v>
      </c>
      <c r="B2005" s="18">
        <v>100000089749</v>
      </c>
      <c r="C2005" s="19">
        <v>0</v>
      </c>
      <c r="D2005" s="19" t="s">
        <v>3462</v>
      </c>
      <c r="E2005" s="17" t="s">
        <v>3463</v>
      </c>
      <c r="F2005" s="20">
        <v>28676</v>
      </c>
      <c r="G2005" s="20">
        <v>-28675</v>
      </c>
      <c r="H2005" s="17">
        <v>1</v>
      </c>
    </row>
    <row r="2006" spans="1:8">
      <c r="A2006" s="19">
        <v>79</v>
      </c>
      <c r="B2006" s="18">
        <v>100000089750</v>
      </c>
      <c r="C2006" s="19">
        <v>0</v>
      </c>
      <c r="D2006" s="19" t="s">
        <v>3462</v>
      </c>
      <c r="E2006" s="17" t="s">
        <v>3463</v>
      </c>
      <c r="F2006" s="20">
        <v>28676</v>
      </c>
      <c r="G2006" s="20">
        <v>-28675</v>
      </c>
      <c r="H2006" s="17">
        <v>1</v>
      </c>
    </row>
    <row r="2007" spans="1:8">
      <c r="A2007" s="19">
        <v>80</v>
      </c>
      <c r="B2007" s="18">
        <v>100000089751</v>
      </c>
      <c r="C2007" s="19">
        <v>0</v>
      </c>
      <c r="D2007" s="19" t="s">
        <v>3462</v>
      </c>
      <c r="E2007" s="17" t="s">
        <v>3463</v>
      </c>
      <c r="F2007" s="20">
        <v>28676</v>
      </c>
      <c r="G2007" s="20">
        <v>-28675</v>
      </c>
      <c r="H2007" s="17">
        <v>1</v>
      </c>
    </row>
    <row r="2008" spans="1:8">
      <c r="A2008" s="19">
        <v>81</v>
      </c>
      <c r="B2008" s="18">
        <v>100000089752</v>
      </c>
      <c r="C2008" s="19">
        <v>0</v>
      </c>
      <c r="D2008" s="19" t="s">
        <v>3462</v>
      </c>
      <c r="E2008" s="17" t="s">
        <v>3463</v>
      </c>
      <c r="F2008" s="20">
        <v>28676</v>
      </c>
      <c r="G2008" s="20">
        <v>-28675</v>
      </c>
      <c r="H2008" s="17">
        <v>1</v>
      </c>
    </row>
    <row r="2009" spans="1:8">
      <c r="A2009" s="19">
        <v>82</v>
      </c>
      <c r="B2009" s="18">
        <v>100000089753</v>
      </c>
      <c r="C2009" s="19">
        <v>0</v>
      </c>
      <c r="D2009" s="19" t="s">
        <v>3462</v>
      </c>
      <c r="E2009" s="17" t="s">
        <v>3463</v>
      </c>
      <c r="F2009" s="20">
        <v>28676</v>
      </c>
      <c r="G2009" s="20">
        <v>-28675</v>
      </c>
      <c r="H2009" s="17">
        <v>1</v>
      </c>
    </row>
    <row r="2010" spans="1:8">
      <c r="A2010" s="19">
        <v>83</v>
      </c>
      <c r="B2010" s="18">
        <v>100000089754</v>
      </c>
      <c r="C2010" s="19">
        <v>0</v>
      </c>
      <c r="D2010" s="19" t="s">
        <v>3462</v>
      </c>
      <c r="E2010" s="17" t="s">
        <v>3463</v>
      </c>
      <c r="F2010" s="20">
        <v>28676</v>
      </c>
      <c r="G2010" s="20">
        <v>-28675</v>
      </c>
      <c r="H2010" s="17">
        <v>1</v>
      </c>
    </row>
    <row r="2011" spans="1:8">
      <c r="A2011" s="19">
        <v>84</v>
      </c>
      <c r="B2011" s="18">
        <v>100000089755</v>
      </c>
      <c r="C2011" s="19">
        <v>0</v>
      </c>
      <c r="D2011" s="19" t="s">
        <v>3462</v>
      </c>
      <c r="E2011" s="17" t="s">
        <v>3463</v>
      </c>
      <c r="F2011" s="20">
        <v>28676</v>
      </c>
      <c r="G2011" s="20">
        <v>-28675</v>
      </c>
      <c r="H2011" s="17">
        <v>1</v>
      </c>
    </row>
    <row r="2012" spans="1:8">
      <c r="A2012" s="19">
        <v>85</v>
      </c>
      <c r="B2012" s="18">
        <v>100000089756</v>
      </c>
      <c r="C2012" s="19">
        <v>0</v>
      </c>
      <c r="D2012" s="19" t="s">
        <v>3462</v>
      </c>
      <c r="E2012" s="17" t="s">
        <v>3463</v>
      </c>
      <c r="F2012" s="20">
        <v>28676</v>
      </c>
      <c r="G2012" s="20">
        <v>-28675</v>
      </c>
      <c r="H2012" s="17">
        <v>1</v>
      </c>
    </row>
    <row r="2013" spans="1:8">
      <c r="A2013" s="19">
        <v>86</v>
      </c>
      <c r="B2013" s="18">
        <v>100000089757</v>
      </c>
      <c r="C2013" s="19">
        <v>0</v>
      </c>
      <c r="D2013" s="19" t="s">
        <v>3462</v>
      </c>
      <c r="E2013" s="17" t="s">
        <v>3463</v>
      </c>
      <c r="F2013" s="20">
        <v>28676</v>
      </c>
      <c r="G2013" s="20">
        <v>-28675</v>
      </c>
      <c r="H2013" s="17">
        <v>1</v>
      </c>
    </row>
    <row r="2014" spans="1:8">
      <c r="A2014" s="19">
        <v>87</v>
      </c>
      <c r="B2014" s="18">
        <v>100000089758</v>
      </c>
      <c r="C2014" s="19">
        <v>0</v>
      </c>
      <c r="D2014" s="19" t="s">
        <v>3462</v>
      </c>
      <c r="E2014" s="17" t="s">
        <v>3463</v>
      </c>
      <c r="F2014" s="20">
        <v>28676</v>
      </c>
      <c r="G2014" s="20">
        <v>-28675</v>
      </c>
      <c r="H2014" s="17">
        <v>1</v>
      </c>
    </row>
    <row r="2015" spans="1:8">
      <c r="A2015" s="19">
        <v>88</v>
      </c>
      <c r="B2015" s="18">
        <v>100000089759</v>
      </c>
      <c r="C2015" s="19">
        <v>0</v>
      </c>
      <c r="D2015" s="19" t="s">
        <v>3462</v>
      </c>
      <c r="E2015" s="17" t="s">
        <v>3463</v>
      </c>
      <c r="F2015" s="20">
        <v>28676</v>
      </c>
      <c r="G2015" s="20">
        <v>-28675</v>
      </c>
      <c r="H2015" s="17">
        <v>1</v>
      </c>
    </row>
    <row r="2016" spans="1:8">
      <c r="A2016" s="19">
        <v>89</v>
      </c>
      <c r="B2016" s="18">
        <v>100000089760</v>
      </c>
      <c r="C2016" s="19">
        <v>0</v>
      </c>
      <c r="D2016" s="19" t="s">
        <v>3462</v>
      </c>
      <c r="E2016" s="17" t="s">
        <v>3464</v>
      </c>
      <c r="F2016" s="20">
        <v>5029</v>
      </c>
      <c r="G2016" s="20">
        <v>-5028</v>
      </c>
      <c r="H2016" s="17">
        <v>1</v>
      </c>
    </row>
    <row r="2017" spans="1:8">
      <c r="A2017" s="19">
        <v>90</v>
      </c>
      <c r="B2017" s="18">
        <v>100000089761</v>
      </c>
      <c r="C2017" s="19">
        <v>0</v>
      </c>
      <c r="D2017" s="19" t="s">
        <v>3462</v>
      </c>
      <c r="E2017" s="17" t="s">
        <v>3464</v>
      </c>
      <c r="F2017" s="20">
        <v>5029</v>
      </c>
      <c r="G2017" s="20">
        <v>-5028</v>
      </c>
      <c r="H2017" s="17">
        <v>1</v>
      </c>
    </row>
    <row r="2018" spans="1:8">
      <c r="A2018" s="19">
        <v>91</v>
      </c>
      <c r="B2018" s="18">
        <v>100000089762</v>
      </c>
      <c r="C2018" s="19">
        <v>0</v>
      </c>
      <c r="D2018" s="19" t="s">
        <v>3462</v>
      </c>
      <c r="E2018" s="17" t="s">
        <v>3464</v>
      </c>
      <c r="F2018" s="20">
        <v>5029</v>
      </c>
      <c r="G2018" s="20">
        <v>-5028</v>
      </c>
      <c r="H2018" s="17">
        <v>1</v>
      </c>
    </row>
    <row r="2019" spans="1:8">
      <c r="A2019" s="19">
        <v>92</v>
      </c>
      <c r="B2019" s="18">
        <v>100000089763</v>
      </c>
      <c r="C2019" s="19">
        <v>0</v>
      </c>
      <c r="D2019" s="19" t="s">
        <v>3462</v>
      </c>
      <c r="E2019" s="17" t="s">
        <v>3464</v>
      </c>
      <c r="F2019" s="20">
        <v>5029</v>
      </c>
      <c r="G2019" s="20">
        <v>-5028</v>
      </c>
      <c r="H2019" s="17">
        <v>1</v>
      </c>
    </row>
    <row r="2020" spans="1:8">
      <c r="A2020" s="19">
        <v>93</v>
      </c>
      <c r="B2020" s="18">
        <v>100000089764</v>
      </c>
      <c r="C2020" s="19">
        <v>0</v>
      </c>
      <c r="D2020" s="19" t="s">
        <v>3462</v>
      </c>
      <c r="E2020" s="17" t="s">
        <v>3464</v>
      </c>
      <c r="F2020" s="20">
        <v>5029</v>
      </c>
      <c r="G2020" s="20">
        <v>-5028</v>
      </c>
      <c r="H2020" s="17">
        <v>1</v>
      </c>
    </row>
    <row r="2021" spans="1:8">
      <c r="A2021" s="19">
        <v>94</v>
      </c>
      <c r="B2021" s="18">
        <v>100000089765</v>
      </c>
      <c r="C2021" s="19">
        <v>0</v>
      </c>
      <c r="D2021" s="19" t="s">
        <v>3462</v>
      </c>
      <c r="E2021" s="17" t="s">
        <v>3464</v>
      </c>
      <c r="F2021" s="20">
        <v>5029</v>
      </c>
      <c r="G2021" s="20">
        <v>-5028</v>
      </c>
      <c r="H2021" s="17">
        <v>1</v>
      </c>
    </row>
    <row r="2022" spans="1:8">
      <c r="A2022" s="19">
        <v>95</v>
      </c>
      <c r="B2022" s="18">
        <v>100000089766</v>
      </c>
      <c r="C2022" s="19">
        <v>0</v>
      </c>
      <c r="D2022" s="19" t="s">
        <v>3462</v>
      </c>
      <c r="E2022" s="17" t="s">
        <v>3464</v>
      </c>
      <c r="F2022" s="20">
        <v>5029</v>
      </c>
      <c r="G2022" s="20">
        <v>-5028</v>
      </c>
      <c r="H2022" s="17">
        <v>1</v>
      </c>
    </row>
    <row r="2023" spans="1:8">
      <c r="A2023" s="19">
        <v>96</v>
      </c>
      <c r="B2023" s="18">
        <v>100000089767</v>
      </c>
      <c r="C2023" s="19">
        <v>0</v>
      </c>
      <c r="D2023" s="19" t="s">
        <v>3462</v>
      </c>
      <c r="E2023" s="17" t="s">
        <v>3464</v>
      </c>
      <c r="F2023" s="20">
        <v>5029</v>
      </c>
      <c r="G2023" s="20">
        <v>-5028</v>
      </c>
      <c r="H2023" s="17">
        <v>1</v>
      </c>
    </row>
    <row r="2024" spans="1:8">
      <c r="A2024" s="19">
        <v>97</v>
      </c>
      <c r="B2024" s="18">
        <v>100000089768</v>
      </c>
      <c r="C2024" s="19">
        <v>0</v>
      </c>
      <c r="D2024" s="19" t="s">
        <v>3462</v>
      </c>
      <c r="E2024" s="17" t="s">
        <v>3464</v>
      </c>
      <c r="F2024" s="20">
        <v>5029</v>
      </c>
      <c r="G2024" s="20">
        <v>-5028</v>
      </c>
      <c r="H2024" s="17">
        <v>1</v>
      </c>
    </row>
    <row r="2025" spans="1:8">
      <c r="A2025" s="19">
        <v>98</v>
      </c>
      <c r="B2025" s="18">
        <v>100000089769</v>
      </c>
      <c r="C2025" s="19">
        <v>0</v>
      </c>
      <c r="D2025" s="19" t="s">
        <v>3462</v>
      </c>
      <c r="E2025" s="17" t="s">
        <v>3464</v>
      </c>
      <c r="F2025" s="20">
        <v>5029</v>
      </c>
      <c r="G2025" s="20">
        <v>-5028</v>
      </c>
      <c r="H2025" s="17">
        <v>1</v>
      </c>
    </row>
    <row r="2026" spans="1:8">
      <c r="A2026" s="19">
        <v>99</v>
      </c>
      <c r="B2026" s="18">
        <v>100000089770</v>
      </c>
      <c r="C2026" s="19">
        <v>0</v>
      </c>
      <c r="D2026" s="19" t="s">
        <v>3462</v>
      </c>
      <c r="E2026" s="17" t="s">
        <v>3464</v>
      </c>
      <c r="F2026" s="20">
        <v>5029</v>
      </c>
      <c r="G2026" s="20">
        <v>-5028</v>
      </c>
      <c r="H2026" s="17">
        <v>1</v>
      </c>
    </row>
    <row r="2027" spans="1:8">
      <c r="A2027" s="19">
        <v>100</v>
      </c>
      <c r="B2027" s="18">
        <v>100000089771</v>
      </c>
      <c r="C2027" s="19">
        <v>0</v>
      </c>
      <c r="D2027" s="19" t="s">
        <v>3462</v>
      </c>
      <c r="E2027" s="17" t="s">
        <v>3464</v>
      </c>
      <c r="F2027" s="20">
        <v>5029</v>
      </c>
      <c r="G2027" s="20">
        <v>-5028</v>
      </c>
      <c r="H2027" s="17">
        <v>1</v>
      </c>
    </row>
    <row r="2028" spans="1:8">
      <c r="A2028" s="19">
        <v>101</v>
      </c>
      <c r="B2028" s="18">
        <v>100000089772</v>
      </c>
      <c r="C2028" s="19">
        <v>0</v>
      </c>
      <c r="D2028" s="19" t="s">
        <v>3462</v>
      </c>
      <c r="E2028" s="17" t="s">
        <v>3464</v>
      </c>
      <c r="F2028" s="20">
        <v>5029</v>
      </c>
      <c r="G2028" s="20">
        <v>-5028</v>
      </c>
      <c r="H2028" s="17">
        <v>1</v>
      </c>
    </row>
    <row r="2029" spans="1:8">
      <c r="A2029" s="19">
        <v>102</v>
      </c>
      <c r="B2029" s="18">
        <v>100000089773</v>
      </c>
      <c r="C2029" s="19">
        <v>0</v>
      </c>
      <c r="D2029" s="19" t="s">
        <v>3462</v>
      </c>
      <c r="E2029" s="17" t="s">
        <v>3464</v>
      </c>
      <c r="F2029" s="20">
        <v>5029</v>
      </c>
      <c r="G2029" s="20">
        <v>-5028</v>
      </c>
      <c r="H2029" s="17">
        <v>1</v>
      </c>
    </row>
    <row r="2030" spans="1:8">
      <c r="A2030" s="19">
        <v>103</v>
      </c>
      <c r="B2030" s="18">
        <v>100000089774</v>
      </c>
      <c r="C2030" s="19">
        <v>0</v>
      </c>
      <c r="D2030" s="19" t="s">
        <v>3462</v>
      </c>
      <c r="E2030" s="17" t="s">
        <v>3464</v>
      </c>
      <c r="F2030" s="20">
        <v>5029</v>
      </c>
      <c r="G2030" s="20">
        <v>-5028</v>
      </c>
      <c r="H2030" s="17">
        <v>1</v>
      </c>
    </row>
    <row r="2031" spans="1:8">
      <c r="A2031" s="19">
        <v>104</v>
      </c>
      <c r="B2031" s="18">
        <v>100000089775</v>
      </c>
      <c r="C2031" s="19">
        <v>0</v>
      </c>
      <c r="D2031" s="19" t="s">
        <v>3462</v>
      </c>
      <c r="E2031" s="17" t="s">
        <v>3464</v>
      </c>
      <c r="F2031" s="20">
        <v>5029</v>
      </c>
      <c r="G2031" s="20">
        <v>-5028</v>
      </c>
      <c r="H2031" s="17">
        <v>1</v>
      </c>
    </row>
    <row r="2032" spans="1:8">
      <c r="A2032" s="19">
        <v>105</v>
      </c>
      <c r="B2032" s="18">
        <v>100000089776</v>
      </c>
      <c r="C2032" s="19">
        <v>0</v>
      </c>
      <c r="D2032" s="19" t="s">
        <v>3462</v>
      </c>
      <c r="E2032" s="17" t="s">
        <v>3464</v>
      </c>
      <c r="F2032" s="20">
        <v>5029</v>
      </c>
      <c r="G2032" s="20">
        <v>-5028</v>
      </c>
      <c r="H2032" s="17">
        <v>1</v>
      </c>
    </row>
    <row r="2033" spans="1:8">
      <c r="A2033" s="19">
        <v>106</v>
      </c>
      <c r="B2033" s="18">
        <v>100000089777</v>
      </c>
      <c r="C2033" s="19">
        <v>0</v>
      </c>
      <c r="D2033" s="19" t="s">
        <v>3462</v>
      </c>
      <c r="E2033" s="17" t="s">
        <v>3464</v>
      </c>
      <c r="F2033" s="20">
        <v>5029</v>
      </c>
      <c r="G2033" s="20">
        <v>-5028</v>
      </c>
      <c r="H2033" s="17">
        <v>1</v>
      </c>
    </row>
    <row r="2034" spans="1:8">
      <c r="A2034" s="19">
        <v>107</v>
      </c>
      <c r="B2034" s="18">
        <v>100000089778</v>
      </c>
      <c r="C2034" s="19">
        <v>0</v>
      </c>
      <c r="D2034" s="19" t="s">
        <v>3462</v>
      </c>
      <c r="E2034" s="17" t="s">
        <v>3464</v>
      </c>
      <c r="F2034" s="20">
        <v>5029</v>
      </c>
      <c r="G2034" s="20">
        <v>-5028</v>
      </c>
      <c r="H2034" s="17">
        <v>1</v>
      </c>
    </row>
    <row r="2035" spans="1:8">
      <c r="A2035" s="19">
        <v>108</v>
      </c>
      <c r="B2035" s="18">
        <v>100000089779</v>
      </c>
      <c r="C2035" s="19">
        <v>0</v>
      </c>
      <c r="D2035" s="19" t="s">
        <v>3462</v>
      </c>
      <c r="E2035" s="17" t="s">
        <v>3464</v>
      </c>
      <c r="F2035" s="20">
        <v>5029</v>
      </c>
      <c r="G2035" s="20">
        <v>-5028</v>
      </c>
      <c r="H2035" s="17">
        <v>1</v>
      </c>
    </row>
    <row r="2036" spans="1:8">
      <c r="A2036" s="19">
        <v>109</v>
      </c>
      <c r="B2036" s="18">
        <v>100000089780</v>
      </c>
      <c r="C2036" s="19">
        <v>0</v>
      </c>
      <c r="D2036" s="19" t="s">
        <v>3462</v>
      </c>
      <c r="E2036" s="17" t="s">
        <v>3464</v>
      </c>
      <c r="F2036" s="20">
        <v>5029</v>
      </c>
      <c r="G2036" s="20">
        <v>-5028</v>
      </c>
      <c r="H2036" s="17">
        <v>1</v>
      </c>
    </row>
    <row r="2037" spans="1:8">
      <c r="A2037" s="19">
        <v>110</v>
      </c>
      <c r="B2037" s="18">
        <v>100000089781</v>
      </c>
      <c r="C2037" s="19">
        <v>0</v>
      </c>
      <c r="D2037" s="19" t="s">
        <v>3462</v>
      </c>
      <c r="E2037" s="17" t="s">
        <v>3464</v>
      </c>
      <c r="F2037" s="20">
        <v>5029</v>
      </c>
      <c r="G2037" s="20">
        <v>-5028</v>
      </c>
      <c r="H2037" s="17">
        <v>1</v>
      </c>
    </row>
    <row r="2038" spans="1:8">
      <c r="A2038" s="19">
        <v>111</v>
      </c>
      <c r="B2038" s="18">
        <v>100000089782</v>
      </c>
      <c r="C2038" s="19">
        <v>0</v>
      </c>
      <c r="D2038" s="19" t="s">
        <v>3462</v>
      </c>
      <c r="E2038" s="17" t="s">
        <v>3464</v>
      </c>
      <c r="F2038" s="20">
        <v>5029</v>
      </c>
      <c r="G2038" s="20">
        <v>-5028</v>
      </c>
      <c r="H2038" s="17">
        <v>1</v>
      </c>
    </row>
    <row r="2039" spans="1:8">
      <c r="A2039" s="19">
        <v>112</v>
      </c>
      <c r="B2039" s="18">
        <v>100000089783</v>
      </c>
      <c r="C2039" s="19">
        <v>0</v>
      </c>
      <c r="D2039" s="19" t="s">
        <v>3462</v>
      </c>
      <c r="E2039" s="17" t="s">
        <v>3464</v>
      </c>
      <c r="F2039" s="20">
        <v>5029</v>
      </c>
      <c r="G2039" s="20">
        <v>-5028</v>
      </c>
      <c r="H2039" s="17">
        <v>1</v>
      </c>
    </row>
    <row r="2040" spans="1:8">
      <c r="A2040" s="19">
        <v>113</v>
      </c>
      <c r="B2040" s="18">
        <v>100000089784</v>
      </c>
      <c r="C2040" s="19">
        <v>0</v>
      </c>
      <c r="D2040" s="19" t="s">
        <v>3462</v>
      </c>
      <c r="E2040" s="17" t="s">
        <v>3464</v>
      </c>
      <c r="F2040" s="20">
        <v>5029</v>
      </c>
      <c r="G2040" s="20">
        <v>-5028</v>
      </c>
      <c r="H2040" s="17">
        <v>1</v>
      </c>
    </row>
    <row r="2041" spans="1:8">
      <c r="A2041" s="19">
        <v>114</v>
      </c>
      <c r="B2041" s="18">
        <v>100000089785</v>
      </c>
      <c r="C2041" s="19">
        <v>0</v>
      </c>
      <c r="D2041" s="19" t="s">
        <v>3462</v>
      </c>
      <c r="E2041" s="17" t="s">
        <v>3464</v>
      </c>
      <c r="F2041" s="20">
        <v>5029</v>
      </c>
      <c r="G2041" s="20">
        <v>-5028</v>
      </c>
      <c r="H2041" s="17">
        <v>1</v>
      </c>
    </row>
    <row r="2042" spans="1:8">
      <c r="A2042" s="19">
        <v>115</v>
      </c>
      <c r="B2042" s="18">
        <v>100000089786</v>
      </c>
      <c r="C2042" s="19">
        <v>0</v>
      </c>
      <c r="D2042" s="19" t="s">
        <v>3462</v>
      </c>
      <c r="E2042" s="17" t="s">
        <v>3464</v>
      </c>
      <c r="F2042" s="20">
        <v>5029</v>
      </c>
      <c r="G2042" s="20">
        <v>-5028</v>
      </c>
      <c r="H2042" s="17">
        <v>1</v>
      </c>
    </row>
    <row r="2043" spans="1:8">
      <c r="A2043" s="19">
        <v>116</v>
      </c>
      <c r="B2043" s="18">
        <v>100000089787</v>
      </c>
      <c r="C2043" s="19">
        <v>0</v>
      </c>
      <c r="D2043" s="19" t="s">
        <v>3462</v>
      </c>
      <c r="E2043" s="17" t="s">
        <v>3464</v>
      </c>
      <c r="F2043" s="20">
        <v>5029</v>
      </c>
      <c r="G2043" s="20">
        <v>-5028</v>
      </c>
      <c r="H2043" s="17">
        <v>1</v>
      </c>
    </row>
    <row r="2044" spans="1:8">
      <c r="A2044" s="19">
        <v>117</v>
      </c>
      <c r="B2044" s="18">
        <v>100000089788</v>
      </c>
      <c r="C2044" s="19">
        <v>0</v>
      </c>
      <c r="D2044" s="19" t="s">
        <v>3462</v>
      </c>
      <c r="E2044" s="17" t="s">
        <v>3464</v>
      </c>
      <c r="F2044" s="20">
        <v>5029</v>
      </c>
      <c r="G2044" s="20">
        <v>-5028</v>
      </c>
      <c r="H2044" s="17">
        <v>1</v>
      </c>
    </row>
    <row r="2045" spans="1:8">
      <c r="A2045" s="19">
        <v>118</v>
      </c>
      <c r="B2045" s="18">
        <v>100000089789</v>
      </c>
      <c r="C2045" s="19">
        <v>0</v>
      </c>
      <c r="D2045" s="19" t="s">
        <v>3462</v>
      </c>
      <c r="E2045" s="17" t="s">
        <v>3464</v>
      </c>
      <c r="F2045" s="20">
        <v>5029</v>
      </c>
      <c r="G2045" s="20">
        <v>-5028</v>
      </c>
      <c r="H2045" s="17">
        <v>1</v>
      </c>
    </row>
    <row r="2046" spans="1:8">
      <c r="A2046" s="19">
        <v>119</v>
      </c>
      <c r="B2046" s="18">
        <v>100000145498</v>
      </c>
      <c r="C2046" s="19">
        <v>0</v>
      </c>
      <c r="D2046" s="19" t="s">
        <v>2564</v>
      </c>
      <c r="E2046" s="17" t="s">
        <v>196</v>
      </c>
      <c r="F2046" s="20">
        <v>7276</v>
      </c>
      <c r="G2046" s="20">
        <v>-7275</v>
      </c>
      <c r="H2046" s="17">
        <v>1</v>
      </c>
    </row>
    <row r="2047" spans="1:8">
      <c r="A2047" s="19">
        <v>120</v>
      </c>
      <c r="B2047" s="18">
        <v>100000145539</v>
      </c>
      <c r="C2047" s="19">
        <v>0</v>
      </c>
      <c r="D2047" s="19" t="s">
        <v>2564</v>
      </c>
      <c r="E2047" s="17" t="s">
        <v>3465</v>
      </c>
      <c r="F2047" s="20">
        <v>8500</v>
      </c>
      <c r="G2047" s="20">
        <v>-8499</v>
      </c>
      <c r="H2047" s="17">
        <v>1</v>
      </c>
    </row>
    <row r="2048" spans="1:8">
      <c r="A2048" s="19">
        <v>121</v>
      </c>
      <c r="B2048" s="18">
        <v>100000145540</v>
      </c>
      <c r="C2048" s="19">
        <v>0</v>
      </c>
      <c r="D2048" s="19" t="s">
        <v>2564</v>
      </c>
      <c r="E2048" s="17" t="s">
        <v>3466</v>
      </c>
      <c r="F2048" s="20">
        <v>20000</v>
      </c>
      <c r="G2048" s="20">
        <v>-19999</v>
      </c>
      <c r="H2048" s="17">
        <v>1</v>
      </c>
    </row>
    <row r="2049" spans="1:11">
      <c r="A2049" s="19">
        <v>122</v>
      </c>
      <c r="B2049" s="18">
        <v>100000201917</v>
      </c>
      <c r="C2049" s="19">
        <v>0</v>
      </c>
      <c r="D2049" s="19" t="s">
        <v>1246</v>
      </c>
      <c r="E2049" s="17" t="s">
        <v>2017</v>
      </c>
      <c r="F2049" s="20">
        <v>14700</v>
      </c>
      <c r="G2049" s="20">
        <v>-14699</v>
      </c>
      <c r="H2049" s="17">
        <v>1</v>
      </c>
    </row>
    <row r="2050" spans="1:11">
      <c r="A2050" s="19">
        <v>123</v>
      </c>
      <c r="B2050" s="18">
        <v>100000203918</v>
      </c>
      <c r="C2050" s="19">
        <v>0</v>
      </c>
      <c r="D2050" s="19" t="s">
        <v>1248</v>
      </c>
      <c r="E2050" s="17" t="s">
        <v>1249</v>
      </c>
      <c r="F2050" s="20">
        <v>13674.6</v>
      </c>
      <c r="G2050" s="20">
        <v>-13673.6</v>
      </c>
      <c r="H2050" s="17">
        <v>1</v>
      </c>
    </row>
    <row r="2051" spans="1:11">
      <c r="A2051" s="19">
        <v>124</v>
      </c>
      <c r="B2051" s="18">
        <v>100000205039</v>
      </c>
      <c r="C2051" s="19">
        <v>0</v>
      </c>
      <c r="D2051" s="19" t="s">
        <v>3467</v>
      </c>
      <c r="E2051" s="17" t="s">
        <v>3468</v>
      </c>
      <c r="F2051" s="20">
        <v>23647</v>
      </c>
      <c r="G2051" s="20">
        <v>-23646</v>
      </c>
      <c r="H2051" s="17">
        <v>1</v>
      </c>
    </row>
    <row r="2052" spans="1:11">
      <c r="A2052" s="19">
        <v>125</v>
      </c>
      <c r="B2052" s="18">
        <v>100000205040</v>
      </c>
      <c r="C2052" s="19">
        <v>0</v>
      </c>
      <c r="D2052" s="19" t="s">
        <v>3467</v>
      </c>
      <c r="E2052" s="17" t="s">
        <v>3469</v>
      </c>
      <c r="F2052" s="20">
        <v>18511</v>
      </c>
      <c r="G2052" s="20">
        <v>-18510</v>
      </c>
      <c r="H2052" s="17">
        <v>1</v>
      </c>
    </row>
    <row r="2053" spans="1:11">
      <c r="A2053" s="19">
        <v>126</v>
      </c>
      <c r="B2053" s="18">
        <v>100000212829</v>
      </c>
      <c r="C2053" s="19">
        <v>0</v>
      </c>
      <c r="D2053" s="19" t="s">
        <v>691</v>
      </c>
      <c r="E2053" s="17" t="s">
        <v>692</v>
      </c>
      <c r="F2053" s="20">
        <v>34882.199999999997</v>
      </c>
      <c r="G2053" s="20">
        <v>-34881.199999999997</v>
      </c>
      <c r="H2053" s="17">
        <v>1</v>
      </c>
    </row>
    <row r="2054" spans="1:11">
      <c r="A2054" s="19">
        <v>127</v>
      </c>
      <c r="B2054" s="18">
        <v>100000223936</v>
      </c>
      <c r="C2054" s="19">
        <v>0</v>
      </c>
      <c r="D2054" s="19" t="s">
        <v>2018</v>
      </c>
      <c r="E2054" s="17" t="s">
        <v>2019</v>
      </c>
      <c r="F2054" s="20">
        <v>1357200</v>
      </c>
      <c r="G2054" s="20">
        <v>-1357199</v>
      </c>
      <c r="H2054" s="17">
        <v>1</v>
      </c>
    </row>
    <row r="2055" spans="1:11">
      <c r="A2055" s="19">
        <v>128</v>
      </c>
      <c r="B2055" s="18">
        <v>100000237825</v>
      </c>
      <c r="C2055" s="19">
        <v>0</v>
      </c>
      <c r="D2055" s="19" t="s">
        <v>1255</v>
      </c>
      <c r="E2055" s="17" t="s">
        <v>2020</v>
      </c>
      <c r="F2055" s="20">
        <v>11984</v>
      </c>
      <c r="G2055" s="20">
        <v>-11983</v>
      </c>
      <c r="H2055" s="17">
        <v>1</v>
      </c>
    </row>
    <row r="2056" spans="1:11">
      <c r="A2056" s="19">
        <v>129</v>
      </c>
      <c r="B2056" s="18">
        <v>100000255006</v>
      </c>
      <c r="C2056" s="19">
        <v>0</v>
      </c>
      <c r="D2056" s="19" t="s">
        <v>1199</v>
      </c>
      <c r="E2056" s="17" t="s">
        <v>1251</v>
      </c>
      <c r="F2056" s="20">
        <v>28000</v>
      </c>
      <c r="G2056" s="20">
        <v>-27999</v>
      </c>
      <c r="H2056" s="17">
        <v>1</v>
      </c>
    </row>
    <row r="2057" spans="1:11">
      <c r="A2057" s="17"/>
      <c r="B2057" s="22" t="s">
        <v>282</v>
      </c>
      <c r="C2057" s="19"/>
      <c r="D2057" s="19"/>
      <c r="E2057" s="17"/>
      <c r="F2057" s="23">
        <f>SUM(F1928:F2056)</f>
        <v>4969943.2999999989</v>
      </c>
      <c r="G2057" s="23">
        <f>SUM(G1928:G2056)</f>
        <v>-4969814.2999999989</v>
      </c>
      <c r="H2057" s="23">
        <f>SUM(H1928:H2056)</f>
        <v>129</v>
      </c>
    </row>
    <row r="2058" spans="1:11" s="8" customFormat="1">
      <c r="A2058" s="43" t="s">
        <v>276</v>
      </c>
      <c r="B2058" s="44"/>
      <c r="C2058" s="44"/>
      <c r="D2058" s="44"/>
      <c r="E2058" s="45"/>
      <c r="F2058" s="7">
        <f>F2057+F1924</f>
        <v>7590647.3299999991</v>
      </c>
      <c r="G2058" s="7">
        <f t="shared" ref="G2058:H2058" si="29">G2057+G1924</f>
        <v>-7049567.799999997</v>
      </c>
      <c r="H2058" s="7">
        <f t="shared" si="29"/>
        <v>541079.52999999991</v>
      </c>
      <c r="I2058" s="39"/>
      <c r="J2058" s="40"/>
    </row>
    <row r="2059" spans="1:11">
      <c r="B2059" s="4" t="s">
        <v>225</v>
      </c>
      <c r="F2059" s="5">
        <v>7590647.3300000001</v>
      </c>
      <c r="G2059" s="5">
        <v>-7049567.7999999998</v>
      </c>
      <c r="H2059" s="5">
        <v>541079.53</v>
      </c>
    </row>
    <row r="2060" spans="1:11">
      <c r="F2060" s="5"/>
      <c r="G2060" s="5"/>
      <c r="H2060" s="5"/>
    </row>
    <row r="2061" spans="1:11">
      <c r="A2061" s="13" t="s">
        <v>236</v>
      </c>
      <c r="F2061" s="5"/>
      <c r="G2061" s="5"/>
      <c r="H2061" s="5"/>
    </row>
    <row r="2062" spans="1:11">
      <c r="A2062" s="15" t="s">
        <v>273</v>
      </c>
      <c r="B2062" s="16" t="s">
        <v>1</v>
      </c>
      <c r="C2062" s="15" t="s">
        <v>2</v>
      </c>
      <c r="D2062" s="15" t="s">
        <v>274</v>
      </c>
      <c r="E2062" s="15" t="s">
        <v>3</v>
      </c>
      <c r="F2062" s="15" t="s">
        <v>4</v>
      </c>
      <c r="G2062" s="15" t="s">
        <v>307</v>
      </c>
      <c r="H2062" s="15" t="s">
        <v>6</v>
      </c>
      <c r="I2062" s="34"/>
      <c r="J2062" s="34"/>
      <c r="K2062" s="6"/>
    </row>
    <row r="2063" spans="1:11">
      <c r="A2063" s="19">
        <v>1</v>
      </c>
      <c r="B2063" s="18">
        <v>100000438509</v>
      </c>
      <c r="C2063" s="19">
        <v>0</v>
      </c>
      <c r="D2063" s="19" t="s">
        <v>89</v>
      </c>
      <c r="E2063" s="17" t="s">
        <v>3470</v>
      </c>
      <c r="F2063" s="20">
        <v>5296.5</v>
      </c>
      <c r="G2063" s="20">
        <v>-2220.17</v>
      </c>
      <c r="H2063" s="20">
        <v>3076.33</v>
      </c>
    </row>
    <row r="2064" spans="1:11">
      <c r="A2064" s="17"/>
      <c r="B2064" s="18">
        <v>100000438509</v>
      </c>
      <c r="C2064" s="19">
        <v>1</v>
      </c>
      <c r="D2064" s="19" t="s">
        <v>89</v>
      </c>
      <c r="E2064" s="17" t="s">
        <v>3470</v>
      </c>
      <c r="F2064" s="20">
        <v>5296.5</v>
      </c>
      <c r="G2064" s="20">
        <v>-5295.5</v>
      </c>
      <c r="H2064" s="17">
        <v>1</v>
      </c>
    </row>
    <row r="2065" spans="1:11">
      <c r="A2065" s="21"/>
      <c r="B2065" s="22" t="s">
        <v>236</v>
      </c>
      <c r="C2065" s="15"/>
      <c r="D2065" s="15"/>
      <c r="E2065" s="21"/>
      <c r="F2065" s="23">
        <f>SUM(F2063:F2064)</f>
        <v>10593</v>
      </c>
      <c r="G2065" s="23">
        <f t="shared" ref="G2065:H2065" si="30">SUM(G2063:G2064)</f>
        <v>-7515.67</v>
      </c>
      <c r="H2065" s="23">
        <f t="shared" si="30"/>
        <v>3077.33</v>
      </c>
      <c r="I2065" s="36"/>
      <c r="J2065" s="36"/>
      <c r="K2065" s="12"/>
    </row>
    <row r="2066" spans="1:11">
      <c r="A2066" s="12"/>
      <c r="B2066" s="13"/>
      <c r="C2066" s="6"/>
      <c r="D2066" s="6"/>
      <c r="E2066" s="12"/>
      <c r="F2066" s="14"/>
      <c r="G2066" s="14"/>
      <c r="H2066" s="14"/>
      <c r="I2066" s="36"/>
      <c r="J2066" s="36"/>
      <c r="K2066" s="12"/>
    </row>
    <row r="2067" spans="1:11">
      <c r="A2067" s="13" t="s">
        <v>283</v>
      </c>
      <c r="B2067" s="13"/>
      <c r="C2067" s="6"/>
      <c r="D2067" s="6"/>
      <c r="E2067" s="12"/>
      <c r="F2067" s="14"/>
      <c r="G2067" s="14"/>
      <c r="H2067" s="14"/>
      <c r="I2067" s="36"/>
      <c r="J2067" s="36"/>
      <c r="K2067" s="12"/>
    </row>
    <row r="2068" spans="1:11">
      <c r="A2068" s="15" t="s">
        <v>273</v>
      </c>
      <c r="B2068" s="16" t="s">
        <v>1</v>
      </c>
      <c r="C2068" s="15" t="s">
        <v>2</v>
      </c>
      <c r="D2068" s="15" t="s">
        <v>274</v>
      </c>
      <c r="E2068" s="15" t="s">
        <v>3</v>
      </c>
      <c r="F2068" s="15" t="s">
        <v>4</v>
      </c>
      <c r="G2068" s="15" t="s">
        <v>307</v>
      </c>
      <c r="H2068" s="15" t="s">
        <v>6</v>
      </c>
      <c r="I2068" s="34"/>
      <c r="J2068" s="34"/>
      <c r="K2068" s="6"/>
    </row>
    <row r="2069" spans="1:11">
      <c r="A2069" s="19">
        <v>1</v>
      </c>
      <c r="B2069" s="18">
        <v>100000008540</v>
      </c>
      <c r="C2069" s="19">
        <v>0</v>
      </c>
      <c r="D2069" s="19" t="s">
        <v>3471</v>
      </c>
      <c r="E2069" s="17" t="s">
        <v>3472</v>
      </c>
      <c r="F2069" s="20">
        <v>48000</v>
      </c>
      <c r="G2069" s="20">
        <v>-47999</v>
      </c>
      <c r="H2069" s="17">
        <v>1</v>
      </c>
    </row>
    <row r="2070" spans="1:11">
      <c r="A2070" s="19">
        <v>2</v>
      </c>
      <c r="B2070" s="18">
        <v>100000008542</v>
      </c>
      <c r="C2070" s="19">
        <v>0</v>
      </c>
      <c r="D2070" s="19" t="s">
        <v>3473</v>
      </c>
      <c r="E2070" s="17" t="s">
        <v>3472</v>
      </c>
      <c r="F2070" s="20">
        <v>24000</v>
      </c>
      <c r="G2070" s="20">
        <v>-23999</v>
      </c>
      <c r="H2070" s="17">
        <v>1</v>
      </c>
    </row>
    <row r="2071" spans="1:11">
      <c r="A2071" s="17"/>
      <c r="B2071" s="22" t="s">
        <v>283</v>
      </c>
      <c r="C2071" s="19"/>
      <c r="D2071" s="19"/>
      <c r="E2071" s="17"/>
      <c r="F2071" s="23">
        <f>SUM(F2069:F2070)</f>
        <v>72000</v>
      </c>
      <c r="G2071" s="23">
        <f t="shared" ref="G2071:H2071" si="31">SUM(G2069:G2070)</f>
        <v>-71998</v>
      </c>
      <c r="H2071" s="23">
        <f t="shared" si="31"/>
        <v>2</v>
      </c>
    </row>
    <row r="2072" spans="1:11" s="8" customFormat="1">
      <c r="A2072" s="43" t="s">
        <v>276</v>
      </c>
      <c r="B2072" s="44"/>
      <c r="C2072" s="44"/>
      <c r="D2072" s="44"/>
      <c r="E2072" s="45"/>
      <c r="F2072" s="7">
        <f>F2071+F2065</f>
        <v>82593</v>
      </c>
      <c r="G2072" s="7">
        <f t="shared" ref="G2072:H2072" si="32">G2071+G2065</f>
        <v>-79513.67</v>
      </c>
      <c r="H2072" s="7">
        <f t="shared" si="32"/>
        <v>3079.33</v>
      </c>
      <c r="I2072" s="39"/>
      <c r="J2072" s="40"/>
    </row>
    <row r="2073" spans="1:11">
      <c r="B2073" s="4" t="s">
        <v>237</v>
      </c>
      <c r="F2073" s="5">
        <v>82593</v>
      </c>
      <c r="G2073" s="5">
        <v>-79513.67</v>
      </c>
      <c r="H2073" s="5">
        <v>3079.33</v>
      </c>
    </row>
    <row r="2074" spans="1:11">
      <c r="F2074" s="5"/>
      <c r="G2074" s="5"/>
      <c r="H2074" s="5"/>
    </row>
    <row r="2075" spans="1:11">
      <c r="A2075" s="13" t="s">
        <v>284</v>
      </c>
      <c r="F2075" s="5"/>
      <c r="G2075" s="5"/>
      <c r="H2075" s="5"/>
    </row>
    <row r="2076" spans="1:11">
      <c r="A2076" s="15" t="s">
        <v>273</v>
      </c>
      <c r="B2076" s="16" t="s">
        <v>1</v>
      </c>
      <c r="C2076" s="15" t="s">
        <v>2</v>
      </c>
      <c r="D2076" s="15" t="s">
        <v>274</v>
      </c>
      <c r="E2076" s="15" t="s">
        <v>3</v>
      </c>
      <c r="F2076" s="15" t="s">
        <v>4</v>
      </c>
      <c r="G2076" s="15" t="s">
        <v>307</v>
      </c>
      <c r="H2076" s="15" t="s">
        <v>6</v>
      </c>
      <c r="I2076" s="34"/>
      <c r="J2076" s="34"/>
      <c r="K2076" s="6"/>
    </row>
    <row r="2077" spans="1:11">
      <c r="A2077" s="19">
        <v>1</v>
      </c>
      <c r="B2077" s="18">
        <v>100000145484</v>
      </c>
      <c r="C2077" s="19">
        <v>0</v>
      </c>
      <c r="D2077" s="19" t="s">
        <v>2564</v>
      </c>
      <c r="E2077" s="17" t="s">
        <v>695</v>
      </c>
      <c r="F2077" s="20">
        <v>10000</v>
      </c>
      <c r="G2077" s="20">
        <v>-9999</v>
      </c>
      <c r="H2077" s="17">
        <v>1</v>
      </c>
    </row>
    <row r="2078" spans="1:11">
      <c r="A2078" s="19">
        <v>2</v>
      </c>
      <c r="B2078" s="18">
        <v>100000145485</v>
      </c>
      <c r="C2078" s="19">
        <v>0</v>
      </c>
      <c r="D2078" s="19" t="s">
        <v>2564</v>
      </c>
      <c r="E2078" s="17" t="s">
        <v>3474</v>
      </c>
      <c r="F2078" s="20">
        <v>7255</v>
      </c>
      <c r="G2078" s="20">
        <v>-7254</v>
      </c>
      <c r="H2078" s="17">
        <v>1</v>
      </c>
    </row>
    <row r="2079" spans="1:11">
      <c r="A2079" s="19">
        <v>3</v>
      </c>
      <c r="B2079" s="18">
        <v>100000145486</v>
      </c>
      <c r="C2079" s="19">
        <v>0</v>
      </c>
      <c r="D2079" s="19" t="s">
        <v>2564</v>
      </c>
      <c r="E2079" s="17" t="s">
        <v>3474</v>
      </c>
      <c r="F2079" s="20">
        <v>7255</v>
      </c>
      <c r="G2079" s="20">
        <v>-7254</v>
      </c>
      <c r="H2079" s="17">
        <v>1</v>
      </c>
    </row>
    <row r="2080" spans="1:11">
      <c r="A2080" s="19">
        <v>4</v>
      </c>
      <c r="B2080" s="18">
        <v>100000145487</v>
      </c>
      <c r="C2080" s="19">
        <v>0</v>
      </c>
      <c r="D2080" s="19" t="s">
        <v>2564</v>
      </c>
      <c r="E2080" s="17" t="s">
        <v>3474</v>
      </c>
      <c r="F2080" s="20">
        <v>7255</v>
      </c>
      <c r="G2080" s="20">
        <v>-7254</v>
      </c>
      <c r="H2080" s="17">
        <v>1</v>
      </c>
    </row>
    <row r="2081" spans="1:11">
      <c r="A2081" s="19">
        <v>5</v>
      </c>
      <c r="B2081" s="18">
        <v>100000145488</v>
      </c>
      <c r="C2081" s="19">
        <v>0</v>
      </c>
      <c r="D2081" s="19" t="s">
        <v>2564</v>
      </c>
      <c r="E2081" s="17" t="s">
        <v>3474</v>
      </c>
      <c r="F2081" s="20">
        <v>7255</v>
      </c>
      <c r="G2081" s="20">
        <v>-7254</v>
      </c>
      <c r="H2081" s="17">
        <v>1</v>
      </c>
    </row>
    <row r="2082" spans="1:11">
      <c r="A2082" s="19">
        <v>6</v>
      </c>
      <c r="B2082" s="18">
        <v>100000145489</v>
      </c>
      <c r="C2082" s="19">
        <v>0</v>
      </c>
      <c r="D2082" s="19" t="s">
        <v>2564</v>
      </c>
      <c r="E2082" s="17" t="s">
        <v>3474</v>
      </c>
      <c r="F2082" s="20">
        <v>7255</v>
      </c>
      <c r="G2082" s="20">
        <v>-7254</v>
      </c>
      <c r="H2082" s="17">
        <v>1</v>
      </c>
    </row>
    <row r="2083" spans="1:11">
      <c r="A2083" s="21"/>
      <c r="B2083" s="22" t="s">
        <v>284</v>
      </c>
      <c r="C2083" s="15"/>
      <c r="D2083" s="15"/>
      <c r="E2083" s="21"/>
      <c r="F2083" s="23">
        <v>46275</v>
      </c>
      <c r="G2083" s="23">
        <v>-46269</v>
      </c>
      <c r="H2083" s="21">
        <v>6</v>
      </c>
      <c r="I2083" s="36"/>
      <c r="J2083" s="36"/>
      <c r="K2083" s="12"/>
    </row>
    <row r="2084" spans="1:11" s="8" customFormat="1">
      <c r="A2084" s="43" t="s">
        <v>276</v>
      </c>
      <c r="B2084" s="44"/>
      <c r="C2084" s="44"/>
      <c r="D2084" s="44"/>
      <c r="E2084" s="45"/>
      <c r="F2084" s="7">
        <f>F2083</f>
        <v>46275</v>
      </c>
      <c r="G2084" s="7">
        <f t="shared" ref="G2084:H2084" si="33">G2083</f>
        <v>-46269</v>
      </c>
      <c r="H2084" s="7">
        <f t="shared" si="33"/>
        <v>6</v>
      </c>
      <c r="I2084" s="39"/>
      <c r="J2084" s="40"/>
    </row>
    <row r="2085" spans="1:11">
      <c r="B2085" s="4" t="s">
        <v>240</v>
      </c>
      <c r="F2085" s="5">
        <v>46275</v>
      </c>
      <c r="G2085" s="5">
        <v>-46269</v>
      </c>
      <c r="H2085" s="3">
        <v>6</v>
      </c>
    </row>
    <row r="2086" spans="1:11">
      <c r="F2086" s="5"/>
      <c r="G2086" s="5"/>
    </row>
    <row r="2087" spans="1:11">
      <c r="A2087" s="13" t="s">
        <v>245</v>
      </c>
      <c r="F2087" s="5"/>
      <c r="G2087" s="5"/>
    </row>
    <row r="2088" spans="1:11">
      <c r="A2088" s="15" t="s">
        <v>273</v>
      </c>
      <c r="B2088" s="16" t="s">
        <v>1</v>
      </c>
      <c r="C2088" s="15" t="s">
        <v>2</v>
      </c>
      <c r="D2088" s="15" t="s">
        <v>274</v>
      </c>
      <c r="E2088" s="15" t="s">
        <v>3</v>
      </c>
      <c r="F2088" s="15" t="s">
        <v>4</v>
      </c>
      <c r="G2088" s="15" t="s">
        <v>307</v>
      </c>
      <c r="H2088" s="15" t="s">
        <v>6</v>
      </c>
      <c r="I2088" s="34"/>
      <c r="J2088" s="34"/>
      <c r="K2088" s="6"/>
    </row>
    <row r="2089" spans="1:11">
      <c r="A2089" s="19">
        <v>1</v>
      </c>
      <c r="B2089" s="18">
        <v>100000224510</v>
      </c>
      <c r="C2089" s="19">
        <v>0</v>
      </c>
      <c r="D2089" s="19" t="s">
        <v>698</v>
      </c>
      <c r="E2089" s="17" t="s">
        <v>3475</v>
      </c>
      <c r="F2089" s="20">
        <v>13375</v>
      </c>
      <c r="G2089" s="20">
        <v>-10258.57</v>
      </c>
      <c r="H2089" s="20">
        <v>3116.43</v>
      </c>
    </row>
    <row r="2090" spans="1:11">
      <c r="A2090" s="19"/>
      <c r="B2090" s="18">
        <v>100000224510</v>
      </c>
      <c r="C2090" s="19">
        <v>1</v>
      </c>
      <c r="D2090" s="19" t="s">
        <v>698</v>
      </c>
      <c r="E2090" s="17" t="s">
        <v>3475</v>
      </c>
      <c r="F2090" s="20">
        <v>8025</v>
      </c>
      <c r="G2090" s="20">
        <v>-8024</v>
      </c>
      <c r="H2090" s="17">
        <v>1</v>
      </c>
    </row>
    <row r="2091" spans="1:11">
      <c r="A2091" s="19">
        <v>2</v>
      </c>
      <c r="B2091" s="18">
        <v>100000224511</v>
      </c>
      <c r="C2091" s="19">
        <v>0</v>
      </c>
      <c r="D2091" s="19" t="s">
        <v>698</v>
      </c>
      <c r="E2091" s="17" t="s">
        <v>3475</v>
      </c>
      <c r="F2091" s="20">
        <v>13375</v>
      </c>
      <c r="G2091" s="20">
        <v>-10258.57</v>
      </c>
      <c r="H2091" s="20">
        <v>3116.43</v>
      </c>
    </row>
    <row r="2092" spans="1:11">
      <c r="A2092" s="19"/>
      <c r="B2092" s="18">
        <v>100000224511</v>
      </c>
      <c r="C2092" s="19">
        <v>1</v>
      </c>
      <c r="D2092" s="19" t="s">
        <v>698</v>
      </c>
      <c r="E2092" s="17" t="s">
        <v>3475</v>
      </c>
      <c r="F2092" s="20">
        <v>8025</v>
      </c>
      <c r="G2092" s="20">
        <v>-8024</v>
      </c>
      <c r="H2092" s="17">
        <v>1</v>
      </c>
    </row>
    <row r="2093" spans="1:11">
      <c r="A2093" s="19">
        <v>3</v>
      </c>
      <c r="B2093" s="18">
        <v>100000224512</v>
      </c>
      <c r="C2093" s="19">
        <v>0</v>
      </c>
      <c r="D2093" s="19" t="s">
        <v>698</v>
      </c>
      <c r="E2093" s="17" t="s">
        <v>3475</v>
      </c>
      <c r="F2093" s="20">
        <v>13375</v>
      </c>
      <c r="G2093" s="20">
        <v>-10258.57</v>
      </c>
      <c r="H2093" s="20">
        <v>3116.43</v>
      </c>
    </row>
    <row r="2094" spans="1:11">
      <c r="A2094" s="19"/>
      <c r="B2094" s="18">
        <v>100000224512</v>
      </c>
      <c r="C2094" s="19">
        <v>1</v>
      </c>
      <c r="D2094" s="19" t="s">
        <v>698</v>
      </c>
      <c r="E2094" s="17" t="s">
        <v>3475</v>
      </c>
      <c r="F2094" s="20">
        <v>8025</v>
      </c>
      <c r="G2094" s="20">
        <v>-8024</v>
      </c>
      <c r="H2094" s="17">
        <v>1</v>
      </c>
    </row>
    <row r="2095" spans="1:11">
      <c r="A2095" s="19">
        <v>4</v>
      </c>
      <c r="B2095" s="18">
        <v>100000236609</v>
      </c>
      <c r="C2095" s="19">
        <v>0</v>
      </c>
      <c r="D2095" s="19" t="s">
        <v>1255</v>
      </c>
      <c r="E2095" s="17" t="s">
        <v>3476</v>
      </c>
      <c r="F2095" s="20">
        <v>30000</v>
      </c>
      <c r="G2095" s="20">
        <v>-23845.39</v>
      </c>
      <c r="H2095" s="20">
        <v>6154.61</v>
      </c>
    </row>
    <row r="2096" spans="1:11">
      <c r="A2096" s="19">
        <v>5</v>
      </c>
      <c r="B2096" s="18">
        <v>100000236610</v>
      </c>
      <c r="C2096" s="19">
        <v>0</v>
      </c>
      <c r="D2096" s="19" t="s">
        <v>1255</v>
      </c>
      <c r="E2096" s="17" t="s">
        <v>3476</v>
      </c>
      <c r="F2096" s="20">
        <v>30000</v>
      </c>
      <c r="G2096" s="20">
        <v>-23845.39</v>
      </c>
      <c r="H2096" s="20">
        <v>6154.61</v>
      </c>
    </row>
    <row r="2097" spans="1:8">
      <c r="A2097" s="19">
        <v>6</v>
      </c>
      <c r="B2097" s="18">
        <v>100000236611</v>
      </c>
      <c r="C2097" s="19">
        <v>0</v>
      </c>
      <c r="D2097" s="19" t="s">
        <v>1255</v>
      </c>
      <c r="E2097" s="17" t="s">
        <v>3476</v>
      </c>
      <c r="F2097" s="20">
        <v>30000</v>
      </c>
      <c r="G2097" s="20">
        <v>-23845.39</v>
      </c>
      <c r="H2097" s="20">
        <v>6154.61</v>
      </c>
    </row>
    <row r="2098" spans="1:8">
      <c r="A2098" s="19">
        <v>7</v>
      </c>
      <c r="B2098" s="18">
        <v>100000236612</v>
      </c>
      <c r="C2098" s="19">
        <v>0</v>
      </c>
      <c r="D2098" s="19" t="s">
        <v>1255</v>
      </c>
      <c r="E2098" s="17" t="s">
        <v>3476</v>
      </c>
      <c r="F2098" s="20">
        <v>30000</v>
      </c>
      <c r="G2098" s="20">
        <v>-23845.39</v>
      </c>
      <c r="H2098" s="20">
        <v>6154.61</v>
      </c>
    </row>
    <row r="2099" spans="1:8">
      <c r="A2099" s="19">
        <v>8</v>
      </c>
      <c r="B2099" s="18">
        <v>100000236613</v>
      </c>
      <c r="C2099" s="19">
        <v>0</v>
      </c>
      <c r="D2099" s="19" t="s">
        <v>1255</v>
      </c>
      <c r="E2099" s="17" t="s">
        <v>3476</v>
      </c>
      <c r="F2099" s="20">
        <v>30000</v>
      </c>
      <c r="G2099" s="20">
        <v>-23845.39</v>
      </c>
      <c r="H2099" s="20">
        <v>6154.61</v>
      </c>
    </row>
    <row r="2100" spans="1:8">
      <c r="A2100" s="19">
        <v>9</v>
      </c>
      <c r="B2100" s="18">
        <v>100000236614</v>
      </c>
      <c r="C2100" s="19">
        <v>0</v>
      </c>
      <c r="D2100" s="19" t="s">
        <v>1255</v>
      </c>
      <c r="E2100" s="17" t="s">
        <v>3476</v>
      </c>
      <c r="F2100" s="20">
        <v>30000</v>
      </c>
      <c r="G2100" s="20">
        <v>-23845.39</v>
      </c>
      <c r="H2100" s="20">
        <v>6154.61</v>
      </c>
    </row>
    <row r="2101" spans="1:8">
      <c r="A2101" s="19">
        <v>10</v>
      </c>
      <c r="B2101" s="18">
        <v>100000236615</v>
      </c>
      <c r="C2101" s="19">
        <v>0</v>
      </c>
      <c r="D2101" s="19" t="s">
        <v>1255</v>
      </c>
      <c r="E2101" s="17" t="s">
        <v>3476</v>
      </c>
      <c r="F2101" s="20">
        <v>30000</v>
      </c>
      <c r="G2101" s="20">
        <v>-23845.39</v>
      </c>
      <c r="H2101" s="20">
        <v>6154.61</v>
      </c>
    </row>
    <row r="2102" spans="1:8">
      <c r="A2102" s="19">
        <v>11</v>
      </c>
      <c r="B2102" s="18">
        <v>100000236616</v>
      </c>
      <c r="C2102" s="19">
        <v>0</v>
      </c>
      <c r="D2102" s="19" t="s">
        <v>1255</v>
      </c>
      <c r="E2102" s="17" t="s">
        <v>3476</v>
      </c>
      <c r="F2102" s="20">
        <v>30000</v>
      </c>
      <c r="G2102" s="20">
        <v>-23845.39</v>
      </c>
      <c r="H2102" s="20">
        <v>6154.61</v>
      </c>
    </row>
    <row r="2103" spans="1:8">
      <c r="A2103" s="19">
        <v>12</v>
      </c>
      <c r="B2103" s="18">
        <v>100000236617</v>
      </c>
      <c r="C2103" s="19">
        <v>0</v>
      </c>
      <c r="D2103" s="19" t="s">
        <v>1255</v>
      </c>
      <c r="E2103" s="17" t="s">
        <v>3476</v>
      </c>
      <c r="F2103" s="20">
        <v>30000</v>
      </c>
      <c r="G2103" s="20">
        <v>-23845.39</v>
      </c>
      <c r="H2103" s="20">
        <v>6154.61</v>
      </c>
    </row>
    <row r="2104" spans="1:8">
      <c r="A2104" s="19">
        <v>13</v>
      </c>
      <c r="B2104" s="18">
        <v>100000236618</v>
      </c>
      <c r="C2104" s="19">
        <v>0</v>
      </c>
      <c r="D2104" s="19" t="s">
        <v>1255</v>
      </c>
      <c r="E2104" s="17" t="s">
        <v>3476</v>
      </c>
      <c r="F2104" s="20">
        <v>30000</v>
      </c>
      <c r="G2104" s="20">
        <v>-23845.39</v>
      </c>
      <c r="H2104" s="20">
        <v>6154.61</v>
      </c>
    </row>
    <row r="2105" spans="1:8">
      <c r="A2105" s="19">
        <v>14</v>
      </c>
      <c r="B2105" s="18">
        <v>100000258416</v>
      </c>
      <c r="C2105" s="19">
        <v>0</v>
      </c>
      <c r="D2105" s="19" t="s">
        <v>702</v>
      </c>
      <c r="E2105" s="17" t="s">
        <v>701</v>
      </c>
      <c r="F2105" s="20">
        <v>20254.939999999999</v>
      </c>
      <c r="G2105" s="20">
        <v>-7396.28</v>
      </c>
      <c r="H2105" s="20">
        <v>12858.66</v>
      </c>
    </row>
    <row r="2106" spans="1:8">
      <c r="A2106" s="19">
        <v>15</v>
      </c>
      <c r="B2106" s="18">
        <v>100000258417</v>
      </c>
      <c r="C2106" s="19">
        <v>0</v>
      </c>
      <c r="D2106" s="19" t="s">
        <v>702</v>
      </c>
      <c r="E2106" s="17" t="s">
        <v>701</v>
      </c>
      <c r="F2106" s="20">
        <v>20254.939999999999</v>
      </c>
      <c r="G2106" s="20">
        <v>-7396.28</v>
      </c>
      <c r="H2106" s="20">
        <v>12858.66</v>
      </c>
    </row>
    <row r="2107" spans="1:8">
      <c r="A2107" s="19">
        <v>16</v>
      </c>
      <c r="B2107" s="18">
        <v>100000258418</v>
      </c>
      <c r="C2107" s="19">
        <v>0</v>
      </c>
      <c r="D2107" s="19" t="s">
        <v>702</v>
      </c>
      <c r="E2107" s="17" t="s">
        <v>701</v>
      </c>
      <c r="F2107" s="20">
        <v>20254.939999999999</v>
      </c>
      <c r="G2107" s="20">
        <v>-7396.28</v>
      </c>
      <c r="H2107" s="20">
        <v>12858.66</v>
      </c>
    </row>
    <row r="2108" spans="1:8">
      <c r="A2108" s="19">
        <v>17</v>
      </c>
      <c r="B2108" s="18">
        <v>100000258419</v>
      </c>
      <c r="C2108" s="19">
        <v>0</v>
      </c>
      <c r="D2108" s="19" t="s">
        <v>702</v>
      </c>
      <c r="E2108" s="17" t="s">
        <v>701</v>
      </c>
      <c r="F2108" s="20">
        <v>20254.939999999999</v>
      </c>
      <c r="G2108" s="20">
        <v>-7396.28</v>
      </c>
      <c r="H2108" s="20">
        <v>12858.66</v>
      </c>
    </row>
    <row r="2109" spans="1:8">
      <c r="A2109" s="19">
        <v>18</v>
      </c>
      <c r="B2109" s="18">
        <v>100000258420</v>
      </c>
      <c r="C2109" s="19">
        <v>0</v>
      </c>
      <c r="D2109" s="19" t="s">
        <v>702</v>
      </c>
      <c r="E2109" s="17" t="s">
        <v>701</v>
      </c>
      <c r="F2109" s="20">
        <v>20254.939999999999</v>
      </c>
      <c r="G2109" s="20">
        <v>-7396.28</v>
      </c>
      <c r="H2109" s="20">
        <v>12858.66</v>
      </c>
    </row>
    <row r="2110" spans="1:8">
      <c r="A2110" s="19">
        <v>19</v>
      </c>
      <c r="B2110" s="18">
        <v>100000258421</v>
      </c>
      <c r="C2110" s="19">
        <v>0</v>
      </c>
      <c r="D2110" s="19" t="s">
        <v>702</v>
      </c>
      <c r="E2110" s="17" t="s">
        <v>701</v>
      </c>
      <c r="F2110" s="20">
        <v>20254.939999999999</v>
      </c>
      <c r="G2110" s="20">
        <v>-7396.28</v>
      </c>
      <c r="H2110" s="20">
        <v>12858.66</v>
      </c>
    </row>
    <row r="2111" spans="1:8">
      <c r="A2111" s="19">
        <v>20</v>
      </c>
      <c r="B2111" s="18">
        <v>100000258422</v>
      </c>
      <c r="C2111" s="19">
        <v>0</v>
      </c>
      <c r="D2111" s="19" t="s">
        <v>702</v>
      </c>
      <c r="E2111" s="17" t="s">
        <v>701</v>
      </c>
      <c r="F2111" s="20">
        <v>20254.939999999999</v>
      </c>
      <c r="G2111" s="20">
        <v>-7396.28</v>
      </c>
      <c r="H2111" s="20">
        <v>12858.66</v>
      </c>
    </row>
    <row r="2112" spans="1:8">
      <c r="A2112" s="19">
        <v>21</v>
      </c>
      <c r="B2112" s="18">
        <v>100000258423</v>
      </c>
      <c r="C2112" s="19">
        <v>0</v>
      </c>
      <c r="D2112" s="19" t="s">
        <v>702</v>
      </c>
      <c r="E2112" s="17" t="s">
        <v>701</v>
      </c>
      <c r="F2112" s="20">
        <v>20254.939999999999</v>
      </c>
      <c r="G2112" s="20">
        <v>-7396.28</v>
      </c>
      <c r="H2112" s="20">
        <v>12858.66</v>
      </c>
    </row>
    <row r="2113" spans="1:8">
      <c r="A2113" s="19">
        <v>22</v>
      </c>
      <c r="B2113" s="18">
        <v>100000258424</v>
      </c>
      <c r="C2113" s="19">
        <v>0</v>
      </c>
      <c r="D2113" s="19" t="s">
        <v>702</v>
      </c>
      <c r="E2113" s="17" t="s">
        <v>701</v>
      </c>
      <c r="F2113" s="20">
        <v>20254.939999999999</v>
      </c>
      <c r="G2113" s="20">
        <v>-7396.28</v>
      </c>
      <c r="H2113" s="20">
        <v>12858.66</v>
      </c>
    </row>
    <row r="2114" spans="1:8">
      <c r="A2114" s="19">
        <v>23</v>
      </c>
      <c r="B2114" s="18">
        <v>100000258425</v>
      </c>
      <c r="C2114" s="19">
        <v>0</v>
      </c>
      <c r="D2114" s="19" t="s">
        <v>702</v>
      </c>
      <c r="E2114" s="17" t="s">
        <v>701</v>
      </c>
      <c r="F2114" s="20">
        <v>20254.939999999999</v>
      </c>
      <c r="G2114" s="20">
        <v>-7396.28</v>
      </c>
      <c r="H2114" s="20">
        <v>12858.66</v>
      </c>
    </row>
    <row r="2115" spans="1:8">
      <c r="A2115" s="19">
        <v>24</v>
      </c>
      <c r="B2115" s="18">
        <v>100000258426</v>
      </c>
      <c r="C2115" s="19">
        <v>0</v>
      </c>
      <c r="D2115" s="19" t="s">
        <v>702</v>
      </c>
      <c r="E2115" s="17" t="s">
        <v>701</v>
      </c>
      <c r="F2115" s="20">
        <v>20254.939999999999</v>
      </c>
      <c r="G2115" s="20">
        <v>-7396.28</v>
      </c>
      <c r="H2115" s="20">
        <v>12858.66</v>
      </c>
    </row>
    <row r="2116" spans="1:8">
      <c r="A2116" s="19">
        <v>25</v>
      </c>
      <c r="B2116" s="18">
        <v>100000258944</v>
      </c>
      <c r="C2116" s="19">
        <v>0</v>
      </c>
      <c r="D2116" s="19" t="s">
        <v>702</v>
      </c>
      <c r="E2116" s="17" t="s">
        <v>701</v>
      </c>
      <c r="F2116" s="20">
        <v>23900</v>
      </c>
      <c r="G2116" s="20">
        <v>-11286.95</v>
      </c>
      <c r="H2116" s="20">
        <v>12613.05</v>
      </c>
    </row>
    <row r="2117" spans="1:8">
      <c r="A2117" s="19">
        <v>26</v>
      </c>
      <c r="B2117" s="18">
        <v>100000258945</v>
      </c>
      <c r="C2117" s="19">
        <v>0</v>
      </c>
      <c r="D2117" s="19" t="s">
        <v>702</v>
      </c>
      <c r="E2117" s="17" t="s">
        <v>701</v>
      </c>
      <c r="F2117" s="20">
        <v>23900</v>
      </c>
      <c r="G2117" s="20">
        <v>-11286.95</v>
      </c>
      <c r="H2117" s="20">
        <v>12613.05</v>
      </c>
    </row>
    <row r="2118" spans="1:8">
      <c r="A2118" s="19">
        <v>27</v>
      </c>
      <c r="B2118" s="18">
        <v>100000258946</v>
      </c>
      <c r="C2118" s="19">
        <v>0</v>
      </c>
      <c r="D2118" s="19" t="s">
        <v>702</v>
      </c>
      <c r="E2118" s="17" t="s">
        <v>701</v>
      </c>
      <c r="F2118" s="20">
        <v>23900</v>
      </c>
      <c r="G2118" s="20">
        <v>-11286.94</v>
      </c>
      <c r="H2118" s="20">
        <v>12613.06</v>
      </c>
    </row>
    <row r="2119" spans="1:8">
      <c r="A2119" s="19">
        <v>28</v>
      </c>
      <c r="B2119" s="18">
        <v>100000258947</v>
      </c>
      <c r="C2119" s="19">
        <v>0</v>
      </c>
      <c r="D2119" s="19" t="s">
        <v>702</v>
      </c>
      <c r="E2119" s="17" t="s">
        <v>701</v>
      </c>
      <c r="F2119" s="20">
        <v>23900</v>
      </c>
      <c r="G2119" s="20">
        <v>-11286.94</v>
      </c>
      <c r="H2119" s="20">
        <v>12613.06</v>
      </c>
    </row>
    <row r="2120" spans="1:8">
      <c r="A2120" s="19">
        <v>29</v>
      </c>
      <c r="B2120" s="18">
        <v>100000258948</v>
      </c>
      <c r="C2120" s="19">
        <v>0</v>
      </c>
      <c r="D2120" s="19" t="s">
        <v>702</v>
      </c>
      <c r="E2120" s="17" t="s">
        <v>701</v>
      </c>
      <c r="F2120" s="20">
        <v>23900</v>
      </c>
      <c r="G2120" s="20">
        <v>-11286.95</v>
      </c>
      <c r="H2120" s="20">
        <v>12613.05</v>
      </c>
    </row>
    <row r="2121" spans="1:8">
      <c r="A2121" s="19">
        <v>30</v>
      </c>
      <c r="B2121" s="18">
        <v>100000258949</v>
      </c>
      <c r="C2121" s="19">
        <v>0</v>
      </c>
      <c r="D2121" s="19" t="s">
        <v>702</v>
      </c>
      <c r="E2121" s="17" t="s">
        <v>701</v>
      </c>
      <c r="F2121" s="20">
        <v>23900</v>
      </c>
      <c r="G2121" s="20">
        <v>-11286.95</v>
      </c>
      <c r="H2121" s="20">
        <v>12613.05</v>
      </c>
    </row>
    <row r="2122" spans="1:8">
      <c r="A2122" s="19">
        <v>31</v>
      </c>
      <c r="B2122" s="18">
        <v>100000258950</v>
      </c>
      <c r="C2122" s="19">
        <v>0</v>
      </c>
      <c r="D2122" s="19" t="s">
        <v>702</v>
      </c>
      <c r="E2122" s="17" t="s">
        <v>701</v>
      </c>
      <c r="F2122" s="20">
        <v>23900</v>
      </c>
      <c r="G2122" s="20">
        <v>-11286.93</v>
      </c>
      <c r="H2122" s="20">
        <v>12613.07</v>
      </c>
    </row>
    <row r="2123" spans="1:8">
      <c r="A2123" s="19">
        <v>32</v>
      </c>
      <c r="B2123" s="18">
        <v>100000258951</v>
      </c>
      <c r="C2123" s="19">
        <v>0</v>
      </c>
      <c r="D2123" s="19" t="s">
        <v>702</v>
      </c>
      <c r="E2123" s="17" t="s">
        <v>701</v>
      </c>
      <c r="F2123" s="20">
        <v>23900</v>
      </c>
      <c r="G2123" s="20">
        <v>-11286.95</v>
      </c>
      <c r="H2123" s="20">
        <v>12613.05</v>
      </c>
    </row>
    <row r="2124" spans="1:8">
      <c r="A2124" s="19">
        <v>33</v>
      </c>
      <c r="B2124" s="18">
        <v>100000258952</v>
      </c>
      <c r="C2124" s="19">
        <v>0</v>
      </c>
      <c r="D2124" s="19" t="s">
        <v>702</v>
      </c>
      <c r="E2124" s="17" t="s">
        <v>701</v>
      </c>
      <c r="F2124" s="20">
        <v>23900</v>
      </c>
      <c r="G2124" s="20">
        <v>-11286.93</v>
      </c>
      <c r="H2124" s="20">
        <v>12613.07</v>
      </c>
    </row>
    <row r="2125" spans="1:8">
      <c r="A2125" s="19">
        <v>34</v>
      </c>
      <c r="B2125" s="18">
        <v>100000258953</v>
      </c>
      <c r="C2125" s="19">
        <v>0</v>
      </c>
      <c r="D2125" s="19" t="s">
        <v>702</v>
      </c>
      <c r="E2125" s="17" t="s">
        <v>701</v>
      </c>
      <c r="F2125" s="20">
        <v>23900</v>
      </c>
      <c r="G2125" s="20">
        <v>-11286.95</v>
      </c>
      <c r="H2125" s="20">
        <v>12613.05</v>
      </c>
    </row>
    <row r="2126" spans="1:8">
      <c r="A2126" s="19">
        <v>35</v>
      </c>
      <c r="B2126" s="18">
        <v>100000258954</v>
      </c>
      <c r="C2126" s="19">
        <v>0</v>
      </c>
      <c r="D2126" s="19" t="s">
        <v>702</v>
      </c>
      <c r="E2126" s="17" t="s">
        <v>701</v>
      </c>
      <c r="F2126" s="20">
        <v>23900</v>
      </c>
      <c r="G2126" s="20">
        <v>-11286.93</v>
      </c>
      <c r="H2126" s="20">
        <v>12613.07</v>
      </c>
    </row>
    <row r="2127" spans="1:8">
      <c r="A2127" s="19">
        <v>36</v>
      </c>
      <c r="B2127" s="18">
        <v>100000258955</v>
      </c>
      <c r="C2127" s="19">
        <v>0</v>
      </c>
      <c r="D2127" s="19" t="s">
        <v>702</v>
      </c>
      <c r="E2127" s="17" t="s">
        <v>701</v>
      </c>
      <c r="F2127" s="20">
        <v>23900</v>
      </c>
      <c r="G2127" s="20">
        <v>-11286.93</v>
      </c>
      <c r="H2127" s="20">
        <v>12613.07</v>
      </c>
    </row>
    <row r="2128" spans="1:8">
      <c r="A2128" s="19">
        <v>37</v>
      </c>
      <c r="B2128" s="18">
        <v>100000258956</v>
      </c>
      <c r="C2128" s="19">
        <v>0</v>
      </c>
      <c r="D2128" s="19" t="s">
        <v>702</v>
      </c>
      <c r="E2128" s="17" t="s">
        <v>701</v>
      </c>
      <c r="F2128" s="20">
        <v>23900</v>
      </c>
      <c r="G2128" s="20">
        <v>-11286.95</v>
      </c>
      <c r="H2128" s="20">
        <v>12613.05</v>
      </c>
    </row>
    <row r="2129" spans="1:8">
      <c r="A2129" s="19">
        <v>38</v>
      </c>
      <c r="B2129" s="18">
        <v>100000258986</v>
      </c>
      <c r="C2129" s="19">
        <v>0</v>
      </c>
      <c r="D2129" s="19" t="s">
        <v>702</v>
      </c>
      <c r="E2129" s="17" t="s">
        <v>701</v>
      </c>
      <c r="F2129" s="20">
        <v>23900</v>
      </c>
      <c r="G2129" s="20">
        <v>-9716.2800000000007</v>
      </c>
      <c r="H2129" s="20">
        <v>14183.72</v>
      </c>
    </row>
    <row r="2130" spans="1:8">
      <c r="A2130" s="19">
        <v>39</v>
      </c>
      <c r="B2130" s="18">
        <v>100000258987</v>
      </c>
      <c r="C2130" s="19">
        <v>0</v>
      </c>
      <c r="D2130" s="19" t="s">
        <v>702</v>
      </c>
      <c r="E2130" s="17" t="s">
        <v>701</v>
      </c>
      <c r="F2130" s="20">
        <v>23900</v>
      </c>
      <c r="G2130" s="20">
        <v>-9716.2800000000007</v>
      </c>
      <c r="H2130" s="20">
        <v>14183.72</v>
      </c>
    </row>
    <row r="2131" spans="1:8">
      <c r="A2131" s="19">
        <v>40</v>
      </c>
      <c r="B2131" s="18">
        <v>100000258988</v>
      </c>
      <c r="C2131" s="19">
        <v>0</v>
      </c>
      <c r="D2131" s="19" t="s">
        <v>702</v>
      </c>
      <c r="E2131" s="17" t="s">
        <v>701</v>
      </c>
      <c r="F2131" s="20">
        <v>23900</v>
      </c>
      <c r="G2131" s="20">
        <v>-9716.2800000000007</v>
      </c>
      <c r="H2131" s="20">
        <v>14183.72</v>
      </c>
    </row>
    <row r="2132" spans="1:8">
      <c r="A2132" s="19">
        <v>41</v>
      </c>
      <c r="B2132" s="18">
        <v>100000258989</v>
      </c>
      <c r="C2132" s="19">
        <v>0</v>
      </c>
      <c r="D2132" s="19" t="s">
        <v>702</v>
      </c>
      <c r="E2132" s="17" t="s">
        <v>701</v>
      </c>
      <c r="F2132" s="20">
        <v>23900</v>
      </c>
      <c r="G2132" s="20">
        <v>-9716.2800000000007</v>
      </c>
      <c r="H2132" s="20">
        <v>14183.72</v>
      </c>
    </row>
    <row r="2133" spans="1:8">
      <c r="A2133" s="19">
        <v>42</v>
      </c>
      <c r="B2133" s="18">
        <v>100000258990</v>
      </c>
      <c r="C2133" s="19">
        <v>0</v>
      </c>
      <c r="D2133" s="19" t="s">
        <v>702</v>
      </c>
      <c r="E2133" s="17" t="s">
        <v>701</v>
      </c>
      <c r="F2133" s="20">
        <v>23900</v>
      </c>
      <c r="G2133" s="20">
        <v>-9716.2800000000007</v>
      </c>
      <c r="H2133" s="20">
        <v>14183.72</v>
      </c>
    </row>
    <row r="2134" spans="1:8">
      <c r="A2134" s="19">
        <v>43</v>
      </c>
      <c r="B2134" s="18">
        <v>100000258991</v>
      </c>
      <c r="C2134" s="19">
        <v>0</v>
      </c>
      <c r="D2134" s="19" t="s">
        <v>702</v>
      </c>
      <c r="E2134" s="17" t="s">
        <v>701</v>
      </c>
      <c r="F2134" s="20">
        <v>23900</v>
      </c>
      <c r="G2134" s="20">
        <v>-9716.2800000000007</v>
      </c>
      <c r="H2134" s="20">
        <v>14183.72</v>
      </c>
    </row>
    <row r="2135" spans="1:8">
      <c r="A2135" s="19">
        <v>44</v>
      </c>
      <c r="B2135" s="18">
        <v>100000258992</v>
      </c>
      <c r="C2135" s="19">
        <v>0</v>
      </c>
      <c r="D2135" s="19" t="s">
        <v>702</v>
      </c>
      <c r="E2135" s="17" t="s">
        <v>701</v>
      </c>
      <c r="F2135" s="20">
        <v>23900</v>
      </c>
      <c r="G2135" s="20">
        <v>-9716.2800000000007</v>
      </c>
      <c r="H2135" s="20">
        <v>14183.72</v>
      </c>
    </row>
    <row r="2136" spans="1:8">
      <c r="A2136" s="19">
        <v>45</v>
      </c>
      <c r="B2136" s="18">
        <v>100000258993</v>
      </c>
      <c r="C2136" s="19">
        <v>0</v>
      </c>
      <c r="D2136" s="19" t="s">
        <v>702</v>
      </c>
      <c r="E2136" s="17" t="s">
        <v>701</v>
      </c>
      <c r="F2136" s="20">
        <v>23900</v>
      </c>
      <c r="G2136" s="20">
        <v>-9716.2800000000007</v>
      </c>
      <c r="H2136" s="20">
        <v>14183.72</v>
      </c>
    </row>
    <row r="2137" spans="1:8">
      <c r="A2137" s="19">
        <v>46</v>
      </c>
      <c r="B2137" s="18">
        <v>100000258994</v>
      </c>
      <c r="C2137" s="19">
        <v>0</v>
      </c>
      <c r="D2137" s="19" t="s">
        <v>702</v>
      </c>
      <c r="E2137" s="17" t="s">
        <v>701</v>
      </c>
      <c r="F2137" s="20">
        <v>23900</v>
      </c>
      <c r="G2137" s="20">
        <v>-9716.2800000000007</v>
      </c>
      <c r="H2137" s="20">
        <v>14183.72</v>
      </c>
    </row>
    <row r="2138" spans="1:8">
      <c r="A2138" s="19">
        <v>47</v>
      </c>
      <c r="B2138" s="18">
        <v>100000258995</v>
      </c>
      <c r="C2138" s="19">
        <v>0</v>
      </c>
      <c r="D2138" s="19" t="s">
        <v>702</v>
      </c>
      <c r="E2138" s="17" t="s">
        <v>701</v>
      </c>
      <c r="F2138" s="20">
        <v>23900</v>
      </c>
      <c r="G2138" s="20">
        <v>-9716.2800000000007</v>
      </c>
      <c r="H2138" s="20">
        <v>14183.72</v>
      </c>
    </row>
    <row r="2139" spans="1:8">
      <c r="A2139" s="19">
        <v>48</v>
      </c>
      <c r="B2139" s="18">
        <v>100000401221</v>
      </c>
      <c r="C2139" s="19">
        <v>0</v>
      </c>
      <c r="D2139" s="19" t="s">
        <v>136</v>
      </c>
      <c r="E2139" s="17" t="s">
        <v>2024</v>
      </c>
      <c r="F2139" s="20">
        <v>2759000</v>
      </c>
      <c r="G2139" s="20">
        <v>-752980.9</v>
      </c>
      <c r="H2139" s="20">
        <v>2006019.1</v>
      </c>
    </row>
    <row r="2140" spans="1:8">
      <c r="A2140" s="19">
        <v>49</v>
      </c>
      <c r="B2140" s="18">
        <v>100000401229</v>
      </c>
      <c r="C2140" s="19">
        <v>0</v>
      </c>
      <c r="D2140" s="19" t="s">
        <v>136</v>
      </c>
      <c r="E2140" s="17" t="s">
        <v>241</v>
      </c>
      <c r="F2140" s="20">
        <v>292000</v>
      </c>
      <c r="G2140" s="20">
        <v>-72547.100000000006</v>
      </c>
      <c r="H2140" s="20">
        <v>219452.9</v>
      </c>
    </row>
    <row r="2141" spans="1:8">
      <c r="A2141" s="19">
        <v>50</v>
      </c>
      <c r="B2141" s="18">
        <v>100000412975</v>
      </c>
      <c r="C2141" s="19">
        <v>0</v>
      </c>
      <c r="D2141" s="19" t="s">
        <v>365</v>
      </c>
      <c r="E2141" s="17" t="s">
        <v>1258</v>
      </c>
      <c r="F2141" s="20">
        <v>23900</v>
      </c>
      <c r="G2141" s="20">
        <v>-7090.33</v>
      </c>
      <c r="H2141" s="20">
        <v>16809.669999999998</v>
      </c>
    </row>
    <row r="2142" spans="1:8">
      <c r="A2142" s="19">
        <v>51</v>
      </c>
      <c r="B2142" s="18">
        <v>100000412976</v>
      </c>
      <c r="C2142" s="19">
        <v>0</v>
      </c>
      <c r="D2142" s="19" t="s">
        <v>365</v>
      </c>
      <c r="E2142" s="17" t="s">
        <v>1258</v>
      </c>
      <c r="F2142" s="20">
        <v>23900</v>
      </c>
      <c r="G2142" s="20">
        <v>-7090.33</v>
      </c>
      <c r="H2142" s="20">
        <v>16809.669999999998</v>
      </c>
    </row>
    <row r="2143" spans="1:8">
      <c r="A2143" s="19">
        <v>52</v>
      </c>
      <c r="B2143" s="18">
        <v>100000412977</v>
      </c>
      <c r="C2143" s="19">
        <v>0</v>
      </c>
      <c r="D2143" s="19" t="s">
        <v>365</v>
      </c>
      <c r="E2143" s="17" t="s">
        <v>1258</v>
      </c>
      <c r="F2143" s="20">
        <v>23900</v>
      </c>
      <c r="G2143" s="20">
        <v>-7090.33</v>
      </c>
      <c r="H2143" s="20">
        <v>16809.669999999998</v>
      </c>
    </row>
    <row r="2144" spans="1:8">
      <c r="A2144" s="19">
        <v>53</v>
      </c>
      <c r="B2144" s="18">
        <v>100000412978</v>
      </c>
      <c r="C2144" s="19">
        <v>0</v>
      </c>
      <c r="D2144" s="19" t="s">
        <v>365</v>
      </c>
      <c r="E2144" s="17" t="s">
        <v>1258</v>
      </c>
      <c r="F2144" s="20">
        <v>23900</v>
      </c>
      <c r="G2144" s="20">
        <v>-7090.33</v>
      </c>
      <c r="H2144" s="20">
        <v>16809.669999999998</v>
      </c>
    </row>
    <row r="2145" spans="1:8">
      <c r="A2145" s="19">
        <v>54</v>
      </c>
      <c r="B2145" s="18">
        <v>100000412979</v>
      </c>
      <c r="C2145" s="19">
        <v>0</v>
      </c>
      <c r="D2145" s="19" t="s">
        <v>365</v>
      </c>
      <c r="E2145" s="17" t="s">
        <v>1258</v>
      </c>
      <c r="F2145" s="20">
        <v>23900</v>
      </c>
      <c r="G2145" s="20">
        <v>-7090.33</v>
      </c>
      <c r="H2145" s="20">
        <v>16809.669999999998</v>
      </c>
    </row>
    <row r="2146" spans="1:8">
      <c r="A2146" s="19">
        <v>55</v>
      </c>
      <c r="B2146" s="18">
        <v>100000412980</v>
      </c>
      <c r="C2146" s="19">
        <v>0</v>
      </c>
      <c r="D2146" s="19" t="s">
        <v>365</v>
      </c>
      <c r="E2146" s="17" t="s">
        <v>1258</v>
      </c>
      <c r="F2146" s="20">
        <v>23900</v>
      </c>
      <c r="G2146" s="20">
        <v>-7090.33</v>
      </c>
      <c r="H2146" s="20">
        <v>16809.669999999998</v>
      </c>
    </row>
    <row r="2147" spans="1:8">
      <c r="A2147" s="19">
        <v>56</v>
      </c>
      <c r="B2147" s="18">
        <v>100000412981</v>
      </c>
      <c r="C2147" s="19">
        <v>0</v>
      </c>
      <c r="D2147" s="19" t="s">
        <v>365</v>
      </c>
      <c r="E2147" s="17" t="s">
        <v>1258</v>
      </c>
      <c r="F2147" s="20">
        <v>23900</v>
      </c>
      <c r="G2147" s="20">
        <v>-7090.33</v>
      </c>
      <c r="H2147" s="20">
        <v>16809.669999999998</v>
      </c>
    </row>
    <row r="2148" spans="1:8">
      <c r="A2148" s="19">
        <v>57</v>
      </c>
      <c r="B2148" s="18">
        <v>100000412982</v>
      </c>
      <c r="C2148" s="19">
        <v>0</v>
      </c>
      <c r="D2148" s="19" t="s">
        <v>365</v>
      </c>
      <c r="E2148" s="17" t="s">
        <v>1258</v>
      </c>
      <c r="F2148" s="20">
        <v>23900</v>
      </c>
      <c r="G2148" s="20">
        <v>-7090.33</v>
      </c>
      <c r="H2148" s="20">
        <v>16809.669999999998</v>
      </c>
    </row>
    <row r="2149" spans="1:8">
      <c r="A2149" s="19">
        <v>58</v>
      </c>
      <c r="B2149" s="18">
        <v>100000412983</v>
      </c>
      <c r="C2149" s="19">
        <v>0</v>
      </c>
      <c r="D2149" s="19" t="s">
        <v>365</v>
      </c>
      <c r="E2149" s="17" t="s">
        <v>1258</v>
      </c>
      <c r="F2149" s="20">
        <v>23900</v>
      </c>
      <c r="G2149" s="20">
        <v>-7090.33</v>
      </c>
      <c r="H2149" s="20">
        <v>16809.669999999998</v>
      </c>
    </row>
    <row r="2150" spans="1:8">
      <c r="A2150" s="19">
        <v>59</v>
      </c>
      <c r="B2150" s="18">
        <v>100000412984</v>
      </c>
      <c r="C2150" s="19">
        <v>0</v>
      </c>
      <c r="D2150" s="19" t="s">
        <v>365</v>
      </c>
      <c r="E2150" s="17" t="s">
        <v>1258</v>
      </c>
      <c r="F2150" s="20">
        <v>23900</v>
      </c>
      <c r="G2150" s="20">
        <v>-7090.33</v>
      </c>
      <c r="H2150" s="20">
        <v>16809.669999999998</v>
      </c>
    </row>
    <row r="2151" spans="1:8">
      <c r="A2151" s="19">
        <v>60</v>
      </c>
      <c r="B2151" s="18">
        <v>100000412985</v>
      </c>
      <c r="C2151" s="19">
        <v>0</v>
      </c>
      <c r="D2151" s="19" t="s">
        <v>365</v>
      </c>
      <c r="E2151" s="17" t="s">
        <v>1258</v>
      </c>
      <c r="F2151" s="20">
        <v>23900</v>
      </c>
      <c r="G2151" s="20">
        <v>-7090.33</v>
      </c>
      <c r="H2151" s="20">
        <v>16809.669999999998</v>
      </c>
    </row>
    <row r="2152" spans="1:8">
      <c r="A2152" s="19">
        <v>61</v>
      </c>
      <c r="B2152" s="18">
        <v>100000412986</v>
      </c>
      <c r="C2152" s="19">
        <v>0</v>
      </c>
      <c r="D2152" s="19" t="s">
        <v>365</v>
      </c>
      <c r="E2152" s="17" t="s">
        <v>1258</v>
      </c>
      <c r="F2152" s="20">
        <v>23900</v>
      </c>
      <c r="G2152" s="20">
        <v>-7090.33</v>
      </c>
      <c r="H2152" s="20">
        <v>16809.669999999998</v>
      </c>
    </row>
    <row r="2153" spans="1:8">
      <c r="A2153" s="19">
        <v>62</v>
      </c>
      <c r="B2153" s="18">
        <v>100000412987</v>
      </c>
      <c r="C2153" s="19">
        <v>0</v>
      </c>
      <c r="D2153" s="19" t="s">
        <v>365</v>
      </c>
      <c r="E2153" s="17" t="s">
        <v>1258</v>
      </c>
      <c r="F2153" s="20">
        <v>23900</v>
      </c>
      <c r="G2153" s="20">
        <v>-7090.33</v>
      </c>
      <c r="H2153" s="20">
        <v>16809.669999999998</v>
      </c>
    </row>
    <row r="2154" spans="1:8">
      <c r="A2154" s="19">
        <v>63</v>
      </c>
      <c r="B2154" s="18">
        <v>100000412988</v>
      </c>
      <c r="C2154" s="19">
        <v>0</v>
      </c>
      <c r="D2154" s="19" t="s">
        <v>365</v>
      </c>
      <c r="E2154" s="17" t="s">
        <v>1258</v>
      </c>
      <c r="F2154" s="20">
        <v>23900</v>
      </c>
      <c r="G2154" s="20">
        <v>-7090.33</v>
      </c>
      <c r="H2154" s="20">
        <v>16809.669999999998</v>
      </c>
    </row>
    <row r="2155" spans="1:8">
      <c r="A2155" s="19">
        <v>64</v>
      </c>
      <c r="B2155" s="18">
        <v>100000412989</v>
      </c>
      <c r="C2155" s="19">
        <v>0</v>
      </c>
      <c r="D2155" s="19" t="s">
        <v>365</v>
      </c>
      <c r="E2155" s="17" t="s">
        <v>1258</v>
      </c>
      <c r="F2155" s="20">
        <v>23900</v>
      </c>
      <c r="G2155" s="20">
        <v>-7090.33</v>
      </c>
      <c r="H2155" s="20">
        <v>16809.669999999998</v>
      </c>
    </row>
    <row r="2156" spans="1:8">
      <c r="A2156" s="19">
        <v>65</v>
      </c>
      <c r="B2156" s="18">
        <v>100000412990</v>
      </c>
      <c r="C2156" s="19">
        <v>0</v>
      </c>
      <c r="D2156" s="19" t="s">
        <v>365</v>
      </c>
      <c r="E2156" s="17" t="s">
        <v>1258</v>
      </c>
      <c r="F2156" s="20">
        <v>23900</v>
      </c>
      <c r="G2156" s="20">
        <v>-7090.33</v>
      </c>
      <c r="H2156" s="20">
        <v>16809.669999999998</v>
      </c>
    </row>
    <row r="2157" spans="1:8">
      <c r="A2157" s="19">
        <v>66</v>
      </c>
      <c r="B2157" s="18">
        <v>100000412991</v>
      </c>
      <c r="C2157" s="19">
        <v>0</v>
      </c>
      <c r="D2157" s="19" t="s">
        <v>365</v>
      </c>
      <c r="E2157" s="17" t="s">
        <v>1258</v>
      </c>
      <c r="F2157" s="20">
        <v>23900</v>
      </c>
      <c r="G2157" s="20">
        <v>-7090.33</v>
      </c>
      <c r="H2157" s="20">
        <v>16809.669999999998</v>
      </c>
    </row>
    <row r="2158" spans="1:8">
      <c r="A2158" s="19">
        <v>67</v>
      </c>
      <c r="B2158" s="18">
        <v>100000412992</v>
      </c>
      <c r="C2158" s="19">
        <v>0</v>
      </c>
      <c r="D2158" s="19" t="s">
        <v>365</v>
      </c>
      <c r="E2158" s="17" t="s">
        <v>1258</v>
      </c>
      <c r="F2158" s="20">
        <v>23900</v>
      </c>
      <c r="G2158" s="20">
        <v>-7090.33</v>
      </c>
      <c r="H2158" s="20">
        <v>16809.669999999998</v>
      </c>
    </row>
    <row r="2159" spans="1:8">
      <c r="A2159" s="19">
        <v>68</v>
      </c>
      <c r="B2159" s="18">
        <v>100000412993</v>
      </c>
      <c r="C2159" s="19">
        <v>0</v>
      </c>
      <c r="D2159" s="19" t="s">
        <v>365</v>
      </c>
      <c r="E2159" s="17" t="s">
        <v>1258</v>
      </c>
      <c r="F2159" s="20">
        <v>23900</v>
      </c>
      <c r="G2159" s="20">
        <v>-7090.33</v>
      </c>
      <c r="H2159" s="20">
        <v>16809.669999999998</v>
      </c>
    </row>
    <row r="2160" spans="1:8">
      <c r="A2160" s="19">
        <v>69</v>
      </c>
      <c r="B2160" s="18">
        <v>100000412994</v>
      </c>
      <c r="C2160" s="19">
        <v>0</v>
      </c>
      <c r="D2160" s="19" t="s">
        <v>365</v>
      </c>
      <c r="E2160" s="17" t="s">
        <v>1258</v>
      </c>
      <c r="F2160" s="20">
        <v>23900</v>
      </c>
      <c r="G2160" s="20">
        <v>-7090.33</v>
      </c>
      <c r="H2160" s="20">
        <v>16809.669999999998</v>
      </c>
    </row>
    <row r="2161" spans="1:8">
      <c r="A2161" s="19">
        <v>70</v>
      </c>
      <c r="B2161" s="18">
        <v>100000412995</v>
      </c>
      <c r="C2161" s="19">
        <v>0</v>
      </c>
      <c r="D2161" s="19" t="s">
        <v>365</v>
      </c>
      <c r="E2161" s="17" t="s">
        <v>1258</v>
      </c>
      <c r="F2161" s="20">
        <v>23900</v>
      </c>
      <c r="G2161" s="20">
        <v>-7090.33</v>
      </c>
      <c r="H2161" s="20">
        <v>16809.669999999998</v>
      </c>
    </row>
    <row r="2162" spans="1:8">
      <c r="A2162" s="19">
        <v>71</v>
      </c>
      <c r="B2162" s="18">
        <v>100000412997</v>
      </c>
      <c r="C2162" s="19">
        <v>0</v>
      </c>
      <c r="D2162" s="19" t="s">
        <v>365</v>
      </c>
      <c r="E2162" s="17" t="s">
        <v>1258</v>
      </c>
      <c r="F2162" s="20">
        <v>23900</v>
      </c>
      <c r="G2162" s="20">
        <v>-7090.33</v>
      </c>
      <c r="H2162" s="20">
        <v>16809.669999999998</v>
      </c>
    </row>
    <row r="2163" spans="1:8">
      <c r="A2163" s="19">
        <v>72</v>
      </c>
      <c r="B2163" s="18">
        <v>100000412998</v>
      </c>
      <c r="C2163" s="19">
        <v>0</v>
      </c>
      <c r="D2163" s="19" t="s">
        <v>365</v>
      </c>
      <c r="E2163" s="17" t="s">
        <v>1258</v>
      </c>
      <c r="F2163" s="20">
        <v>23900</v>
      </c>
      <c r="G2163" s="20">
        <v>-7090.33</v>
      </c>
      <c r="H2163" s="20">
        <v>16809.669999999998</v>
      </c>
    </row>
    <row r="2164" spans="1:8">
      <c r="A2164" s="19">
        <v>73</v>
      </c>
      <c r="B2164" s="18">
        <v>100000412999</v>
      </c>
      <c r="C2164" s="19">
        <v>0</v>
      </c>
      <c r="D2164" s="19" t="s">
        <v>365</v>
      </c>
      <c r="E2164" s="17" t="s">
        <v>1258</v>
      </c>
      <c r="F2164" s="20">
        <v>23900</v>
      </c>
      <c r="G2164" s="20">
        <v>-7090.33</v>
      </c>
      <c r="H2164" s="20">
        <v>16809.669999999998</v>
      </c>
    </row>
    <row r="2165" spans="1:8">
      <c r="A2165" s="19">
        <v>74</v>
      </c>
      <c r="B2165" s="18">
        <v>100000413000</v>
      </c>
      <c r="C2165" s="19">
        <v>0</v>
      </c>
      <c r="D2165" s="19" t="s">
        <v>365</v>
      </c>
      <c r="E2165" s="17" t="s">
        <v>1258</v>
      </c>
      <c r="F2165" s="20">
        <v>23900</v>
      </c>
      <c r="G2165" s="20">
        <v>-7090.33</v>
      </c>
      <c r="H2165" s="20">
        <v>16809.669999999998</v>
      </c>
    </row>
    <row r="2166" spans="1:8">
      <c r="A2166" s="19">
        <v>75</v>
      </c>
      <c r="B2166" s="18">
        <v>100000413001</v>
      </c>
      <c r="C2166" s="19">
        <v>0</v>
      </c>
      <c r="D2166" s="19" t="s">
        <v>365</v>
      </c>
      <c r="E2166" s="17" t="s">
        <v>1258</v>
      </c>
      <c r="F2166" s="20">
        <v>23900</v>
      </c>
      <c r="G2166" s="20">
        <v>-7090.33</v>
      </c>
      <c r="H2166" s="20">
        <v>16809.669999999998</v>
      </c>
    </row>
    <row r="2167" spans="1:8">
      <c r="A2167" s="19">
        <v>76</v>
      </c>
      <c r="B2167" s="18">
        <v>100000413002</v>
      </c>
      <c r="C2167" s="19">
        <v>0</v>
      </c>
      <c r="D2167" s="19" t="s">
        <v>365</v>
      </c>
      <c r="E2167" s="17" t="s">
        <v>1258</v>
      </c>
      <c r="F2167" s="20">
        <v>23900</v>
      </c>
      <c r="G2167" s="20">
        <v>-7090.33</v>
      </c>
      <c r="H2167" s="20">
        <v>16809.669999999998</v>
      </c>
    </row>
    <row r="2168" spans="1:8">
      <c r="A2168" s="19">
        <v>77</v>
      </c>
      <c r="B2168" s="18">
        <v>100000413003</v>
      </c>
      <c r="C2168" s="19">
        <v>0</v>
      </c>
      <c r="D2168" s="19" t="s">
        <v>365</v>
      </c>
      <c r="E2168" s="17" t="s">
        <v>1258</v>
      </c>
      <c r="F2168" s="20">
        <v>23900</v>
      </c>
      <c r="G2168" s="20">
        <v>-7090.33</v>
      </c>
      <c r="H2168" s="20">
        <v>16809.669999999998</v>
      </c>
    </row>
    <row r="2169" spans="1:8">
      <c r="A2169" s="19">
        <v>78</v>
      </c>
      <c r="B2169" s="18">
        <v>100000413004</v>
      </c>
      <c r="C2169" s="19">
        <v>0</v>
      </c>
      <c r="D2169" s="19" t="s">
        <v>365</v>
      </c>
      <c r="E2169" s="17" t="s">
        <v>1258</v>
      </c>
      <c r="F2169" s="20">
        <v>23900</v>
      </c>
      <c r="G2169" s="20">
        <v>-7090.33</v>
      </c>
      <c r="H2169" s="20">
        <v>16809.669999999998</v>
      </c>
    </row>
    <row r="2170" spans="1:8">
      <c r="A2170" s="19">
        <v>79</v>
      </c>
      <c r="B2170" s="18">
        <v>100000413005</v>
      </c>
      <c r="C2170" s="19">
        <v>0</v>
      </c>
      <c r="D2170" s="19" t="s">
        <v>365</v>
      </c>
      <c r="E2170" s="17" t="s">
        <v>1258</v>
      </c>
      <c r="F2170" s="20">
        <v>23900</v>
      </c>
      <c r="G2170" s="20">
        <v>-7090.33</v>
      </c>
      <c r="H2170" s="20">
        <v>16809.669999999998</v>
      </c>
    </row>
    <row r="2171" spans="1:8">
      <c r="A2171" s="19">
        <v>80</v>
      </c>
      <c r="B2171" s="18">
        <v>100000413006</v>
      </c>
      <c r="C2171" s="19">
        <v>0</v>
      </c>
      <c r="D2171" s="19" t="s">
        <v>365</v>
      </c>
      <c r="E2171" s="17" t="s">
        <v>1258</v>
      </c>
      <c r="F2171" s="20">
        <v>23900</v>
      </c>
      <c r="G2171" s="20">
        <v>-7090.33</v>
      </c>
      <c r="H2171" s="20">
        <v>16809.669999999998</v>
      </c>
    </row>
    <row r="2172" spans="1:8">
      <c r="A2172" s="19">
        <v>81</v>
      </c>
      <c r="B2172" s="18">
        <v>100000413007</v>
      </c>
      <c r="C2172" s="19">
        <v>0</v>
      </c>
      <c r="D2172" s="19" t="s">
        <v>365</v>
      </c>
      <c r="E2172" s="17" t="s">
        <v>1258</v>
      </c>
      <c r="F2172" s="20">
        <v>23900</v>
      </c>
      <c r="G2172" s="20">
        <v>-7090.33</v>
      </c>
      <c r="H2172" s="20">
        <v>16809.669999999998</v>
      </c>
    </row>
    <row r="2173" spans="1:8">
      <c r="A2173" s="19">
        <v>82</v>
      </c>
      <c r="B2173" s="18">
        <v>100000413008</v>
      </c>
      <c r="C2173" s="19">
        <v>0</v>
      </c>
      <c r="D2173" s="19" t="s">
        <v>365</v>
      </c>
      <c r="E2173" s="17" t="s">
        <v>1258</v>
      </c>
      <c r="F2173" s="20">
        <v>23900</v>
      </c>
      <c r="G2173" s="20">
        <v>-7090.33</v>
      </c>
      <c r="H2173" s="20">
        <v>16809.669999999998</v>
      </c>
    </row>
    <row r="2174" spans="1:8">
      <c r="A2174" s="19">
        <v>83</v>
      </c>
      <c r="B2174" s="18">
        <v>100000413009</v>
      </c>
      <c r="C2174" s="19">
        <v>0</v>
      </c>
      <c r="D2174" s="19" t="s">
        <v>365</v>
      </c>
      <c r="E2174" s="17" t="s">
        <v>1258</v>
      </c>
      <c r="F2174" s="20">
        <v>23900</v>
      </c>
      <c r="G2174" s="20">
        <v>-7090.33</v>
      </c>
      <c r="H2174" s="20">
        <v>16809.669999999998</v>
      </c>
    </row>
    <row r="2175" spans="1:8">
      <c r="A2175" s="19">
        <v>84</v>
      </c>
      <c r="B2175" s="18">
        <v>100000413010</v>
      </c>
      <c r="C2175" s="19">
        <v>0</v>
      </c>
      <c r="D2175" s="19" t="s">
        <v>365</v>
      </c>
      <c r="E2175" s="17" t="s">
        <v>1258</v>
      </c>
      <c r="F2175" s="20">
        <v>23900</v>
      </c>
      <c r="G2175" s="20">
        <v>-7090.33</v>
      </c>
      <c r="H2175" s="20">
        <v>16809.669999999998</v>
      </c>
    </row>
    <row r="2176" spans="1:8">
      <c r="A2176" s="19">
        <v>85</v>
      </c>
      <c r="B2176" s="18">
        <v>100000413011</v>
      </c>
      <c r="C2176" s="19">
        <v>0</v>
      </c>
      <c r="D2176" s="19" t="s">
        <v>365</v>
      </c>
      <c r="E2176" s="17" t="s">
        <v>1258</v>
      </c>
      <c r="F2176" s="20">
        <v>23900</v>
      </c>
      <c r="G2176" s="20">
        <v>-7090.33</v>
      </c>
      <c r="H2176" s="20">
        <v>16809.669999999998</v>
      </c>
    </row>
    <row r="2177" spans="1:8">
      <c r="A2177" s="19">
        <v>86</v>
      </c>
      <c r="B2177" s="18">
        <v>100000413012</v>
      </c>
      <c r="C2177" s="19">
        <v>0</v>
      </c>
      <c r="D2177" s="19" t="s">
        <v>365</v>
      </c>
      <c r="E2177" s="17" t="s">
        <v>1258</v>
      </c>
      <c r="F2177" s="20">
        <v>23900</v>
      </c>
      <c r="G2177" s="20">
        <v>-7090.33</v>
      </c>
      <c r="H2177" s="20">
        <v>16809.669999999998</v>
      </c>
    </row>
    <row r="2178" spans="1:8">
      <c r="A2178" s="19">
        <v>87</v>
      </c>
      <c r="B2178" s="18">
        <v>100000413013</v>
      </c>
      <c r="C2178" s="19">
        <v>0</v>
      </c>
      <c r="D2178" s="19" t="s">
        <v>365</v>
      </c>
      <c r="E2178" s="17" t="s">
        <v>1258</v>
      </c>
      <c r="F2178" s="20">
        <v>23900</v>
      </c>
      <c r="G2178" s="20">
        <v>-7090.33</v>
      </c>
      <c r="H2178" s="20">
        <v>16809.669999999998</v>
      </c>
    </row>
    <row r="2179" spans="1:8">
      <c r="A2179" s="19">
        <v>88</v>
      </c>
      <c r="B2179" s="18">
        <v>100000413014</v>
      </c>
      <c r="C2179" s="19">
        <v>0</v>
      </c>
      <c r="D2179" s="19" t="s">
        <v>365</v>
      </c>
      <c r="E2179" s="17" t="s">
        <v>1258</v>
      </c>
      <c r="F2179" s="20">
        <v>23900</v>
      </c>
      <c r="G2179" s="20">
        <v>-7090.33</v>
      </c>
      <c r="H2179" s="20">
        <v>16809.669999999998</v>
      </c>
    </row>
    <row r="2180" spans="1:8">
      <c r="A2180" s="19">
        <v>89</v>
      </c>
      <c r="B2180" s="18">
        <v>100000413463</v>
      </c>
      <c r="C2180" s="19">
        <v>0</v>
      </c>
      <c r="D2180" s="19" t="s">
        <v>365</v>
      </c>
      <c r="E2180" s="17" t="s">
        <v>1258</v>
      </c>
      <c r="F2180" s="20">
        <v>23900</v>
      </c>
      <c r="G2180" s="20">
        <v>-7090.32</v>
      </c>
      <c r="H2180" s="20">
        <v>16809.68</v>
      </c>
    </row>
    <row r="2181" spans="1:8">
      <c r="A2181" s="19">
        <v>90</v>
      </c>
      <c r="B2181" s="18">
        <v>100000413465</v>
      </c>
      <c r="C2181" s="19">
        <v>0</v>
      </c>
      <c r="D2181" s="19" t="s">
        <v>365</v>
      </c>
      <c r="E2181" s="17" t="s">
        <v>3477</v>
      </c>
      <c r="F2181" s="20">
        <v>7155040</v>
      </c>
      <c r="G2181" s="20">
        <v>-1629500.45</v>
      </c>
      <c r="H2181" s="20">
        <v>5525539.5499999998</v>
      </c>
    </row>
    <row r="2182" spans="1:8">
      <c r="A2182" s="19">
        <v>91</v>
      </c>
      <c r="B2182" s="18">
        <v>100000413519</v>
      </c>
      <c r="C2182" s="19">
        <v>0</v>
      </c>
      <c r="D2182" s="19" t="s">
        <v>365</v>
      </c>
      <c r="E2182" s="17" t="s">
        <v>1260</v>
      </c>
      <c r="F2182" s="20">
        <v>21500</v>
      </c>
      <c r="G2182" s="20">
        <v>-4684.1000000000004</v>
      </c>
      <c r="H2182" s="20">
        <v>16815.900000000001</v>
      </c>
    </row>
    <row r="2183" spans="1:8">
      <c r="A2183" s="19">
        <v>92</v>
      </c>
      <c r="B2183" s="18">
        <v>100000413520</v>
      </c>
      <c r="C2183" s="19">
        <v>0</v>
      </c>
      <c r="D2183" s="19" t="s">
        <v>365</v>
      </c>
      <c r="E2183" s="17" t="s">
        <v>1260</v>
      </c>
      <c r="F2183" s="20">
        <v>21500</v>
      </c>
      <c r="G2183" s="20">
        <v>-4684.1000000000004</v>
      </c>
      <c r="H2183" s="20">
        <v>16815.900000000001</v>
      </c>
    </row>
    <row r="2184" spans="1:8">
      <c r="A2184" s="19">
        <v>93</v>
      </c>
      <c r="B2184" s="18">
        <v>100000413521</v>
      </c>
      <c r="C2184" s="19">
        <v>0</v>
      </c>
      <c r="D2184" s="19" t="s">
        <v>365</v>
      </c>
      <c r="E2184" s="17" t="s">
        <v>1260</v>
      </c>
      <c r="F2184" s="20">
        <v>21500</v>
      </c>
      <c r="G2184" s="20">
        <v>-4684.1000000000004</v>
      </c>
      <c r="H2184" s="20">
        <v>16815.900000000001</v>
      </c>
    </row>
    <row r="2185" spans="1:8">
      <c r="A2185" s="19">
        <v>94</v>
      </c>
      <c r="B2185" s="18">
        <v>100000413522</v>
      </c>
      <c r="C2185" s="19">
        <v>0</v>
      </c>
      <c r="D2185" s="19" t="s">
        <v>365</v>
      </c>
      <c r="E2185" s="17" t="s">
        <v>1260</v>
      </c>
      <c r="F2185" s="20">
        <v>21500</v>
      </c>
      <c r="G2185" s="20">
        <v>-4684.1000000000004</v>
      </c>
      <c r="H2185" s="20">
        <v>16815.900000000001</v>
      </c>
    </row>
    <row r="2186" spans="1:8">
      <c r="A2186" s="19">
        <v>95</v>
      </c>
      <c r="B2186" s="18">
        <v>100000413523</v>
      </c>
      <c r="C2186" s="19">
        <v>0</v>
      </c>
      <c r="D2186" s="19" t="s">
        <v>365</v>
      </c>
      <c r="E2186" s="17" t="s">
        <v>1260</v>
      </c>
      <c r="F2186" s="20">
        <v>21500</v>
      </c>
      <c r="G2186" s="20">
        <v>-4684.1000000000004</v>
      </c>
      <c r="H2186" s="20">
        <v>16815.900000000001</v>
      </c>
    </row>
    <row r="2187" spans="1:8">
      <c r="A2187" s="19">
        <v>96</v>
      </c>
      <c r="B2187" s="18">
        <v>100000413524</v>
      </c>
      <c r="C2187" s="19">
        <v>0</v>
      </c>
      <c r="D2187" s="19" t="s">
        <v>365</v>
      </c>
      <c r="E2187" s="17" t="s">
        <v>1260</v>
      </c>
      <c r="F2187" s="20">
        <v>21500</v>
      </c>
      <c r="G2187" s="20">
        <v>-4684.1000000000004</v>
      </c>
      <c r="H2187" s="20">
        <v>16815.900000000001</v>
      </c>
    </row>
    <row r="2188" spans="1:8">
      <c r="A2188" s="19">
        <v>97</v>
      </c>
      <c r="B2188" s="18">
        <v>100000413525</v>
      </c>
      <c r="C2188" s="19">
        <v>0</v>
      </c>
      <c r="D2188" s="19" t="s">
        <v>365</v>
      </c>
      <c r="E2188" s="17" t="s">
        <v>1260</v>
      </c>
      <c r="F2188" s="20">
        <v>21500</v>
      </c>
      <c r="G2188" s="20">
        <v>-4684.1000000000004</v>
      </c>
      <c r="H2188" s="20">
        <v>16815.900000000001</v>
      </c>
    </row>
    <row r="2189" spans="1:8">
      <c r="A2189" s="19">
        <v>98</v>
      </c>
      <c r="B2189" s="18">
        <v>100000413526</v>
      </c>
      <c r="C2189" s="19">
        <v>0</v>
      </c>
      <c r="D2189" s="19" t="s">
        <v>365</v>
      </c>
      <c r="E2189" s="17" t="s">
        <v>1260</v>
      </c>
      <c r="F2189" s="20">
        <v>21500</v>
      </c>
      <c r="G2189" s="20">
        <v>-4684.1000000000004</v>
      </c>
      <c r="H2189" s="20">
        <v>16815.900000000001</v>
      </c>
    </row>
    <row r="2190" spans="1:8">
      <c r="A2190" s="19">
        <v>99</v>
      </c>
      <c r="B2190" s="18">
        <v>100000413527</v>
      </c>
      <c r="C2190" s="19">
        <v>0</v>
      </c>
      <c r="D2190" s="19" t="s">
        <v>365</v>
      </c>
      <c r="E2190" s="17" t="s">
        <v>1260</v>
      </c>
      <c r="F2190" s="20">
        <v>21500</v>
      </c>
      <c r="G2190" s="20">
        <v>-4684.1000000000004</v>
      </c>
      <c r="H2190" s="20">
        <v>16815.900000000001</v>
      </c>
    </row>
    <row r="2191" spans="1:8">
      <c r="A2191" s="19">
        <v>100</v>
      </c>
      <c r="B2191" s="18">
        <v>100000413528</v>
      </c>
      <c r="C2191" s="19">
        <v>0</v>
      </c>
      <c r="D2191" s="19" t="s">
        <v>365</v>
      </c>
      <c r="E2191" s="17" t="s">
        <v>1260</v>
      </c>
      <c r="F2191" s="20">
        <v>21500</v>
      </c>
      <c r="G2191" s="20">
        <v>-4684.1000000000004</v>
      </c>
      <c r="H2191" s="20">
        <v>16815.900000000001</v>
      </c>
    </row>
    <row r="2192" spans="1:8">
      <c r="A2192" s="19">
        <v>101</v>
      </c>
      <c r="B2192" s="18">
        <v>100000413529</v>
      </c>
      <c r="C2192" s="19">
        <v>0</v>
      </c>
      <c r="D2192" s="19" t="s">
        <v>365</v>
      </c>
      <c r="E2192" s="17" t="s">
        <v>1260</v>
      </c>
      <c r="F2192" s="20">
        <v>21500</v>
      </c>
      <c r="G2192" s="20">
        <v>-4684.1000000000004</v>
      </c>
      <c r="H2192" s="20">
        <v>16815.900000000001</v>
      </c>
    </row>
    <row r="2193" spans="1:8">
      <c r="A2193" s="19">
        <v>102</v>
      </c>
      <c r="B2193" s="18">
        <v>100000413530</v>
      </c>
      <c r="C2193" s="19">
        <v>0</v>
      </c>
      <c r="D2193" s="19" t="s">
        <v>365</v>
      </c>
      <c r="E2193" s="17" t="s">
        <v>1260</v>
      </c>
      <c r="F2193" s="20">
        <v>21500</v>
      </c>
      <c r="G2193" s="20">
        <v>-4684.1000000000004</v>
      </c>
      <c r="H2193" s="20">
        <v>16815.900000000001</v>
      </c>
    </row>
    <row r="2194" spans="1:8">
      <c r="A2194" s="19">
        <v>103</v>
      </c>
      <c r="B2194" s="18">
        <v>100000413531</v>
      </c>
      <c r="C2194" s="19">
        <v>0</v>
      </c>
      <c r="D2194" s="19" t="s">
        <v>365</v>
      </c>
      <c r="E2194" s="17" t="s">
        <v>1260</v>
      </c>
      <c r="F2194" s="20">
        <v>21500</v>
      </c>
      <c r="G2194" s="20">
        <v>-4684.1000000000004</v>
      </c>
      <c r="H2194" s="20">
        <v>16815.900000000001</v>
      </c>
    </row>
    <row r="2195" spans="1:8">
      <c r="A2195" s="19">
        <v>104</v>
      </c>
      <c r="B2195" s="18">
        <v>100000413532</v>
      </c>
      <c r="C2195" s="19">
        <v>0</v>
      </c>
      <c r="D2195" s="19" t="s">
        <v>365</v>
      </c>
      <c r="E2195" s="17" t="s">
        <v>1260</v>
      </c>
      <c r="F2195" s="20">
        <v>21500</v>
      </c>
      <c r="G2195" s="20">
        <v>-4684.1000000000004</v>
      </c>
      <c r="H2195" s="20">
        <v>16815.900000000001</v>
      </c>
    </row>
    <row r="2196" spans="1:8">
      <c r="A2196" s="19">
        <v>105</v>
      </c>
      <c r="B2196" s="18">
        <v>100000413533</v>
      </c>
      <c r="C2196" s="19">
        <v>0</v>
      </c>
      <c r="D2196" s="19" t="s">
        <v>365</v>
      </c>
      <c r="E2196" s="17" t="s">
        <v>1260</v>
      </c>
      <c r="F2196" s="20">
        <v>21500</v>
      </c>
      <c r="G2196" s="20">
        <v>-4684.1000000000004</v>
      </c>
      <c r="H2196" s="20">
        <v>16815.900000000001</v>
      </c>
    </row>
    <row r="2197" spans="1:8">
      <c r="A2197" s="19">
        <v>106</v>
      </c>
      <c r="B2197" s="18">
        <v>100000413534</v>
      </c>
      <c r="C2197" s="19">
        <v>0</v>
      </c>
      <c r="D2197" s="19" t="s">
        <v>365</v>
      </c>
      <c r="E2197" s="17" t="s">
        <v>1260</v>
      </c>
      <c r="F2197" s="20">
        <v>21500</v>
      </c>
      <c r="G2197" s="20">
        <v>-4684.1000000000004</v>
      </c>
      <c r="H2197" s="20">
        <v>16815.900000000001</v>
      </c>
    </row>
    <row r="2198" spans="1:8">
      <c r="A2198" s="19">
        <v>107</v>
      </c>
      <c r="B2198" s="18">
        <v>100000413535</v>
      </c>
      <c r="C2198" s="19">
        <v>0</v>
      </c>
      <c r="D2198" s="19" t="s">
        <v>365</v>
      </c>
      <c r="E2198" s="17" t="s">
        <v>1260</v>
      </c>
      <c r="F2198" s="20">
        <v>21500</v>
      </c>
      <c r="G2198" s="20">
        <v>-4684.1000000000004</v>
      </c>
      <c r="H2198" s="20">
        <v>16815.900000000001</v>
      </c>
    </row>
    <row r="2199" spans="1:8">
      <c r="A2199" s="19">
        <v>108</v>
      </c>
      <c r="B2199" s="18">
        <v>100000413536</v>
      </c>
      <c r="C2199" s="19">
        <v>0</v>
      </c>
      <c r="D2199" s="19" t="s">
        <v>365</v>
      </c>
      <c r="E2199" s="17" t="s">
        <v>1260</v>
      </c>
      <c r="F2199" s="20">
        <v>21500</v>
      </c>
      <c r="G2199" s="20">
        <v>-4684.1000000000004</v>
      </c>
      <c r="H2199" s="20">
        <v>16815.900000000001</v>
      </c>
    </row>
    <row r="2200" spans="1:8">
      <c r="A2200" s="19">
        <v>109</v>
      </c>
      <c r="B2200" s="18">
        <v>100000413537</v>
      </c>
      <c r="C2200" s="19">
        <v>0</v>
      </c>
      <c r="D2200" s="19" t="s">
        <v>365</v>
      </c>
      <c r="E2200" s="17" t="s">
        <v>1260</v>
      </c>
      <c r="F2200" s="20">
        <v>21500</v>
      </c>
      <c r="G2200" s="20">
        <v>-4684.1000000000004</v>
      </c>
      <c r="H2200" s="20">
        <v>16815.900000000001</v>
      </c>
    </row>
    <row r="2201" spans="1:8">
      <c r="A2201" s="19">
        <v>110</v>
      </c>
      <c r="B2201" s="18">
        <v>100000413538</v>
      </c>
      <c r="C2201" s="19">
        <v>0</v>
      </c>
      <c r="D2201" s="19" t="s">
        <v>365</v>
      </c>
      <c r="E2201" s="17" t="s">
        <v>1260</v>
      </c>
      <c r="F2201" s="20">
        <v>21500</v>
      </c>
      <c r="G2201" s="20">
        <v>-4684.1000000000004</v>
      </c>
      <c r="H2201" s="20">
        <v>16815.900000000001</v>
      </c>
    </row>
    <row r="2202" spans="1:8">
      <c r="A2202" s="19">
        <v>111</v>
      </c>
      <c r="B2202" s="18">
        <v>100000413539</v>
      </c>
      <c r="C2202" s="19">
        <v>0</v>
      </c>
      <c r="D2202" s="19" t="s">
        <v>365</v>
      </c>
      <c r="E2202" s="17" t="s">
        <v>1260</v>
      </c>
      <c r="F2202" s="20">
        <v>21500</v>
      </c>
      <c r="G2202" s="20">
        <v>-4684.1000000000004</v>
      </c>
      <c r="H2202" s="20">
        <v>16815.900000000001</v>
      </c>
    </row>
    <row r="2203" spans="1:8">
      <c r="A2203" s="19">
        <v>112</v>
      </c>
      <c r="B2203" s="18">
        <v>100000413540</v>
      </c>
      <c r="C2203" s="19">
        <v>0</v>
      </c>
      <c r="D2203" s="19" t="s">
        <v>365</v>
      </c>
      <c r="E2203" s="17" t="s">
        <v>1260</v>
      </c>
      <c r="F2203" s="20">
        <v>21500</v>
      </c>
      <c r="G2203" s="20">
        <v>-4684.1000000000004</v>
      </c>
      <c r="H2203" s="20">
        <v>16815.900000000001</v>
      </c>
    </row>
    <row r="2204" spans="1:8">
      <c r="A2204" s="19">
        <v>113</v>
      </c>
      <c r="B2204" s="18">
        <v>100000413541</v>
      </c>
      <c r="C2204" s="19">
        <v>0</v>
      </c>
      <c r="D2204" s="19" t="s">
        <v>365</v>
      </c>
      <c r="E2204" s="17" t="s">
        <v>1260</v>
      </c>
      <c r="F2204" s="20">
        <v>21500</v>
      </c>
      <c r="G2204" s="20">
        <v>-4684.1000000000004</v>
      </c>
      <c r="H2204" s="20">
        <v>16815.900000000001</v>
      </c>
    </row>
    <row r="2205" spans="1:8">
      <c r="A2205" s="19">
        <v>114</v>
      </c>
      <c r="B2205" s="18">
        <v>100000413542</v>
      </c>
      <c r="C2205" s="19">
        <v>0</v>
      </c>
      <c r="D2205" s="19" t="s">
        <v>365</v>
      </c>
      <c r="E2205" s="17" t="s">
        <v>1260</v>
      </c>
      <c r="F2205" s="20">
        <v>21500</v>
      </c>
      <c r="G2205" s="20">
        <v>-4684.1000000000004</v>
      </c>
      <c r="H2205" s="20">
        <v>16815.900000000001</v>
      </c>
    </row>
    <row r="2206" spans="1:8">
      <c r="A2206" s="19">
        <v>115</v>
      </c>
      <c r="B2206" s="18">
        <v>100000413543</v>
      </c>
      <c r="C2206" s="19">
        <v>0</v>
      </c>
      <c r="D2206" s="19" t="s">
        <v>365</v>
      </c>
      <c r="E2206" s="17" t="s">
        <v>1260</v>
      </c>
      <c r="F2206" s="20">
        <v>21500</v>
      </c>
      <c r="G2206" s="20">
        <v>-4684.1000000000004</v>
      </c>
      <c r="H2206" s="20">
        <v>16815.900000000001</v>
      </c>
    </row>
    <row r="2207" spans="1:8">
      <c r="A2207" s="19">
        <v>116</v>
      </c>
      <c r="B2207" s="18">
        <v>100000413544</v>
      </c>
      <c r="C2207" s="19">
        <v>0</v>
      </c>
      <c r="D2207" s="19" t="s">
        <v>365</v>
      </c>
      <c r="E2207" s="17" t="s">
        <v>1260</v>
      </c>
      <c r="F2207" s="20">
        <v>21500</v>
      </c>
      <c r="G2207" s="20">
        <v>-4684.1000000000004</v>
      </c>
      <c r="H2207" s="20">
        <v>16815.900000000001</v>
      </c>
    </row>
    <row r="2208" spans="1:8">
      <c r="A2208" s="19">
        <v>117</v>
      </c>
      <c r="B2208" s="18">
        <v>100000413545</v>
      </c>
      <c r="C2208" s="19">
        <v>0</v>
      </c>
      <c r="D2208" s="19" t="s">
        <v>365</v>
      </c>
      <c r="E2208" s="17" t="s">
        <v>1260</v>
      </c>
      <c r="F2208" s="20">
        <v>21500</v>
      </c>
      <c r="G2208" s="20">
        <v>-4684.1000000000004</v>
      </c>
      <c r="H2208" s="20">
        <v>16815.900000000001</v>
      </c>
    </row>
    <row r="2209" spans="1:8">
      <c r="A2209" s="19">
        <v>118</v>
      </c>
      <c r="B2209" s="18">
        <v>100000413546</v>
      </c>
      <c r="C2209" s="19">
        <v>0</v>
      </c>
      <c r="D2209" s="19" t="s">
        <v>365</v>
      </c>
      <c r="E2209" s="17" t="s">
        <v>1260</v>
      </c>
      <c r="F2209" s="20">
        <v>21500</v>
      </c>
      <c r="G2209" s="20">
        <v>-4684.1000000000004</v>
      </c>
      <c r="H2209" s="20">
        <v>16815.900000000001</v>
      </c>
    </row>
    <row r="2210" spans="1:8">
      <c r="A2210" s="19">
        <v>119</v>
      </c>
      <c r="B2210" s="18">
        <v>100000413547</v>
      </c>
      <c r="C2210" s="19">
        <v>0</v>
      </c>
      <c r="D2210" s="19" t="s">
        <v>365</v>
      </c>
      <c r="E2210" s="17" t="s">
        <v>1260</v>
      </c>
      <c r="F2210" s="20">
        <v>21500</v>
      </c>
      <c r="G2210" s="20">
        <v>-4684.1000000000004</v>
      </c>
      <c r="H2210" s="20">
        <v>16815.900000000001</v>
      </c>
    </row>
    <row r="2211" spans="1:8">
      <c r="A2211" s="19">
        <v>120</v>
      </c>
      <c r="B2211" s="18">
        <v>100000413548</v>
      </c>
      <c r="C2211" s="19">
        <v>0</v>
      </c>
      <c r="D2211" s="19" t="s">
        <v>365</v>
      </c>
      <c r="E2211" s="17" t="s">
        <v>1260</v>
      </c>
      <c r="F2211" s="20">
        <v>21500</v>
      </c>
      <c r="G2211" s="20">
        <v>-4684.1000000000004</v>
      </c>
      <c r="H2211" s="20">
        <v>16815.900000000001</v>
      </c>
    </row>
    <row r="2212" spans="1:8">
      <c r="A2212" s="19">
        <v>121</v>
      </c>
      <c r="B2212" s="18">
        <v>100000413549</v>
      </c>
      <c r="C2212" s="19">
        <v>0</v>
      </c>
      <c r="D2212" s="19" t="s">
        <v>365</v>
      </c>
      <c r="E2212" s="17" t="s">
        <v>1260</v>
      </c>
      <c r="F2212" s="20">
        <v>21500</v>
      </c>
      <c r="G2212" s="20">
        <v>-4684.1000000000004</v>
      </c>
      <c r="H2212" s="20">
        <v>16815.900000000001</v>
      </c>
    </row>
    <row r="2213" spans="1:8">
      <c r="A2213" s="19">
        <v>122</v>
      </c>
      <c r="B2213" s="18">
        <v>100000413550</v>
      </c>
      <c r="C2213" s="19">
        <v>0</v>
      </c>
      <c r="D2213" s="19" t="s">
        <v>365</v>
      </c>
      <c r="E2213" s="17" t="s">
        <v>1260</v>
      </c>
      <c r="F2213" s="20">
        <v>21500</v>
      </c>
      <c r="G2213" s="20">
        <v>-4684.1000000000004</v>
      </c>
      <c r="H2213" s="20">
        <v>16815.900000000001</v>
      </c>
    </row>
    <row r="2214" spans="1:8">
      <c r="A2214" s="19">
        <v>123</v>
      </c>
      <c r="B2214" s="18">
        <v>100000413551</v>
      </c>
      <c r="C2214" s="19">
        <v>0</v>
      </c>
      <c r="D2214" s="19" t="s">
        <v>365</v>
      </c>
      <c r="E2214" s="17" t="s">
        <v>1260</v>
      </c>
      <c r="F2214" s="20">
        <v>21500</v>
      </c>
      <c r="G2214" s="20">
        <v>-4684.1000000000004</v>
      </c>
      <c r="H2214" s="20">
        <v>16815.900000000001</v>
      </c>
    </row>
    <row r="2215" spans="1:8">
      <c r="A2215" s="19">
        <v>124</v>
      </c>
      <c r="B2215" s="18">
        <v>100000413552</v>
      </c>
      <c r="C2215" s="19">
        <v>0</v>
      </c>
      <c r="D2215" s="19" t="s">
        <v>365</v>
      </c>
      <c r="E2215" s="17" t="s">
        <v>1260</v>
      </c>
      <c r="F2215" s="20">
        <v>21500</v>
      </c>
      <c r="G2215" s="20">
        <v>-4684.1000000000004</v>
      </c>
      <c r="H2215" s="20">
        <v>16815.900000000001</v>
      </c>
    </row>
    <row r="2216" spans="1:8">
      <c r="A2216" s="19">
        <v>125</v>
      </c>
      <c r="B2216" s="18">
        <v>100000413553</v>
      </c>
      <c r="C2216" s="19">
        <v>0</v>
      </c>
      <c r="D2216" s="19" t="s">
        <v>365</v>
      </c>
      <c r="E2216" s="17" t="s">
        <v>1260</v>
      </c>
      <c r="F2216" s="20">
        <v>21500</v>
      </c>
      <c r="G2216" s="20">
        <v>-4684.1000000000004</v>
      </c>
      <c r="H2216" s="20">
        <v>16815.900000000001</v>
      </c>
    </row>
    <row r="2217" spans="1:8">
      <c r="A2217" s="19">
        <v>126</v>
      </c>
      <c r="B2217" s="18">
        <v>100000413554</v>
      </c>
      <c r="C2217" s="19">
        <v>0</v>
      </c>
      <c r="D2217" s="19" t="s">
        <v>365</v>
      </c>
      <c r="E2217" s="17" t="s">
        <v>1260</v>
      </c>
      <c r="F2217" s="20">
        <v>21500</v>
      </c>
      <c r="G2217" s="20">
        <v>-4684.1000000000004</v>
      </c>
      <c r="H2217" s="20">
        <v>16815.900000000001</v>
      </c>
    </row>
    <row r="2218" spans="1:8">
      <c r="A2218" s="19">
        <v>127</v>
      </c>
      <c r="B2218" s="18">
        <v>100000413555</v>
      </c>
      <c r="C2218" s="19">
        <v>0</v>
      </c>
      <c r="D2218" s="19" t="s">
        <v>365</v>
      </c>
      <c r="E2218" s="17" t="s">
        <v>1260</v>
      </c>
      <c r="F2218" s="20">
        <v>21500</v>
      </c>
      <c r="G2218" s="20">
        <v>-4684.1000000000004</v>
      </c>
      <c r="H2218" s="20">
        <v>16815.900000000001</v>
      </c>
    </row>
    <row r="2219" spans="1:8">
      <c r="A2219" s="19">
        <v>128</v>
      </c>
      <c r="B2219" s="18">
        <v>100000413556</v>
      </c>
      <c r="C2219" s="19">
        <v>0</v>
      </c>
      <c r="D2219" s="19" t="s">
        <v>365</v>
      </c>
      <c r="E2219" s="17" t="s">
        <v>1260</v>
      </c>
      <c r="F2219" s="20">
        <v>21500</v>
      </c>
      <c r="G2219" s="20">
        <v>-4684.1000000000004</v>
      </c>
      <c r="H2219" s="20">
        <v>16815.900000000001</v>
      </c>
    </row>
    <row r="2220" spans="1:8">
      <c r="A2220" s="19">
        <v>129</v>
      </c>
      <c r="B2220" s="18">
        <v>100000413557</v>
      </c>
      <c r="C2220" s="19">
        <v>0</v>
      </c>
      <c r="D2220" s="19" t="s">
        <v>365</v>
      </c>
      <c r="E2220" s="17" t="s">
        <v>1260</v>
      </c>
      <c r="F2220" s="20">
        <v>21500</v>
      </c>
      <c r="G2220" s="20">
        <v>-4684.1000000000004</v>
      </c>
      <c r="H2220" s="20">
        <v>16815.900000000001</v>
      </c>
    </row>
    <row r="2221" spans="1:8">
      <c r="A2221" s="19">
        <v>130</v>
      </c>
      <c r="B2221" s="18">
        <v>100000413558</v>
      </c>
      <c r="C2221" s="19">
        <v>0</v>
      </c>
      <c r="D2221" s="19" t="s">
        <v>365</v>
      </c>
      <c r="E2221" s="17" t="s">
        <v>1260</v>
      </c>
      <c r="F2221" s="20">
        <v>21500</v>
      </c>
      <c r="G2221" s="20">
        <v>-4684.1000000000004</v>
      </c>
      <c r="H2221" s="20">
        <v>16815.900000000001</v>
      </c>
    </row>
    <row r="2222" spans="1:8">
      <c r="A2222" s="19">
        <v>131</v>
      </c>
      <c r="B2222" s="18">
        <v>100000413559</v>
      </c>
      <c r="C2222" s="19">
        <v>0</v>
      </c>
      <c r="D2222" s="19" t="s">
        <v>365</v>
      </c>
      <c r="E2222" s="17" t="s">
        <v>1260</v>
      </c>
      <c r="F2222" s="20">
        <v>21500</v>
      </c>
      <c r="G2222" s="20">
        <v>-4684.1000000000004</v>
      </c>
      <c r="H2222" s="20">
        <v>16815.900000000001</v>
      </c>
    </row>
    <row r="2223" spans="1:8">
      <c r="A2223" s="19">
        <v>132</v>
      </c>
      <c r="B2223" s="18">
        <v>100000413560</v>
      </c>
      <c r="C2223" s="19">
        <v>0</v>
      </c>
      <c r="D2223" s="19" t="s">
        <v>365</v>
      </c>
      <c r="E2223" s="17" t="s">
        <v>1260</v>
      </c>
      <c r="F2223" s="20">
        <v>21500</v>
      </c>
      <c r="G2223" s="20">
        <v>-4684.1000000000004</v>
      </c>
      <c r="H2223" s="20">
        <v>16815.900000000001</v>
      </c>
    </row>
    <row r="2224" spans="1:8">
      <c r="A2224" s="19">
        <v>133</v>
      </c>
      <c r="B2224" s="18">
        <v>100000413561</v>
      </c>
      <c r="C2224" s="19">
        <v>0</v>
      </c>
      <c r="D2224" s="19" t="s">
        <v>365</v>
      </c>
      <c r="E2224" s="17" t="s">
        <v>1260</v>
      </c>
      <c r="F2224" s="20">
        <v>21500</v>
      </c>
      <c r="G2224" s="20">
        <v>-4684.1000000000004</v>
      </c>
      <c r="H2224" s="20">
        <v>16815.900000000001</v>
      </c>
    </row>
    <row r="2225" spans="1:8">
      <c r="A2225" s="19">
        <v>134</v>
      </c>
      <c r="B2225" s="18">
        <v>100000413562</v>
      </c>
      <c r="C2225" s="19">
        <v>0</v>
      </c>
      <c r="D2225" s="19" t="s">
        <v>365</v>
      </c>
      <c r="E2225" s="17" t="s">
        <v>1260</v>
      </c>
      <c r="F2225" s="20">
        <v>21500</v>
      </c>
      <c r="G2225" s="20">
        <v>-4684.1000000000004</v>
      </c>
      <c r="H2225" s="20">
        <v>16815.900000000001</v>
      </c>
    </row>
    <row r="2226" spans="1:8">
      <c r="A2226" s="19">
        <v>135</v>
      </c>
      <c r="B2226" s="18">
        <v>100000413563</v>
      </c>
      <c r="C2226" s="19">
        <v>0</v>
      </c>
      <c r="D2226" s="19" t="s">
        <v>365</v>
      </c>
      <c r="E2226" s="17" t="s">
        <v>1260</v>
      </c>
      <c r="F2226" s="20">
        <v>21500</v>
      </c>
      <c r="G2226" s="20">
        <v>-4684.1000000000004</v>
      </c>
      <c r="H2226" s="20">
        <v>16815.900000000001</v>
      </c>
    </row>
    <row r="2227" spans="1:8">
      <c r="A2227" s="19">
        <v>136</v>
      </c>
      <c r="B2227" s="18">
        <v>100000413564</v>
      </c>
      <c r="C2227" s="19">
        <v>0</v>
      </c>
      <c r="D2227" s="19" t="s">
        <v>365</v>
      </c>
      <c r="E2227" s="17" t="s">
        <v>1260</v>
      </c>
      <c r="F2227" s="20">
        <v>21500</v>
      </c>
      <c r="G2227" s="20">
        <v>-4684.1000000000004</v>
      </c>
      <c r="H2227" s="20">
        <v>16815.900000000001</v>
      </c>
    </row>
    <row r="2228" spans="1:8">
      <c r="A2228" s="19">
        <v>137</v>
      </c>
      <c r="B2228" s="18">
        <v>100000413565</v>
      </c>
      <c r="C2228" s="19">
        <v>0</v>
      </c>
      <c r="D2228" s="19" t="s">
        <v>365</v>
      </c>
      <c r="E2228" s="17" t="s">
        <v>1260</v>
      </c>
      <c r="F2228" s="20">
        <v>21500</v>
      </c>
      <c r="G2228" s="20">
        <v>-4684.1000000000004</v>
      </c>
      <c r="H2228" s="20">
        <v>16815.900000000001</v>
      </c>
    </row>
    <row r="2229" spans="1:8">
      <c r="A2229" s="19">
        <v>138</v>
      </c>
      <c r="B2229" s="18">
        <v>100000413566</v>
      </c>
      <c r="C2229" s="19">
        <v>0</v>
      </c>
      <c r="D2229" s="19" t="s">
        <v>365</v>
      </c>
      <c r="E2229" s="17" t="s">
        <v>1260</v>
      </c>
      <c r="F2229" s="20">
        <v>21500</v>
      </c>
      <c r="G2229" s="20">
        <v>-4684.1000000000004</v>
      </c>
      <c r="H2229" s="20">
        <v>16815.900000000001</v>
      </c>
    </row>
    <row r="2230" spans="1:8">
      <c r="A2230" s="19">
        <v>139</v>
      </c>
      <c r="B2230" s="18">
        <v>100000413567</v>
      </c>
      <c r="C2230" s="19">
        <v>0</v>
      </c>
      <c r="D2230" s="19" t="s">
        <v>365</v>
      </c>
      <c r="E2230" s="17" t="s">
        <v>1260</v>
      </c>
      <c r="F2230" s="20">
        <v>21500</v>
      </c>
      <c r="G2230" s="20">
        <v>-4684.1000000000004</v>
      </c>
      <c r="H2230" s="20">
        <v>16815.900000000001</v>
      </c>
    </row>
    <row r="2231" spans="1:8">
      <c r="A2231" s="19">
        <v>140</v>
      </c>
      <c r="B2231" s="18">
        <v>100000413568</v>
      </c>
      <c r="C2231" s="19">
        <v>0</v>
      </c>
      <c r="D2231" s="19" t="s">
        <v>365</v>
      </c>
      <c r="E2231" s="17" t="s">
        <v>1260</v>
      </c>
      <c r="F2231" s="20">
        <v>21500</v>
      </c>
      <c r="G2231" s="20">
        <v>-4684.1000000000004</v>
      </c>
      <c r="H2231" s="20">
        <v>16815.900000000001</v>
      </c>
    </row>
    <row r="2232" spans="1:8">
      <c r="A2232" s="19">
        <v>141</v>
      </c>
      <c r="B2232" s="18">
        <v>100000413569</v>
      </c>
      <c r="C2232" s="19">
        <v>0</v>
      </c>
      <c r="D2232" s="19" t="s">
        <v>365</v>
      </c>
      <c r="E2232" s="17" t="s">
        <v>1260</v>
      </c>
      <c r="F2232" s="20">
        <v>21500</v>
      </c>
      <c r="G2232" s="20">
        <v>-4684.1000000000004</v>
      </c>
      <c r="H2232" s="20">
        <v>16815.900000000001</v>
      </c>
    </row>
    <row r="2233" spans="1:8">
      <c r="A2233" s="19">
        <v>142</v>
      </c>
      <c r="B2233" s="18">
        <v>100000413570</v>
      </c>
      <c r="C2233" s="19">
        <v>0</v>
      </c>
      <c r="D2233" s="19" t="s">
        <v>365</v>
      </c>
      <c r="E2233" s="17" t="s">
        <v>1260</v>
      </c>
      <c r="F2233" s="20">
        <v>21500</v>
      </c>
      <c r="G2233" s="20">
        <v>-4684.1000000000004</v>
      </c>
      <c r="H2233" s="20">
        <v>16815.900000000001</v>
      </c>
    </row>
    <row r="2234" spans="1:8">
      <c r="A2234" s="19">
        <v>143</v>
      </c>
      <c r="B2234" s="18">
        <v>100000413571</v>
      </c>
      <c r="C2234" s="19">
        <v>0</v>
      </c>
      <c r="D2234" s="19" t="s">
        <v>365</v>
      </c>
      <c r="E2234" s="17" t="s">
        <v>1260</v>
      </c>
      <c r="F2234" s="20">
        <v>21500</v>
      </c>
      <c r="G2234" s="20">
        <v>-4684.1000000000004</v>
      </c>
      <c r="H2234" s="20">
        <v>16815.900000000001</v>
      </c>
    </row>
    <row r="2235" spans="1:8">
      <c r="A2235" s="19">
        <v>144</v>
      </c>
      <c r="B2235" s="18">
        <v>100000413572</v>
      </c>
      <c r="C2235" s="19">
        <v>0</v>
      </c>
      <c r="D2235" s="19" t="s">
        <v>365</v>
      </c>
      <c r="E2235" s="17" t="s">
        <v>1260</v>
      </c>
      <c r="F2235" s="20">
        <v>21500</v>
      </c>
      <c r="G2235" s="20">
        <v>-4684.1000000000004</v>
      </c>
      <c r="H2235" s="20">
        <v>16815.900000000001</v>
      </c>
    </row>
    <row r="2236" spans="1:8">
      <c r="A2236" s="19">
        <v>145</v>
      </c>
      <c r="B2236" s="18">
        <v>100000413573</v>
      </c>
      <c r="C2236" s="19">
        <v>0</v>
      </c>
      <c r="D2236" s="19" t="s">
        <v>365</v>
      </c>
      <c r="E2236" s="17" t="s">
        <v>1260</v>
      </c>
      <c r="F2236" s="20">
        <v>21500</v>
      </c>
      <c r="G2236" s="20">
        <v>-4684.1000000000004</v>
      </c>
      <c r="H2236" s="20">
        <v>16815.900000000001</v>
      </c>
    </row>
    <row r="2237" spans="1:8">
      <c r="A2237" s="19">
        <v>146</v>
      </c>
      <c r="B2237" s="18">
        <v>100000413574</v>
      </c>
      <c r="C2237" s="19">
        <v>0</v>
      </c>
      <c r="D2237" s="19" t="s">
        <v>365</v>
      </c>
      <c r="E2237" s="17" t="s">
        <v>1260</v>
      </c>
      <c r="F2237" s="20">
        <v>21500</v>
      </c>
      <c r="G2237" s="20">
        <v>-4684.1000000000004</v>
      </c>
      <c r="H2237" s="20">
        <v>16815.900000000001</v>
      </c>
    </row>
    <row r="2238" spans="1:8">
      <c r="A2238" s="19">
        <v>147</v>
      </c>
      <c r="B2238" s="18">
        <v>100000413575</v>
      </c>
      <c r="C2238" s="19">
        <v>0</v>
      </c>
      <c r="D2238" s="19" t="s">
        <v>365</v>
      </c>
      <c r="E2238" s="17" t="s">
        <v>1260</v>
      </c>
      <c r="F2238" s="20">
        <v>21500</v>
      </c>
      <c r="G2238" s="20">
        <v>-4684.1000000000004</v>
      </c>
      <c r="H2238" s="20">
        <v>16815.900000000001</v>
      </c>
    </row>
    <row r="2239" spans="1:8">
      <c r="A2239" s="19">
        <v>148</v>
      </c>
      <c r="B2239" s="18">
        <v>100000413576</v>
      </c>
      <c r="C2239" s="19">
        <v>0</v>
      </c>
      <c r="D2239" s="19" t="s">
        <v>365</v>
      </c>
      <c r="E2239" s="17" t="s">
        <v>1260</v>
      </c>
      <c r="F2239" s="20">
        <v>21500</v>
      </c>
      <c r="G2239" s="20">
        <v>-4684.1000000000004</v>
      </c>
      <c r="H2239" s="20">
        <v>16815.900000000001</v>
      </c>
    </row>
    <row r="2240" spans="1:8">
      <c r="A2240" s="19">
        <v>149</v>
      </c>
      <c r="B2240" s="18">
        <v>100000413577</v>
      </c>
      <c r="C2240" s="19">
        <v>0</v>
      </c>
      <c r="D2240" s="19" t="s">
        <v>365</v>
      </c>
      <c r="E2240" s="17" t="s">
        <v>1260</v>
      </c>
      <c r="F2240" s="20">
        <v>21500</v>
      </c>
      <c r="G2240" s="20">
        <v>-4684.1000000000004</v>
      </c>
      <c r="H2240" s="20">
        <v>16815.900000000001</v>
      </c>
    </row>
    <row r="2241" spans="1:11">
      <c r="A2241" s="19">
        <v>150</v>
      </c>
      <c r="B2241" s="18">
        <v>100000413578</v>
      </c>
      <c r="C2241" s="19">
        <v>0</v>
      </c>
      <c r="D2241" s="19" t="s">
        <v>365</v>
      </c>
      <c r="E2241" s="17" t="s">
        <v>1260</v>
      </c>
      <c r="F2241" s="20">
        <v>21500</v>
      </c>
      <c r="G2241" s="20">
        <v>-4684.1000000000004</v>
      </c>
      <c r="H2241" s="20">
        <v>16815.900000000001</v>
      </c>
    </row>
    <row r="2242" spans="1:11">
      <c r="A2242" s="19">
        <v>151</v>
      </c>
      <c r="B2242" s="18">
        <v>100000413579</v>
      </c>
      <c r="C2242" s="19">
        <v>0</v>
      </c>
      <c r="D2242" s="19" t="s">
        <v>365</v>
      </c>
      <c r="E2242" s="17" t="s">
        <v>1260</v>
      </c>
      <c r="F2242" s="20">
        <v>21500</v>
      </c>
      <c r="G2242" s="20">
        <v>-4684.1000000000004</v>
      </c>
      <c r="H2242" s="20">
        <v>16815.900000000001</v>
      </c>
    </row>
    <row r="2243" spans="1:11">
      <c r="A2243" s="19">
        <v>152</v>
      </c>
      <c r="B2243" s="18">
        <v>100000413580</v>
      </c>
      <c r="C2243" s="19">
        <v>0</v>
      </c>
      <c r="D2243" s="19" t="s">
        <v>365</v>
      </c>
      <c r="E2243" s="17" t="s">
        <v>1260</v>
      </c>
      <c r="F2243" s="20">
        <v>21500</v>
      </c>
      <c r="G2243" s="20">
        <v>-4684.1000000000004</v>
      </c>
      <c r="H2243" s="20">
        <v>16815.900000000001</v>
      </c>
    </row>
    <row r="2244" spans="1:11">
      <c r="A2244" s="21"/>
      <c r="B2244" s="22" t="s">
        <v>245</v>
      </c>
      <c r="C2244" s="15"/>
      <c r="D2244" s="15"/>
      <c r="E2244" s="21"/>
      <c r="F2244" s="23">
        <f>SUM(F2089:F2243)</f>
        <v>13631744.34</v>
      </c>
      <c r="G2244" s="23">
        <f t="shared" ref="G2244:H2244" si="34">SUM(G2089:G2243)</f>
        <v>-3647609.5800000094</v>
      </c>
      <c r="H2244" s="23">
        <f t="shared" si="34"/>
        <v>9984134.7600000203</v>
      </c>
      <c r="I2244" s="36"/>
      <c r="J2244" s="36"/>
      <c r="K2244" s="12"/>
    </row>
    <row r="2245" spans="1:11">
      <c r="A2245" s="12"/>
      <c r="B2245" s="13"/>
      <c r="C2245" s="6"/>
      <c r="D2245" s="6"/>
      <c r="E2245" s="12"/>
      <c r="F2245" s="14"/>
      <c r="G2245" s="14"/>
      <c r="H2245" s="14"/>
      <c r="I2245" s="36"/>
      <c r="J2245" s="36"/>
      <c r="K2245" s="12"/>
    </row>
    <row r="2246" spans="1:11">
      <c r="A2246" s="13" t="s">
        <v>1261</v>
      </c>
      <c r="B2246" s="13"/>
      <c r="C2246" s="6"/>
      <c r="D2246" s="6"/>
      <c r="E2246" s="12"/>
      <c r="F2246" s="14"/>
      <c r="G2246" s="14"/>
      <c r="H2246" s="14"/>
      <c r="I2246" s="36"/>
      <c r="J2246" s="36"/>
      <c r="K2246" s="12"/>
    </row>
    <row r="2247" spans="1:11">
      <c r="A2247" s="15" t="s">
        <v>273</v>
      </c>
      <c r="B2247" s="16" t="s">
        <v>1</v>
      </c>
      <c r="C2247" s="15" t="s">
        <v>2</v>
      </c>
      <c r="D2247" s="15" t="s">
        <v>274</v>
      </c>
      <c r="E2247" s="15" t="s">
        <v>3</v>
      </c>
      <c r="F2247" s="15" t="s">
        <v>4</v>
      </c>
      <c r="G2247" s="15" t="s">
        <v>307</v>
      </c>
      <c r="H2247" s="15" t="s">
        <v>6</v>
      </c>
      <c r="I2247" s="34"/>
      <c r="J2247" s="34"/>
      <c r="K2247" s="6"/>
    </row>
    <row r="2248" spans="1:11">
      <c r="A2248" s="19">
        <v>1</v>
      </c>
      <c r="B2248" s="18">
        <v>100000008755</v>
      </c>
      <c r="C2248" s="19">
        <v>0</v>
      </c>
      <c r="D2248" s="19" t="s">
        <v>3478</v>
      </c>
      <c r="E2248" s="17" t="s">
        <v>3479</v>
      </c>
      <c r="F2248" s="20">
        <v>2266000</v>
      </c>
      <c r="G2248" s="20">
        <v>-2265999</v>
      </c>
      <c r="H2248" s="17">
        <v>1</v>
      </c>
    </row>
    <row r="2249" spans="1:11">
      <c r="A2249" s="19">
        <v>2</v>
      </c>
      <c r="B2249" s="18">
        <v>100000008756</v>
      </c>
      <c r="C2249" s="19">
        <v>0</v>
      </c>
      <c r="D2249" s="19" t="s">
        <v>3480</v>
      </c>
      <c r="E2249" s="17" t="s">
        <v>3481</v>
      </c>
      <c r="F2249" s="20">
        <v>297150</v>
      </c>
      <c r="G2249" s="20">
        <v>-297149</v>
      </c>
      <c r="H2249" s="17">
        <v>1</v>
      </c>
    </row>
    <row r="2250" spans="1:11">
      <c r="A2250" s="19">
        <v>3</v>
      </c>
      <c r="B2250" s="18">
        <v>100000008757</v>
      </c>
      <c r="C2250" s="19">
        <v>0</v>
      </c>
      <c r="D2250" s="19" t="s">
        <v>3482</v>
      </c>
      <c r="E2250" s="17" t="s">
        <v>3483</v>
      </c>
      <c r="F2250" s="20">
        <v>249000</v>
      </c>
      <c r="G2250" s="20">
        <v>-248999</v>
      </c>
      <c r="H2250" s="17">
        <v>1</v>
      </c>
    </row>
    <row r="2251" spans="1:11">
      <c r="A2251" s="19">
        <v>4</v>
      </c>
      <c r="B2251" s="18">
        <v>100000008758</v>
      </c>
      <c r="C2251" s="19">
        <v>0</v>
      </c>
      <c r="D2251" s="19" t="s">
        <v>3484</v>
      </c>
      <c r="E2251" s="17" t="s">
        <v>3483</v>
      </c>
      <c r="F2251" s="20">
        <v>1439685</v>
      </c>
      <c r="G2251" s="20">
        <v>-1439684</v>
      </c>
      <c r="H2251" s="17">
        <v>1</v>
      </c>
    </row>
    <row r="2252" spans="1:11">
      <c r="A2252" s="19">
        <v>5</v>
      </c>
      <c r="B2252" s="18">
        <v>100000008759</v>
      </c>
      <c r="C2252" s="19">
        <v>0</v>
      </c>
      <c r="D2252" s="19" t="s">
        <v>3485</v>
      </c>
      <c r="E2252" s="17" t="s">
        <v>3486</v>
      </c>
      <c r="F2252" s="20">
        <v>123494</v>
      </c>
      <c r="G2252" s="20">
        <v>-123493</v>
      </c>
      <c r="H2252" s="17">
        <v>1</v>
      </c>
    </row>
    <row r="2253" spans="1:11">
      <c r="A2253" s="19">
        <v>6</v>
      </c>
      <c r="B2253" s="18">
        <v>100000008760</v>
      </c>
      <c r="C2253" s="19">
        <v>0</v>
      </c>
      <c r="D2253" s="19" t="s">
        <v>3487</v>
      </c>
      <c r="E2253" s="17" t="s">
        <v>3488</v>
      </c>
      <c r="F2253" s="20">
        <v>33488</v>
      </c>
      <c r="G2253" s="20">
        <v>-33487</v>
      </c>
      <c r="H2253" s="17">
        <v>1</v>
      </c>
    </row>
    <row r="2254" spans="1:11">
      <c r="A2254" s="19">
        <v>7</v>
      </c>
      <c r="B2254" s="18">
        <v>100000028832</v>
      </c>
      <c r="C2254" s="19">
        <v>0</v>
      </c>
      <c r="D2254" s="19" t="s">
        <v>3489</v>
      </c>
      <c r="E2254" s="17" t="s">
        <v>3490</v>
      </c>
      <c r="F2254" s="20">
        <v>250000</v>
      </c>
      <c r="G2254" s="20">
        <v>-249999</v>
      </c>
      <c r="H2254" s="17">
        <v>1</v>
      </c>
    </row>
    <row r="2255" spans="1:11">
      <c r="A2255" s="19">
        <v>8</v>
      </c>
      <c r="B2255" s="18">
        <v>100000028833</v>
      </c>
      <c r="C2255" s="19">
        <v>0</v>
      </c>
      <c r="D2255" s="19" t="s">
        <v>3489</v>
      </c>
      <c r="E2255" s="17" t="s">
        <v>3490</v>
      </c>
      <c r="F2255" s="20">
        <v>250000</v>
      </c>
      <c r="G2255" s="20">
        <v>-249999</v>
      </c>
      <c r="H2255" s="17">
        <v>1</v>
      </c>
    </row>
    <row r="2256" spans="1:11">
      <c r="A2256" s="19">
        <v>9</v>
      </c>
      <c r="B2256" s="18">
        <v>100000028834</v>
      </c>
      <c r="C2256" s="19">
        <v>0</v>
      </c>
      <c r="D2256" s="19" t="s">
        <v>3489</v>
      </c>
      <c r="E2256" s="17" t="s">
        <v>3490</v>
      </c>
      <c r="F2256" s="20">
        <v>250000</v>
      </c>
      <c r="G2256" s="20">
        <v>-249999</v>
      </c>
      <c r="H2256" s="17">
        <v>1</v>
      </c>
    </row>
    <row r="2257" spans="1:11">
      <c r="A2257" s="19">
        <v>10</v>
      </c>
      <c r="B2257" s="18">
        <v>100000028836</v>
      </c>
      <c r="C2257" s="19">
        <v>0</v>
      </c>
      <c r="D2257" s="19" t="s">
        <v>3489</v>
      </c>
      <c r="E2257" s="17" t="s">
        <v>3490</v>
      </c>
      <c r="F2257" s="20">
        <v>250000</v>
      </c>
      <c r="G2257" s="20">
        <v>-249999</v>
      </c>
      <c r="H2257" s="17">
        <v>1</v>
      </c>
    </row>
    <row r="2258" spans="1:11">
      <c r="A2258" s="21"/>
      <c r="B2258" s="22" t="s">
        <v>1261</v>
      </c>
      <c r="C2258" s="15"/>
      <c r="D2258" s="15"/>
      <c r="E2258" s="21"/>
      <c r="F2258" s="23">
        <f>SUM(F2248:F2257)</f>
        <v>5408817</v>
      </c>
      <c r="G2258" s="23">
        <f t="shared" ref="G2258:H2258" si="35">SUM(G2248:G2257)</f>
        <v>-5408807</v>
      </c>
      <c r="H2258" s="23">
        <f t="shared" si="35"/>
        <v>10</v>
      </c>
      <c r="I2258" s="36"/>
      <c r="J2258" s="36"/>
      <c r="K2258" s="12"/>
    </row>
    <row r="2259" spans="1:11" s="8" customFormat="1">
      <c r="A2259" s="43" t="s">
        <v>276</v>
      </c>
      <c r="B2259" s="44"/>
      <c r="C2259" s="44"/>
      <c r="D2259" s="44"/>
      <c r="E2259" s="45"/>
      <c r="F2259" s="7">
        <f>F2258+F2244</f>
        <v>19040561.34</v>
      </c>
      <c r="G2259" s="7">
        <f t="shared" ref="G2259:H2259" si="36">G2258+G2244</f>
        <v>-9056416.5800000094</v>
      </c>
      <c r="H2259" s="7">
        <f t="shared" si="36"/>
        <v>9984144.7600000203</v>
      </c>
      <c r="I2259" s="39"/>
      <c r="J2259" s="40"/>
    </row>
    <row r="2260" spans="1:11">
      <c r="B2260" s="4" t="s">
        <v>246</v>
      </c>
      <c r="F2260" s="5">
        <v>19040561.34</v>
      </c>
      <c r="G2260" s="5">
        <v>-9056416.5800000001</v>
      </c>
      <c r="H2260" s="5">
        <v>9984144.7599999998</v>
      </c>
    </row>
    <row r="2261" spans="1:11">
      <c r="F2261" s="5"/>
      <c r="G2261" s="5"/>
      <c r="H2261" s="5"/>
    </row>
    <row r="2262" spans="1:11">
      <c r="A2262" s="13" t="s">
        <v>267</v>
      </c>
      <c r="F2262" s="5"/>
      <c r="G2262" s="5"/>
      <c r="H2262" s="5"/>
    </row>
    <row r="2263" spans="1:11">
      <c r="A2263" s="15" t="s">
        <v>273</v>
      </c>
      <c r="B2263" s="16" t="s">
        <v>1</v>
      </c>
      <c r="C2263" s="15" t="s">
        <v>2</v>
      </c>
      <c r="D2263" s="15" t="s">
        <v>274</v>
      </c>
      <c r="E2263" s="15" t="s">
        <v>3</v>
      </c>
      <c r="F2263" s="15" t="s">
        <v>4</v>
      </c>
      <c r="G2263" s="15" t="s">
        <v>307</v>
      </c>
      <c r="H2263" s="15" t="s">
        <v>6</v>
      </c>
      <c r="I2263" s="34"/>
      <c r="J2263" s="34"/>
      <c r="K2263" s="6"/>
    </row>
    <row r="2264" spans="1:11">
      <c r="A2264" s="19">
        <v>1</v>
      </c>
      <c r="B2264" s="18">
        <v>800000023961</v>
      </c>
      <c r="C2264" s="19">
        <v>0</v>
      </c>
      <c r="D2264" s="19" t="s">
        <v>3491</v>
      </c>
      <c r="E2264" s="17" t="s">
        <v>3492</v>
      </c>
      <c r="F2264" s="20">
        <v>1444000</v>
      </c>
      <c r="G2264" s="17">
        <v>0</v>
      </c>
      <c r="H2264" s="20">
        <v>1444000</v>
      </c>
    </row>
    <row r="2265" spans="1:11">
      <c r="A2265" s="19">
        <v>2</v>
      </c>
      <c r="B2265" s="18">
        <v>800000024123</v>
      </c>
      <c r="C2265" s="19">
        <v>0</v>
      </c>
      <c r="D2265" s="19" t="s">
        <v>3493</v>
      </c>
      <c r="E2265" s="17" t="s">
        <v>3494</v>
      </c>
      <c r="F2265" s="20">
        <v>866400</v>
      </c>
      <c r="G2265" s="17">
        <v>0</v>
      </c>
      <c r="H2265" s="20">
        <v>866400</v>
      </c>
    </row>
    <row r="2266" spans="1:11">
      <c r="A2266" s="19">
        <v>3</v>
      </c>
      <c r="B2266" s="18">
        <v>800000024124</v>
      </c>
      <c r="C2266" s="19">
        <v>0</v>
      </c>
      <c r="D2266" s="19" t="s">
        <v>3495</v>
      </c>
      <c r="E2266" s="17" t="s">
        <v>3496</v>
      </c>
      <c r="F2266" s="20">
        <v>1732800</v>
      </c>
      <c r="G2266" s="17">
        <v>0</v>
      </c>
      <c r="H2266" s="20">
        <v>1732800</v>
      </c>
    </row>
    <row r="2267" spans="1:11">
      <c r="A2267" s="19">
        <v>4</v>
      </c>
      <c r="B2267" s="18">
        <v>800000025532</v>
      </c>
      <c r="C2267" s="19">
        <v>0</v>
      </c>
      <c r="D2267" s="19" t="s">
        <v>3497</v>
      </c>
      <c r="E2267" s="17" t="s">
        <v>3498</v>
      </c>
      <c r="F2267" s="20">
        <v>1732800</v>
      </c>
      <c r="G2267" s="17">
        <v>0</v>
      </c>
      <c r="H2267" s="20">
        <v>1732800</v>
      </c>
    </row>
    <row r="2268" spans="1:11">
      <c r="A2268" s="19">
        <v>5</v>
      </c>
      <c r="B2268" s="18">
        <v>800000025534</v>
      </c>
      <c r="C2268" s="19">
        <v>0</v>
      </c>
      <c r="D2268" s="19" t="s">
        <v>3497</v>
      </c>
      <c r="E2268" s="17" t="s">
        <v>3499</v>
      </c>
      <c r="F2268" s="20">
        <v>524300</v>
      </c>
      <c r="G2268" s="17">
        <v>0</v>
      </c>
      <c r="H2268" s="20">
        <v>524300</v>
      </c>
    </row>
    <row r="2269" spans="1:11">
      <c r="A2269" s="19">
        <v>6</v>
      </c>
      <c r="B2269" s="18">
        <v>800000025536</v>
      </c>
      <c r="C2269" s="19">
        <v>0</v>
      </c>
      <c r="D2269" s="19" t="s">
        <v>3497</v>
      </c>
      <c r="E2269" s="17" t="s">
        <v>3500</v>
      </c>
      <c r="F2269" s="20">
        <v>1208500</v>
      </c>
      <c r="G2269" s="17">
        <v>0</v>
      </c>
      <c r="H2269" s="20">
        <v>1208500</v>
      </c>
    </row>
    <row r="2270" spans="1:11">
      <c r="A2270" s="19">
        <v>7</v>
      </c>
      <c r="B2270" s="18">
        <v>800000026905</v>
      </c>
      <c r="C2270" s="19">
        <v>0</v>
      </c>
      <c r="D2270" s="19" t="s">
        <v>3501</v>
      </c>
      <c r="E2270" s="17" t="s">
        <v>3502</v>
      </c>
      <c r="F2270" s="20">
        <v>3754400</v>
      </c>
      <c r="G2270" s="17">
        <v>0</v>
      </c>
      <c r="H2270" s="20">
        <v>3754400</v>
      </c>
    </row>
    <row r="2271" spans="1:11">
      <c r="A2271" s="19">
        <v>8</v>
      </c>
      <c r="B2271" s="18">
        <v>800000026906</v>
      </c>
      <c r="C2271" s="19">
        <v>0</v>
      </c>
      <c r="D2271" s="19" t="s">
        <v>3501</v>
      </c>
      <c r="E2271" s="17" t="s">
        <v>3503</v>
      </c>
      <c r="F2271" s="20">
        <v>3465600</v>
      </c>
      <c r="G2271" s="17">
        <v>0</v>
      </c>
      <c r="H2271" s="20">
        <v>3465600</v>
      </c>
    </row>
    <row r="2272" spans="1:11" s="6" customFormat="1">
      <c r="A2272" s="19">
        <v>9</v>
      </c>
      <c r="B2272" s="18">
        <v>800000027187</v>
      </c>
      <c r="C2272" s="19">
        <v>0</v>
      </c>
      <c r="D2272" s="19" t="s">
        <v>3504</v>
      </c>
      <c r="E2272" s="17" t="s">
        <v>3505</v>
      </c>
      <c r="F2272" s="20">
        <v>2888000</v>
      </c>
      <c r="G2272" s="17">
        <v>0</v>
      </c>
      <c r="H2272" s="20">
        <v>2888000</v>
      </c>
      <c r="I2272" s="35"/>
      <c r="J2272" s="35"/>
      <c r="K2272" s="3"/>
    </row>
    <row r="2273" spans="1:11" s="6" customFormat="1">
      <c r="A2273" s="19">
        <v>10</v>
      </c>
      <c r="B2273" s="18">
        <v>800000027292</v>
      </c>
      <c r="C2273" s="19">
        <v>0</v>
      </c>
      <c r="D2273" s="19" t="s">
        <v>3506</v>
      </c>
      <c r="E2273" s="17" t="s">
        <v>3507</v>
      </c>
      <c r="F2273" s="20">
        <v>3754400</v>
      </c>
      <c r="G2273" s="17">
        <v>0</v>
      </c>
      <c r="H2273" s="20">
        <v>3754400</v>
      </c>
      <c r="I2273" s="35"/>
      <c r="J2273" s="35"/>
      <c r="K2273" s="3"/>
    </row>
    <row r="2274" spans="1:11" s="6" customFormat="1">
      <c r="A2274" s="19">
        <v>11</v>
      </c>
      <c r="B2274" s="18">
        <v>800000028178</v>
      </c>
      <c r="C2274" s="19">
        <v>0</v>
      </c>
      <c r="D2274" s="19" t="s">
        <v>3508</v>
      </c>
      <c r="E2274" s="17" t="s">
        <v>3509</v>
      </c>
      <c r="F2274" s="20">
        <v>4332000</v>
      </c>
      <c r="G2274" s="17">
        <v>0</v>
      </c>
      <c r="H2274" s="20">
        <v>4332000</v>
      </c>
      <c r="I2274" s="35"/>
      <c r="J2274" s="35"/>
      <c r="K2274" s="3"/>
    </row>
    <row r="2275" spans="1:11" s="6" customFormat="1">
      <c r="A2275" s="19">
        <v>12</v>
      </c>
      <c r="B2275" s="18">
        <v>800000028179</v>
      </c>
      <c r="C2275" s="19">
        <v>0</v>
      </c>
      <c r="D2275" s="19" t="s">
        <v>3508</v>
      </c>
      <c r="E2275" s="17" t="s">
        <v>3510</v>
      </c>
      <c r="F2275" s="20">
        <v>3176800</v>
      </c>
      <c r="G2275" s="17">
        <v>0</v>
      </c>
      <c r="H2275" s="20">
        <v>3176800</v>
      </c>
      <c r="I2275" s="35"/>
      <c r="J2275" s="35"/>
      <c r="K2275" s="3"/>
    </row>
    <row r="2276" spans="1:11" s="6" customFormat="1">
      <c r="A2276" s="19">
        <v>13</v>
      </c>
      <c r="B2276" s="18">
        <v>800000028181</v>
      </c>
      <c r="C2276" s="19">
        <v>0</v>
      </c>
      <c r="D2276" s="19" t="s">
        <v>3511</v>
      </c>
      <c r="E2276" s="17" t="s">
        <v>3512</v>
      </c>
      <c r="F2276" s="20">
        <v>239850</v>
      </c>
      <c r="G2276" s="17">
        <v>0</v>
      </c>
      <c r="H2276" s="20">
        <v>239850</v>
      </c>
      <c r="I2276" s="35"/>
      <c r="J2276" s="35"/>
      <c r="K2276" s="3"/>
    </row>
    <row r="2277" spans="1:11" s="6" customFormat="1">
      <c r="A2277" s="19">
        <v>14</v>
      </c>
      <c r="B2277" s="18">
        <v>800000028183</v>
      </c>
      <c r="C2277" s="19">
        <v>0</v>
      </c>
      <c r="D2277" s="19" t="s">
        <v>1274</v>
      </c>
      <c r="E2277" s="17" t="s">
        <v>3513</v>
      </c>
      <c r="F2277" s="20">
        <v>717600</v>
      </c>
      <c r="G2277" s="17">
        <v>0</v>
      </c>
      <c r="H2277" s="20">
        <v>717600</v>
      </c>
      <c r="I2277" s="35"/>
      <c r="J2277" s="35"/>
      <c r="K2277" s="3"/>
    </row>
    <row r="2278" spans="1:11" s="6" customFormat="1">
      <c r="A2278" s="19">
        <v>15</v>
      </c>
      <c r="B2278" s="18">
        <v>800000029074</v>
      </c>
      <c r="C2278" s="19">
        <v>0</v>
      </c>
      <c r="D2278" s="19" t="s">
        <v>3514</v>
      </c>
      <c r="E2278" s="17" t="s">
        <v>3515</v>
      </c>
      <c r="F2278" s="20">
        <v>239850</v>
      </c>
      <c r="G2278" s="17">
        <v>0</v>
      </c>
      <c r="H2278" s="20">
        <v>239850</v>
      </c>
      <c r="I2278" s="35"/>
      <c r="J2278" s="35"/>
      <c r="K2278" s="3"/>
    </row>
    <row r="2279" spans="1:11" s="6" customFormat="1">
      <c r="A2279" s="19">
        <v>16</v>
      </c>
      <c r="B2279" s="18">
        <v>800000029075</v>
      </c>
      <c r="C2279" s="19">
        <v>0</v>
      </c>
      <c r="D2279" s="19" t="s">
        <v>3514</v>
      </c>
      <c r="E2279" s="17" t="s">
        <v>3516</v>
      </c>
      <c r="F2279" s="20">
        <v>239850</v>
      </c>
      <c r="G2279" s="17">
        <v>0</v>
      </c>
      <c r="H2279" s="20">
        <v>239850</v>
      </c>
      <c r="I2279" s="35"/>
      <c r="J2279" s="35"/>
      <c r="K2279" s="3"/>
    </row>
    <row r="2280" spans="1:11" s="6" customFormat="1">
      <c r="A2280" s="19">
        <v>17</v>
      </c>
      <c r="B2280" s="18">
        <v>800000029076</v>
      </c>
      <c r="C2280" s="19">
        <v>0</v>
      </c>
      <c r="D2280" s="19" t="s">
        <v>3514</v>
      </c>
      <c r="E2280" s="17" t="s">
        <v>3517</v>
      </c>
      <c r="F2280" s="20">
        <v>319800</v>
      </c>
      <c r="G2280" s="17">
        <v>0</v>
      </c>
      <c r="H2280" s="20">
        <v>319800</v>
      </c>
      <c r="I2280" s="35"/>
      <c r="J2280" s="35"/>
      <c r="K2280" s="3"/>
    </row>
    <row r="2281" spans="1:11" s="6" customFormat="1">
      <c r="A2281" s="19">
        <v>18</v>
      </c>
      <c r="B2281" s="18">
        <v>800000029077</v>
      </c>
      <c r="C2281" s="19">
        <v>0</v>
      </c>
      <c r="D2281" s="19" t="s">
        <v>3514</v>
      </c>
      <c r="E2281" s="17" t="s">
        <v>3518</v>
      </c>
      <c r="F2281" s="20">
        <v>559650</v>
      </c>
      <c r="G2281" s="17">
        <v>0</v>
      </c>
      <c r="H2281" s="20">
        <v>559650</v>
      </c>
      <c r="I2281" s="35"/>
      <c r="J2281" s="35"/>
      <c r="K2281" s="3"/>
    </row>
    <row r="2282" spans="1:11" s="6" customFormat="1">
      <c r="A2282" s="21"/>
      <c r="B2282" s="22" t="s">
        <v>267</v>
      </c>
      <c r="C2282" s="15"/>
      <c r="D2282" s="15"/>
      <c r="E2282" s="21"/>
      <c r="F2282" s="23">
        <v>31196600</v>
      </c>
      <c r="G2282" s="21">
        <v>0</v>
      </c>
      <c r="H2282" s="23">
        <v>31196600</v>
      </c>
      <c r="I2282" s="36"/>
      <c r="J2282" s="36"/>
      <c r="K2282" s="12"/>
    </row>
    <row r="2283" spans="1:11" s="8" customFormat="1">
      <c r="A2283" s="43" t="s">
        <v>276</v>
      </c>
      <c r="B2283" s="44"/>
      <c r="C2283" s="44"/>
      <c r="D2283" s="44"/>
      <c r="E2283" s="45"/>
      <c r="F2283" s="7">
        <f>F2282</f>
        <v>31196600</v>
      </c>
      <c r="G2283" s="7">
        <f t="shared" ref="G2283:H2283" si="37">G2282</f>
        <v>0</v>
      </c>
      <c r="H2283" s="7">
        <f t="shared" si="37"/>
        <v>31196600</v>
      </c>
      <c r="I2283" s="39"/>
      <c r="J2283" s="40"/>
    </row>
    <row r="2284" spans="1:11" s="6" customFormat="1">
      <c r="A2284" s="3"/>
      <c r="B2284" s="4" t="s">
        <v>268</v>
      </c>
      <c r="C2284" s="64"/>
      <c r="D2284" s="64"/>
      <c r="E2284" s="3"/>
      <c r="F2284" s="5">
        <v>31196600</v>
      </c>
      <c r="G2284" s="3">
        <v>0</v>
      </c>
      <c r="H2284" s="5">
        <v>31196600</v>
      </c>
      <c r="I2284" s="35"/>
      <c r="J2284" s="35"/>
      <c r="K2284" s="3"/>
    </row>
    <row r="2285" spans="1:11" s="66" customFormat="1">
      <c r="A2285" s="41"/>
      <c r="B2285" s="29" t="s">
        <v>1303</v>
      </c>
      <c r="E2285" s="41"/>
      <c r="F2285" s="42">
        <f>F65+F90+F105+F115+F352+F1237+F1671+F1700+F1718+F1755+F2058+F2072+F2084+F2259+F2283</f>
        <v>718500795.37</v>
      </c>
      <c r="G2285" s="42">
        <f t="shared" ref="G2285:H2285" si="38">G65+G90+G105+G115+G352+G1237+G1671+G1700+G1718+G1755+G2058+G2072+G2084+G2259+G2283</f>
        <v>-237039125.86999983</v>
      </c>
      <c r="H2285" s="42">
        <f t="shared" si="38"/>
        <v>481461669.50000024</v>
      </c>
      <c r="I2285" s="69"/>
      <c r="J2285" s="69"/>
      <c r="K2285" s="41"/>
    </row>
    <row r="2286" spans="1:11" s="6" customFormat="1">
      <c r="A2286" s="3"/>
      <c r="B2286" s="4" t="s">
        <v>269</v>
      </c>
      <c r="C2286" s="64"/>
      <c r="D2286" s="64"/>
      <c r="E2286" s="3"/>
      <c r="F2286" s="5">
        <v>718500795.37</v>
      </c>
      <c r="G2286" s="5">
        <v>-237039125.87</v>
      </c>
      <c r="H2286" s="5">
        <v>481461669.5</v>
      </c>
      <c r="I2286" s="35"/>
      <c r="J2286" s="35"/>
      <c r="K2286" s="3"/>
    </row>
    <row r="2287" spans="1:11" s="6" customFormat="1">
      <c r="A2287" s="3"/>
      <c r="B2287" s="4" t="s">
        <v>270</v>
      </c>
      <c r="C2287" s="64"/>
      <c r="D2287" s="64"/>
      <c r="E2287" s="3"/>
      <c r="F2287" s="5">
        <v>718500795.37</v>
      </c>
      <c r="G2287" s="5">
        <v>-237039125.87</v>
      </c>
      <c r="H2287" s="5">
        <v>481461669.5</v>
      </c>
      <c r="I2287" s="35"/>
      <c r="J2287" s="35"/>
      <c r="K2287" s="3"/>
    </row>
    <row r="2288" spans="1:11" s="6" customFormat="1">
      <c r="A2288" s="3"/>
      <c r="B2288" s="4" t="s">
        <v>271</v>
      </c>
      <c r="C2288" s="64"/>
      <c r="D2288" s="64"/>
      <c r="E2288" s="3"/>
      <c r="F2288" s="5">
        <v>718500795.37</v>
      </c>
      <c r="G2288" s="5">
        <v>-237039125.87</v>
      </c>
      <c r="H2288" s="5">
        <v>481461669.5</v>
      </c>
      <c r="I2288" s="35"/>
      <c r="J2288" s="35"/>
      <c r="K2288" s="3"/>
    </row>
  </sheetData>
  <mergeCells count="15">
    <mergeCell ref="A2084:E2084"/>
    <mergeCell ref="A2259:E2259"/>
    <mergeCell ref="A2283:E2283"/>
    <mergeCell ref="A1671:E1671"/>
    <mergeCell ref="A1700:E1700"/>
    <mergeCell ref="A1718:E1718"/>
    <mergeCell ref="A1755:E1755"/>
    <mergeCell ref="A2058:E2058"/>
    <mergeCell ref="A2072:E2072"/>
    <mergeCell ref="A65:E65"/>
    <mergeCell ref="A90:E90"/>
    <mergeCell ref="A105:E105"/>
    <mergeCell ref="A115:E115"/>
    <mergeCell ref="A352:E352"/>
    <mergeCell ref="A1237:E12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0"/>
  <sheetViews>
    <sheetView workbookViewId="0">
      <selection activeCell="P10" sqref="P10"/>
    </sheetView>
  </sheetViews>
  <sheetFormatPr defaultColWidth="9" defaultRowHeight="23.25"/>
  <cols>
    <col min="1" max="1" width="9" style="3"/>
    <col min="2" max="2" width="13.5703125" style="4" bestFit="1" customWidth="1"/>
    <col min="3" max="3" width="9.140625" style="64" bestFit="1" customWidth="1"/>
    <col min="4" max="4" width="9" style="64"/>
    <col min="5" max="5" width="44.7109375" style="3" bestFit="1" customWidth="1"/>
    <col min="6" max="6" width="11.5703125" style="3" bestFit="1" customWidth="1"/>
    <col min="7" max="7" width="11.425781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>
      <c r="A1" s="1" t="s">
        <v>3519</v>
      </c>
      <c r="B1" s="2"/>
      <c r="C1" s="2"/>
      <c r="D1" s="2"/>
      <c r="E1" s="2"/>
      <c r="F1" s="2"/>
      <c r="G1" s="2"/>
      <c r="H1" s="2"/>
      <c r="I1" s="32"/>
      <c r="J1" s="32"/>
      <c r="K1" s="2"/>
      <c r="L1" s="2"/>
    </row>
    <row r="2" spans="1:12" s="49" customFormat="1">
      <c r="A2" s="13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5</v>
      </c>
      <c r="H3" s="15" t="s">
        <v>6</v>
      </c>
      <c r="I3" s="34"/>
      <c r="J3" s="34"/>
      <c r="K3" s="3"/>
    </row>
    <row r="4" spans="1:12" s="12" customFormat="1">
      <c r="A4" s="19">
        <v>1</v>
      </c>
      <c r="B4" s="18">
        <v>100000107926</v>
      </c>
      <c r="C4" s="19">
        <v>0</v>
      </c>
      <c r="D4" s="19" t="s">
        <v>1046</v>
      </c>
      <c r="E4" s="17" t="s">
        <v>3520</v>
      </c>
      <c r="F4" s="20">
        <v>3320000</v>
      </c>
      <c r="G4" s="20">
        <v>-788613.7</v>
      </c>
      <c r="H4" s="20">
        <v>2531386.2999999998</v>
      </c>
      <c r="I4" s="35" t="s">
        <v>287</v>
      </c>
      <c r="J4" s="35" t="s">
        <v>304</v>
      </c>
      <c r="K4" s="3"/>
    </row>
    <row r="5" spans="1:12" s="12" customFormat="1">
      <c r="A5" s="19">
        <v>2</v>
      </c>
      <c r="B5" s="18">
        <v>100000107928</v>
      </c>
      <c r="C5" s="19">
        <v>0</v>
      </c>
      <c r="D5" s="19" t="s">
        <v>1046</v>
      </c>
      <c r="E5" s="17" t="s">
        <v>3521</v>
      </c>
      <c r="F5" s="20">
        <v>3400000</v>
      </c>
      <c r="G5" s="20">
        <v>-807616.45</v>
      </c>
      <c r="H5" s="20">
        <v>2592383.5499999998</v>
      </c>
      <c r="I5" s="35" t="s">
        <v>287</v>
      </c>
      <c r="J5" s="35" t="s">
        <v>304</v>
      </c>
      <c r="K5" s="3"/>
    </row>
    <row r="6" spans="1:12" s="12" customFormat="1">
      <c r="A6" s="19">
        <v>3</v>
      </c>
      <c r="B6" s="18">
        <v>100000112785</v>
      </c>
      <c r="C6" s="19">
        <v>0</v>
      </c>
      <c r="D6" s="19" t="s">
        <v>1321</v>
      </c>
      <c r="E6" s="17" t="s">
        <v>3522</v>
      </c>
      <c r="F6" s="20">
        <v>3398000</v>
      </c>
      <c r="G6" s="20">
        <v>-785962.06</v>
      </c>
      <c r="H6" s="20">
        <v>2612037.94</v>
      </c>
      <c r="I6" s="35" t="s">
        <v>287</v>
      </c>
      <c r="J6" s="35" t="s">
        <v>304</v>
      </c>
      <c r="K6" s="3"/>
    </row>
    <row r="7" spans="1:12" s="12" customFormat="1">
      <c r="A7" s="19">
        <v>4</v>
      </c>
      <c r="B7" s="18">
        <v>100000213796</v>
      </c>
      <c r="C7" s="19">
        <v>0</v>
      </c>
      <c r="D7" s="19" t="s">
        <v>759</v>
      </c>
      <c r="E7" s="17" t="s">
        <v>3523</v>
      </c>
      <c r="F7" s="20">
        <v>17965908.91</v>
      </c>
      <c r="G7" s="20">
        <v>-2615210.59</v>
      </c>
      <c r="H7" s="20">
        <v>15350698.32</v>
      </c>
      <c r="I7" s="35" t="s">
        <v>287</v>
      </c>
      <c r="J7" s="35" t="s">
        <v>304</v>
      </c>
      <c r="K7" s="3"/>
    </row>
    <row r="8" spans="1:12" s="12" customFormat="1">
      <c r="A8" s="17"/>
      <c r="B8" s="18">
        <v>100000213796</v>
      </c>
      <c r="C8" s="19">
        <v>1</v>
      </c>
      <c r="D8" s="19" t="s">
        <v>759</v>
      </c>
      <c r="E8" s="17" t="s">
        <v>3523</v>
      </c>
      <c r="F8" s="20">
        <v>181473.83</v>
      </c>
      <c r="G8" s="20">
        <v>-181472.83</v>
      </c>
      <c r="H8" s="17">
        <v>1</v>
      </c>
      <c r="I8" s="35" t="s">
        <v>287</v>
      </c>
      <c r="J8" s="35" t="s">
        <v>304</v>
      </c>
      <c r="K8" s="3"/>
    </row>
    <row r="9" spans="1:12" s="12" customFormat="1">
      <c r="A9" s="19">
        <v>5</v>
      </c>
      <c r="B9" s="18">
        <v>100000213797</v>
      </c>
      <c r="C9" s="19">
        <v>0</v>
      </c>
      <c r="D9" s="19" t="s">
        <v>759</v>
      </c>
      <c r="E9" s="17" t="s">
        <v>3523</v>
      </c>
      <c r="F9" s="20">
        <v>17972243.969999999</v>
      </c>
      <c r="G9" s="20">
        <v>-2616132.73</v>
      </c>
      <c r="H9" s="20">
        <v>15356111.24</v>
      </c>
      <c r="I9" s="35" t="s">
        <v>287</v>
      </c>
      <c r="J9" s="35" t="s">
        <v>304</v>
      </c>
      <c r="K9" s="3"/>
    </row>
    <row r="10" spans="1:12" s="12" customFormat="1">
      <c r="A10" s="17"/>
      <c r="B10" s="18">
        <v>100000213797</v>
      </c>
      <c r="C10" s="19">
        <v>1</v>
      </c>
      <c r="D10" s="19" t="s">
        <v>759</v>
      </c>
      <c r="E10" s="17" t="s">
        <v>3523</v>
      </c>
      <c r="F10" s="20">
        <v>181537.82</v>
      </c>
      <c r="G10" s="20">
        <v>-181536.82</v>
      </c>
      <c r="H10" s="17">
        <v>1</v>
      </c>
      <c r="I10" s="35" t="s">
        <v>287</v>
      </c>
      <c r="J10" s="35" t="s">
        <v>304</v>
      </c>
      <c r="K10" s="3"/>
    </row>
    <row r="11" spans="1:12" s="12" customFormat="1">
      <c r="A11" s="19">
        <v>6</v>
      </c>
      <c r="B11" s="18">
        <v>100000214266</v>
      </c>
      <c r="C11" s="19">
        <v>0</v>
      </c>
      <c r="D11" s="19" t="s">
        <v>3524</v>
      </c>
      <c r="E11" s="17" t="s">
        <v>3525</v>
      </c>
      <c r="F11" s="20">
        <v>21650000</v>
      </c>
      <c r="G11" s="20">
        <v>-2384465.77</v>
      </c>
      <c r="H11" s="20">
        <v>19265534.23</v>
      </c>
      <c r="I11" s="35" t="s">
        <v>287</v>
      </c>
      <c r="J11" s="35" t="s">
        <v>304</v>
      </c>
      <c r="K11" s="3"/>
    </row>
    <row r="12" spans="1:12" s="12" customFormat="1">
      <c r="A12" s="19">
        <v>7</v>
      </c>
      <c r="B12" s="18">
        <v>100000395412</v>
      </c>
      <c r="C12" s="19">
        <v>0</v>
      </c>
      <c r="D12" s="19" t="s">
        <v>1265</v>
      </c>
      <c r="E12" s="17" t="s">
        <v>3526</v>
      </c>
      <c r="F12" s="20">
        <v>4655304</v>
      </c>
      <c r="G12" s="20">
        <v>-118295.74</v>
      </c>
      <c r="H12" s="20">
        <v>4537008.26</v>
      </c>
      <c r="I12" s="35" t="s">
        <v>287</v>
      </c>
      <c r="J12" s="35" t="s">
        <v>304</v>
      </c>
      <c r="K12" s="3"/>
    </row>
    <row r="13" spans="1:12" s="12" customFormat="1">
      <c r="A13" s="19">
        <v>8</v>
      </c>
      <c r="B13" s="18">
        <v>100000450119</v>
      </c>
      <c r="C13" s="19">
        <v>0</v>
      </c>
      <c r="D13" s="19" t="s">
        <v>19</v>
      </c>
      <c r="E13" s="17" t="s">
        <v>3527</v>
      </c>
      <c r="F13" s="20">
        <v>3120000</v>
      </c>
      <c r="G13" s="20">
        <v>-13035.61</v>
      </c>
      <c r="H13" s="20">
        <v>3106964.39</v>
      </c>
      <c r="I13" s="35" t="s">
        <v>287</v>
      </c>
      <c r="J13" s="35" t="s">
        <v>304</v>
      </c>
      <c r="K13" s="3"/>
    </row>
    <row r="14" spans="1:12" s="12" customFormat="1">
      <c r="A14" s="19">
        <v>9</v>
      </c>
      <c r="B14" s="18">
        <v>100000450504</v>
      </c>
      <c r="C14" s="19">
        <v>0</v>
      </c>
      <c r="D14" s="19" t="s">
        <v>19</v>
      </c>
      <c r="E14" s="17" t="s">
        <v>3528</v>
      </c>
      <c r="F14" s="20">
        <v>2811187.55</v>
      </c>
      <c r="G14" s="20">
        <v>-21600</v>
      </c>
      <c r="H14" s="20">
        <v>2789587.55</v>
      </c>
      <c r="I14" s="35" t="s">
        <v>287</v>
      </c>
      <c r="J14" s="35" t="s">
        <v>304</v>
      </c>
      <c r="K14" s="3"/>
    </row>
    <row r="15" spans="1:12">
      <c r="A15" s="17"/>
      <c r="B15" s="18">
        <v>100000450504</v>
      </c>
      <c r="C15" s="19">
        <v>1</v>
      </c>
      <c r="D15" s="19" t="s">
        <v>19</v>
      </c>
      <c r="E15" s="17" t="s">
        <v>3528</v>
      </c>
      <c r="F15" s="20">
        <v>2358812.4500000002</v>
      </c>
      <c r="G15" s="20">
        <v>-2358811.4500000002</v>
      </c>
      <c r="H15" s="17">
        <v>1</v>
      </c>
      <c r="I15" s="35" t="s">
        <v>287</v>
      </c>
      <c r="J15" s="35" t="s">
        <v>304</v>
      </c>
    </row>
    <row r="16" spans="1:12">
      <c r="A16" s="21"/>
      <c r="B16" s="22" t="s">
        <v>23</v>
      </c>
      <c r="C16" s="15"/>
      <c r="D16" s="15"/>
      <c r="E16" s="21"/>
      <c r="F16" s="23">
        <v>81014468.530000001</v>
      </c>
      <c r="G16" s="23">
        <v>-12872753.75</v>
      </c>
      <c r="H16" s="23">
        <v>68141714.780000001</v>
      </c>
      <c r="I16" s="36"/>
      <c r="J16" s="36"/>
      <c r="K16" s="6"/>
    </row>
    <row r="17" spans="1:11" s="8" customFormat="1">
      <c r="A17" s="43" t="s">
        <v>276</v>
      </c>
      <c r="B17" s="44"/>
      <c r="C17" s="44"/>
      <c r="D17" s="44"/>
      <c r="E17" s="45"/>
      <c r="F17" s="7">
        <f>F16</f>
        <v>81014468.530000001</v>
      </c>
      <c r="G17" s="7">
        <f>G16</f>
        <v>-12872753.75</v>
      </c>
      <c r="H17" s="7">
        <f>H16</f>
        <v>68141714.780000001</v>
      </c>
      <c r="I17" s="39"/>
      <c r="J17" s="40"/>
    </row>
    <row r="18" spans="1:11">
      <c r="B18" s="4" t="s">
        <v>24</v>
      </c>
      <c r="F18" s="5">
        <v>81014468.530000001</v>
      </c>
      <c r="G18" s="5">
        <v>-12872753.75</v>
      </c>
      <c r="H18" s="5">
        <v>68141714.780000001</v>
      </c>
    </row>
    <row r="19" spans="1:11">
      <c r="F19" s="5"/>
      <c r="G19" s="5"/>
      <c r="H19" s="5"/>
    </row>
    <row r="20" spans="1:11">
      <c r="A20" s="13" t="s">
        <v>32</v>
      </c>
      <c r="F20" s="5"/>
      <c r="G20" s="5"/>
      <c r="H20" s="5"/>
    </row>
    <row r="21" spans="1:11">
      <c r="A21" s="15" t="s">
        <v>273</v>
      </c>
      <c r="B21" s="16" t="s">
        <v>1</v>
      </c>
      <c r="C21" s="15" t="s">
        <v>2</v>
      </c>
      <c r="D21" s="15" t="s">
        <v>274</v>
      </c>
      <c r="E21" s="15" t="s">
        <v>3</v>
      </c>
      <c r="F21" s="15" t="s">
        <v>4</v>
      </c>
      <c r="G21" s="15" t="s">
        <v>5</v>
      </c>
      <c r="H21" s="15" t="s">
        <v>6</v>
      </c>
      <c r="I21" s="34"/>
      <c r="J21" s="34"/>
    </row>
    <row r="22" spans="1:11">
      <c r="A22" s="19">
        <v>1</v>
      </c>
      <c r="B22" s="18">
        <v>100000107890</v>
      </c>
      <c r="C22" s="19">
        <v>0</v>
      </c>
      <c r="D22" s="19" t="s">
        <v>1046</v>
      </c>
      <c r="E22" s="17" t="s">
        <v>3529</v>
      </c>
      <c r="F22" s="20">
        <v>40865000</v>
      </c>
      <c r="G22" s="20">
        <v>-11119640.6</v>
      </c>
      <c r="H22" s="20">
        <v>29745359.399999999</v>
      </c>
      <c r="I22" s="35" t="s">
        <v>288</v>
      </c>
      <c r="J22" s="35" t="s">
        <v>304</v>
      </c>
    </row>
    <row r="23" spans="1:11">
      <c r="A23" s="21"/>
      <c r="B23" s="22" t="s">
        <v>32</v>
      </c>
      <c r="C23" s="15"/>
      <c r="D23" s="15"/>
      <c r="E23" s="21"/>
      <c r="F23" s="23">
        <v>40865000</v>
      </c>
      <c r="G23" s="23">
        <v>-11119640.6</v>
      </c>
      <c r="H23" s="23">
        <v>29745359.399999999</v>
      </c>
      <c r="I23" s="36"/>
      <c r="J23" s="36"/>
      <c r="K23" s="6"/>
    </row>
    <row r="24" spans="1:11" s="8" customFormat="1">
      <c r="A24" s="43" t="s">
        <v>276</v>
      </c>
      <c r="B24" s="44"/>
      <c r="C24" s="44"/>
      <c r="D24" s="44"/>
      <c r="E24" s="45"/>
      <c r="F24" s="7">
        <f>F23</f>
        <v>40865000</v>
      </c>
      <c r="G24" s="7">
        <f>G23</f>
        <v>-11119640.6</v>
      </c>
      <c r="H24" s="7">
        <f>H23</f>
        <v>29745359.399999999</v>
      </c>
      <c r="I24" s="39"/>
      <c r="J24" s="40"/>
    </row>
    <row r="25" spans="1:11">
      <c r="B25" s="4" t="s">
        <v>33</v>
      </c>
      <c r="F25" s="5">
        <v>40865000</v>
      </c>
      <c r="G25" s="5">
        <v>-11119640.6</v>
      </c>
      <c r="H25" s="5">
        <v>29745359.399999999</v>
      </c>
    </row>
    <row r="26" spans="1:11">
      <c r="A26" s="13" t="s">
        <v>93</v>
      </c>
      <c r="F26" s="5"/>
      <c r="G26" s="5"/>
      <c r="H26" s="5"/>
    </row>
    <row r="27" spans="1:11">
      <c r="A27" s="15" t="s">
        <v>273</v>
      </c>
      <c r="B27" s="16" t="s">
        <v>1</v>
      </c>
      <c r="C27" s="15" t="s">
        <v>2</v>
      </c>
      <c r="D27" s="15" t="s">
        <v>274</v>
      </c>
      <c r="E27" s="15" t="s">
        <v>3</v>
      </c>
      <c r="F27" s="15" t="s">
        <v>4</v>
      </c>
      <c r="G27" s="15" t="s">
        <v>5</v>
      </c>
      <c r="H27" s="15" t="s">
        <v>6</v>
      </c>
      <c r="I27" s="34"/>
      <c r="J27" s="34"/>
    </row>
    <row r="28" spans="1:11">
      <c r="A28" s="19">
        <v>1</v>
      </c>
      <c r="B28" s="18">
        <v>100000149960</v>
      </c>
      <c r="C28" s="19">
        <v>0</v>
      </c>
      <c r="D28" s="19" t="s">
        <v>67</v>
      </c>
      <c r="E28" s="17" t="s">
        <v>3530</v>
      </c>
      <c r="F28" s="20">
        <v>11181.5</v>
      </c>
      <c r="G28" s="20">
        <v>-9764.31</v>
      </c>
      <c r="H28" s="20">
        <v>1417.19</v>
      </c>
      <c r="I28" s="35" t="s">
        <v>291</v>
      </c>
      <c r="J28" s="35" t="s">
        <v>304</v>
      </c>
    </row>
    <row r="29" spans="1:11">
      <c r="A29" s="19">
        <v>2</v>
      </c>
      <c r="B29" s="18">
        <v>100000149961</v>
      </c>
      <c r="C29" s="19">
        <v>0</v>
      </c>
      <c r="D29" s="19" t="s">
        <v>67</v>
      </c>
      <c r="E29" s="17" t="s">
        <v>3531</v>
      </c>
      <c r="F29" s="20">
        <v>11181.5</v>
      </c>
      <c r="G29" s="20">
        <v>-9764.31</v>
      </c>
      <c r="H29" s="20">
        <v>1417.19</v>
      </c>
      <c r="I29" s="35" t="s">
        <v>291</v>
      </c>
      <c r="J29" s="35" t="s">
        <v>304</v>
      </c>
    </row>
    <row r="30" spans="1:11">
      <c r="A30" s="19">
        <v>3</v>
      </c>
      <c r="B30" s="18">
        <v>100000149962</v>
      </c>
      <c r="C30" s="19">
        <v>0</v>
      </c>
      <c r="D30" s="19" t="s">
        <v>67</v>
      </c>
      <c r="E30" s="17" t="s">
        <v>3532</v>
      </c>
      <c r="F30" s="20">
        <v>11181.5</v>
      </c>
      <c r="G30" s="20">
        <v>-9764.31</v>
      </c>
      <c r="H30" s="20">
        <v>1417.19</v>
      </c>
      <c r="I30" s="35" t="s">
        <v>291</v>
      </c>
      <c r="J30" s="35" t="s">
        <v>304</v>
      </c>
    </row>
    <row r="31" spans="1:11">
      <c r="A31" s="19">
        <v>4</v>
      </c>
      <c r="B31" s="18">
        <v>100000149963</v>
      </c>
      <c r="C31" s="19">
        <v>0</v>
      </c>
      <c r="D31" s="19" t="s">
        <v>67</v>
      </c>
      <c r="E31" s="17" t="s">
        <v>3533</v>
      </c>
      <c r="F31" s="20">
        <v>11181.5</v>
      </c>
      <c r="G31" s="20">
        <v>-9764.31</v>
      </c>
      <c r="H31" s="20">
        <v>1417.19</v>
      </c>
      <c r="I31" s="35" t="s">
        <v>291</v>
      </c>
      <c r="J31" s="35" t="s">
        <v>304</v>
      </c>
    </row>
    <row r="32" spans="1:11">
      <c r="A32" s="19">
        <v>5</v>
      </c>
      <c r="B32" s="18">
        <v>100000231397</v>
      </c>
      <c r="C32" s="19">
        <v>0</v>
      </c>
      <c r="D32" s="19" t="s">
        <v>819</v>
      </c>
      <c r="E32" s="17" t="s">
        <v>3534</v>
      </c>
      <c r="F32" s="20">
        <v>5500</v>
      </c>
      <c r="G32" s="20">
        <v>-1718.38</v>
      </c>
      <c r="H32" s="20">
        <v>3781.62</v>
      </c>
      <c r="I32" s="35" t="s">
        <v>291</v>
      </c>
      <c r="J32" s="35" t="s">
        <v>304</v>
      </c>
    </row>
    <row r="33" spans="1:11">
      <c r="A33" s="19">
        <v>6</v>
      </c>
      <c r="B33" s="18">
        <v>100000231398</v>
      </c>
      <c r="C33" s="19">
        <v>0</v>
      </c>
      <c r="D33" s="19" t="s">
        <v>3535</v>
      </c>
      <c r="E33" s="17" t="s">
        <v>2623</v>
      </c>
      <c r="F33" s="20">
        <v>20400</v>
      </c>
      <c r="G33" s="20">
        <v>-6252.75</v>
      </c>
      <c r="H33" s="20">
        <v>14147.25</v>
      </c>
      <c r="I33" s="35" t="s">
        <v>291</v>
      </c>
      <c r="J33" s="35" t="s">
        <v>304</v>
      </c>
    </row>
    <row r="34" spans="1:11">
      <c r="A34" s="19">
        <v>7</v>
      </c>
      <c r="B34" s="18">
        <v>100000322405</v>
      </c>
      <c r="C34" s="19">
        <v>0</v>
      </c>
      <c r="D34" s="19" t="s">
        <v>358</v>
      </c>
      <c r="E34" s="17" t="s">
        <v>359</v>
      </c>
      <c r="F34" s="20">
        <v>125000</v>
      </c>
      <c r="G34" s="20">
        <v>-31678.080000000002</v>
      </c>
      <c r="H34" s="20">
        <v>93321.919999999998</v>
      </c>
      <c r="I34" s="35" t="s">
        <v>291</v>
      </c>
      <c r="J34" s="35" t="s">
        <v>304</v>
      </c>
    </row>
    <row r="35" spans="1:11">
      <c r="A35" s="19">
        <v>8</v>
      </c>
      <c r="B35" s="18">
        <v>100000329334</v>
      </c>
      <c r="C35" s="19">
        <v>0</v>
      </c>
      <c r="D35" s="19" t="s">
        <v>74</v>
      </c>
      <c r="E35" s="17" t="s">
        <v>75</v>
      </c>
      <c r="F35" s="20">
        <v>17900</v>
      </c>
      <c r="G35" s="20">
        <v>-4254.32</v>
      </c>
      <c r="H35" s="20">
        <v>13645.68</v>
      </c>
      <c r="I35" s="35" t="s">
        <v>291</v>
      </c>
      <c r="J35" s="35" t="s">
        <v>304</v>
      </c>
    </row>
    <row r="36" spans="1:11">
      <c r="A36" s="19">
        <v>9</v>
      </c>
      <c r="B36" s="18">
        <v>100000329335</v>
      </c>
      <c r="C36" s="19">
        <v>0</v>
      </c>
      <c r="D36" s="19" t="s">
        <v>74</v>
      </c>
      <c r="E36" s="17" t="s">
        <v>75</v>
      </c>
      <c r="F36" s="20">
        <v>17900</v>
      </c>
      <c r="G36" s="20">
        <v>-4254.32</v>
      </c>
      <c r="H36" s="20">
        <v>13645.68</v>
      </c>
      <c r="I36" s="35" t="s">
        <v>291</v>
      </c>
      <c r="J36" s="35" t="s">
        <v>304</v>
      </c>
    </row>
    <row r="37" spans="1:11">
      <c r="A37" s="21"/>
      <c r="B37" s="22" t="s">
        <v>93</v>
      </c>
      <c r="C37" s="15"/>
      <c r="D37" s="15"/>
      <c r="E37" s="21"/>
      <c r="F37" s="23">
        <f>SUM(F28:F36)</f>
        <v>231426</v>
      </c>
      <c r="G37" s="23">
        <f t="shared" ref="G37:H37" si="0">SUM(G28:G36)</f>
        <v>-87215.09</v>
      </c>
      <c r="H37" s="23">
        <f t="shared" si="0"/>
        <v>144210.91</v>
      </c>
      <c r="I37" s="36"/>
      <c r="J37" s="36"/>
      <c r="K37" s="6"/>
    </row>
    <row r="38" spans="1:11">
      <c r="A38" s="12"/>
      <c r="B38" s="13"/>
      <c r="C38" s="6"/>
      <c r="D38" s="6"/>
      <c r="E38" s="12"/>
      <c r="F38" s="14"/>
      <c r="G38" s="14"/>
      <c r="H38" s="14"/>
      <c r="I38" s="36"/>
      <c r="J38" s="36"/>
      <c r="K38" s="6"/>
    </row>
    <row r="39" spans="1:11">
      <c r="A39" s="13" t="s">
        <v>278</v>
      </c>
      <c r="B39" s="13"/>
      <c r="C39" s="6"/>
      <c r="D39" s="6"/>
      <c r="E39" s="12"/>
      <c r="F39" s="14"/>
      <c r="G39" s="14"/>
      <c r="H39" s="14"/>
      <c r="I39" s="36"/>
      <c r="J39" s="36"/>
      <c r="K39" s="6"/>
    </row>
    <row r="40" spans="1:11">
      <c r="A40" s="15" t="s">
        <v>273</v>
      </c>
      <c r="B40" s="16" t="s">
        <v>1</v>
      </c>
      <c r="C40" s="15" t="s">
        <v>2</v>
      </c>
      <c r="D40" s="15" t="s">
        <v>274</v>
      </c>
      <c r="E40" s="15" t="s">
        <v>3</v>
      </c>
      <c r="F40" s="15" t="s">
        <v>4</v>
      </c>
      <c r="G40" s="15" t="s">
        <v>5</v>
      </c>
      <c r="H40" s="15" t="s">
        <v>6</v>
      </c>
      <c r="I40" s="34"/>
      <c r="J40" s="34"/>
    </row>
    <row r="41" spans="1:11">
      <c r="A41" s="19">
        <v>1</v>
      </c>
      <c r="B41" s="18">
        <v>100000076271</v>
      </c>
      <c r="C41" s="19">
        <v>0</v>
      </c>
      <c r="D41" s="19" t="s">
        <v>2506</v>
      </c>
      <c r="E41" s="17" t="s">
        <v>1180</v>
      </c>
      <c r="F41" s="20">
        <v>18000</v>
      </c>
      <c r="G41" s="20">
        <v>-17999</v>
      </c>
      <c r="H41" s="17">
        <v>1</v>
      </c>
      <c r="I41" s="35" t="s">
        <v>291</v>
      </c>
      <c r="J41" s="35" t="s">
        <v>305</v>
      </c>
    </row>
    <row r="42" spans="1:11">
      <c r="A42" s="17"/>
      <c r="B42" s="22" t="s">
        <v>278</v>
      </c>
      <c r="C42" s="19"/>
      <c r="D42" s="19"/>
      <c r="E42" s="17"/>
      <c r="F42" s="23">
        <f>SUM(F41)</f>
        <v>18000</v>
      </c>
      <c r="G42" s="23">
        <f t="shared" ref="G42:H42" si="1">SUM(G41)</f>
        <v>-17999</v>
      </c>
      <c r="H42" s="23">
        <f t="shared" si="1"/>
        <v>1</v>
      </c>
    </row>
    <row r="43" spans="1:11" s="8" customFormat="1">
      <c r="A43" s="43" t="s">
        <v>276</v>
      </c>
      <c r="B43" s="44"/>
      <c r="C43" s="44"/>
      <c r="D43" s="44"/>
      <c r="E43" s="45"/>
      <c r="F43" s="7">
        <f>F42+F37</f>
        <v>249426</v>
      </c>
      <c r="G43" s="7">
        <f t="shared" ref="G43:H43" si="2">G42+G37</f>
        <v>-105214.09</v>
      </c>
      <c r="H43" s="7">
        <f t="shared" si="2"/>
        <v>144211.91</v>
      </c>
      <c r="I43" s="39"/>
      <c r="J43" s="40"/>
    </row>
    <row r="44" spans="1:11">
      <c r="B44" s="4" t="s">
        <v>94</v>
      </c>
      <c r="F44" s="5">
        <v>249426</v>
      </c>
      <c r="G44" s="5">
        <v>-105214.09</v>
      </c>
      <c r="H44" s="5">
        <v>144211.91</v>
      </c>
    </row>
    <row r="45" spans="1:11">
      <c r="F45" s="5"/>
      <c r="G45" s="5"/>
      <c r="H45" s="5"/>
    </row>
    <row r="46" spans="1:11">
      <c r="A46" s="13" t="s">
        <v>120</v>
      </c>
      <c r="F46" s="5"/>
      <c r="G46" s="5"/>
      <c r="H46" s="5"/>
    </row>
    <row r="47" spans="1:11">
      <c r="A47" s="15" t="s">
        <v>273</v>
      </c>
      <c r="B47" s="16" t="s">
        <v>1</v>
      </c>
      <c r="C47" s="15" t="s">
        <v>2</v>
      </c>
      <c r="D47" s="15" t="s">
        <v>274</v>
      </c>
      <c r="E47" s="15" t="s">
        <v>3</v>
      </c>
      <c r="F47" s="15" t="s">
        <v>4</v>
      </c>
      <c r="G47" s="15" t="s">
        <v>5</v>
      </c>
      <c r="H47" s="15" t="s">
        <v>6</v>
      </c>
      <c r="I47" s="34"/>
      <c r="J47" s="34"/>
    </row>
    <row r="48" spans="1:11">
      <c r="A48" s="19">
        <v>1</v>
      </c>
      <c r="B48" s="18">
        <v>100000204119</v>
      </c>
      <c r="C48" s="19">
        <v>0</v>
      </c>
      <c r="D48" s="19" t="s">
        <v>1248</v>
      </c>
      <c r="E48" s="17" t="s">
        <v>3536</v>
      </c>
      <c r="F48" s="20">
        <v>3482850</v>
      </c>
      <c r="G48" s="20">
        <v>-3428711.34</v>
      </c>
      <c r="H48" s="20">
        <v>54138.66</v>
      </c>
      <c r="I48" s="35" t="s">
        <v>292</v>
      </c>
      <c r="J48" s="35" t="s">
        <v>304</v>
      </c>
    </row>
    <row r="49" spans="1:10">
      <c r="A49" s="19">
        <v>2</v>
      </c>
      <c r="B49" s="18">
        <v>100000212949</v>
      </c>
      <c r="C49" s="19">
        <v>0</v>
      </c>
      <c r="D49" s="19" t="s">
        <v>97</v>
      </c>
      <c r="E49" s="17" t="s">
        <v>98</v>
      </c>
      <c r="F49" s="20">
        <v>45500</v>
      </c>
      <c r="G49" s="20">
        <v>-26501.45</v>
      </c>
      <c r="H49" s="20">
        <v>18998.55</v>
      </c>
      <c r="I49" s="35" t="s">
        <v>292</v>
      </c>
      <c r="J49" s="35" t="s">
        <v>304</v>
      </c>
    </row>
    <row r="50" spans="1:10">
      <c r="A50" s="19">
        <v>3</v>
      </c>
      <c r="B50" s="18">
        <v>100000213407</v>
      </c>
      <c r="C50" s="19">
        <v>0</v>
      </c>
      <c r="D50" s="19" t="s">
        <v>97</v>
      </c>
      <c r="E50" s="17" t="s">
        <v>99</v>
      </c>
      <c r="F50" s="20">
        <v>45500</v>
      </c>
      <c r="G50" s="20">
        <v>-26501.45</v>
      </c>
      <c r="H50" s="20">
        <v>18998.55</v>
      </c>
      <c r="I50" s="35" t="s">
        <v>292</v>
      </c>
      <c r="J50" s="35" t="s">
        <v>304</v>
      </c>
    </row>
    <row r="51" spans="1:10">
      <c r="A51" s="19">
        <v>4</v>
      </c>
      <c r="B51" s="18">
        <v>100000213408</v>
      </c>
      <c r="C51" s="19">
        <v>0</v>
      </c>
      <c r="D51" s="19" t="s">
        <v>97</v>
      </c>
      <c r="E51" s="17" t="s">
        <v>99</v>
      </c>
      <c r="F51" s="20">
        <v>45500</v>
      </c>
      <c r="G51" s="20">
        <v>-26501.45</v>
      </c>
      <c r="H51" s="20">
        <v>18998.55</v>
      </c>
      <c r="I51" s="35" t="s">
        <v>292</v>
      </c>
      <c r="J51" s="35" t="s">
        <v>304</v>
      </c>
    </row>
    <row r="52" spans="1:10">
      <c r="A52" s="19">
        <v>5</v>
      </c>
      <c r="B52" s="18">
        <v>100000213409</v>
      </c>
      <c r="C52" s="19">
        <v>0</v>
      </c>
      <c r="D52" s="19" t="s">
        <v>97</v>
      </c>
      <c r="E52" s="17" t="s">
        <v>99</v>
      </c>
      <c r="F52" s="20">
        <v>45500</v>
      </c>
      <c r="G52" s="20">
        <v>-26501.45</v>
      </c>
      <c r="H52" s="20">
        <v>18998.55</v>
      </c>
      <c r="I52" s="35" t="s">
        <v>292</v>
      </c>
      <c r="J52" s="35" t="s">
        <v>304</v>
      </c>
    </row>
    <row r="53" spans="1:10">
      <c r="A53" s="19">
        <v>6</v>
      </c>
      <c r="B53" s="18">
        <v>100000213410</v>
      </c>
      <c r="C53" s="19">
        <v>0</v>
      </c>
      <c r="D53" s="19" t="s">
        <v>97</v>
      </c>
      <c r="E53" s="17" t="s">
        <v>99</v>
      </c>
      <c r="F53" s="20">
        <v>45500</v>
      </c>
      <c r="G53" s="20">
        <v>-26501.45</v>
      </c>
      <c r="H53" s="20">
        <v>18998.55</v>
      </c>
      <c r="I53" s="35" t="s">
        <v>292</v>
      </c>
      <c r="J53" s="35" t="s">
        <v>304</v>
      </c>
    </row>
    <row r="54" spans="1:10">
      <c r="A54" s="19">
        <v>7</v>
      </c>
      <c r="B54" s="18">
        <v>100000213411</v>
      </c>
      <c r="C54" s="19">
        <v>0</v>
      </c>
      <c r="D54" s="19" t="s">
        <v>97</v>
      </c>
      <c r="E54" s="17" t="s">
        <v>99</v>
      </c>
      <c r="F54" s="20">
        <v>45500</v>
      </c>
      <c r="G54" s="20">
        <v>-26501.45</v>
      </c>
      <c r="H54" s="20">
        <v>18998.55</v>
      </c>
      <c r="I54" s="35" t="s">
        <v>292</v>
      </c>
      <c r="J54" s="35" t="s">
        <v>304</v>
      </c>
    </row>
    <row r="55" spans="1:10">
      <c r="A55" s="19">
        <v>8</v>
      </c>
      <c r="B55" s="18">
        <v>100000213412</v>
      </c>
      <c r="C55" s="19">
        <v>0</v>
      </c>
      <c r="D55" s="19" t="s">
        <v>97</v>
      </c>
      <c r="E55" s="17" t="s">
        <v>99</v>
      </c>
      <c r="F55" s="20">
        <v>45500</v>
      </c>
      <c r="G55" s="20">
        <v>-26501.45</v>
      </c>
      <c r="H55" s="20">
        <v>18998.55</v>
      </c>
      <c r="I55" s="35" t="s">
        <v>292</v>
      </c>
      <c r="J55" s="35" t="s">
        <v>304</v>
      </c>
    </row>
    <row r="56" spans="1:10">
      <c r="A56" s="19">
        <v>9</v>
      </c>
      <c r="B56" s="18">
        <v>100000213413</v>
      </c>
      <c r="C56" s="19">
        <v>0</v>
      </c>
      <c r="D56" s="19" t="s">
        <v>97</v>
      </c>
      <c r="E56" s="17" t="s">
        <v>99</v>
      </c>
      <c r="F56" s="20">
        <v>45500</v>
      </c>
      <c r="G56" s="20">
        <v>-26501.45</v>
      </c>
      <c r="H56" s="20">
        <v>18998.55</v>
      </c>
      <c r="I56" s="35" t="s">
        <v>292</v>
      </c>
      <c r="J56" s="35" t="s">
        <v>304</v>
      </c>
    </row>
    <row r="57" spans="1:10">
      <c r="A57" s="19">
        <v>10</v>
      </c>
      <c r="B57" s="18">
        <v>100000213414</v>
      </c>
      <c r="C57" s="19">
        <v>0</v>
      </c>
      <c r="D57" s="19" t="s">
        <v>97</v>
      </c>
      <c r="E57" s="17" t="s">
        <v>99</v>
      </c>
      <c r="F57" s="20">
        <v>45500</v>
      </c>
      <c r="G57" s="20">
        <v>-26501.45</v>
      </c>
      <c r="H57" s="20">
        <v>18998.55</v>
      </c>
      <c r="I57" s="35" t="s">
        <v>292</v>
      </c>
      <c r="J57" s="35" t="s">
        <v>304</v>
      </c>
    </row>
    <row r="58" spans="1:10">
      <c r="A58" s="19">
        <v>11</v>
      </c>
      <c r="B58" s="18">
        <v>100000213415</v>
      </c>
      <c r="C58" s="19">
        <v>0</v>
      </c>
      <c r="D58" s="19" t="s">
        <v>97</v>
      </c>
      <c r="E58" s="17" t="s">
        <v>99</v>
      </c>
      <c r="F58" s="20">
        <v>45500</v>
      </c>
      <c r="G58" s="20">
        <v>-26501.45</v>
      </c>
      <c r="H58" s="20">
        <v>18998.55</v>
      </c>
      <c r="I58" s="35" t="s">
        <v>292</v>
      </c>
      <c r="J58" s="35" t="s">
        <v>304</v>
      </c>
    </row>
    <row r="59" spans="1:10">
      <c r="A59" s="19">
        <v>12</v>
      </c>
      <c r="B59" s="18">
        <v>100000213416</v>
      </c>
      <c r="C59" s="19">
        <v>0</v>
      </c>
      <c r="D59" s="19" t="s">
        <v>97</v>
      </c>
      <c r="E59" s="17" t="s">
        <v>99</v>
      </c>
      <c r="F59" s="20">
        <v>45500</v>
      </c>
      <c r="G59" s="20">
        <v>-26501.45</v>
      </c>
      <c r="H59" s="20">
        <v>18998.55</v>
      </c>
      <c r="I59" s="35" t="s">
        <v>292</v>
      </c>
      <c r="J59" s="35" t="s">
        <v>304</v>
      </c>
    </row>
    <row r="60" spans="1:10">
      <c r="A60" s="19">
        <v>13</v>
      </c>
      <c r="B60" s="18">
        <v>100000213417</v>
      </c>
      <c r="C60" s="19">
        <v>0</v>
      </c>
      <c r="D60" s="19" t="s">
        <v>97</v>
      </c>
      <c r="E60" s="17" t="s">
        <v>99</v>
      </c>
      <c r="F60" s="20">
        <v>45500</v>
      </c>
      <c r="G60" s="20">
        <v>-26501.45</v>
      </c>
      <c r="H60" s="20">
        <v>18998.55</v>
      </c>
      <c r="I60" s="35" t="s">
        <v>292</v>
      </c>
      <c r="J60" s="35" t="s">
        <v>304</v>
      </c>
    </row>
    <row r="61" spans="1:10">
      <c r="A61" s="19">
        <v>14</v>
      </c>
      <c r="B61" s="18">
        <v>100000213418</v>
      </c>
      <c r="C61" s="19">
        <v>0</v>
      </c>
      <c r="D61" s="19" t="s">
        <v>97</v>
      </c>
      <c r="E61" s="17" t="s">
        <v>99</v>
      </c>
      <c r="F61" s="20">
        <v>45500</v>
      </c>
      <c r="G61" s="20">
        <v>-26501.45</v>
      </c>
      <c r="H61" s="20">
        <v>18998.55</v>
      </c>
      <c r="I61" s="35" t="s">
        <v>292</v>
      </c>
      <c r="J61" s="35" t="s">
        <v>304</v>
      </c>
    </row>
    <row r="62" spans="1:10">
      <c r="A62" s="19">
        <v>15</v>
      </c>
      <c r="B62" s="18">
        <v>100000213419</v>
      </c>
      <c r="C62" s="19">
        <v>0</v>
      </c>
      <c r="D62" s="19" t="s">
        <v>97</v>
      </c>
      <c r="E62" s="17" t="s">
        <v>99</v>
      </c>
      <c r="F62" s="20">
        <v>45500</v>
      </c>
      <c r="G62" s="20">
        <v>-26501.45</v>
      </c>
      <c r="H62" s="20">
        <v>18998.55</v>
      </c>
      <c r="I62" s="35" t="s">
        <v>292</v>
      </c>
      <c r="J62" s="35" t="s">
        <v>304</v>
      </c>
    </row>
    <row r="63" spans="1:10">
      <c r="A63" s="19">
        <v>16</v>
      </c>
      <c r="B63" s="18">
        <v>100000242283</v>
      </c>
      <c r="C63" s="19">
        <v>0</v>
      </c>
      <c r="D63" s="19" t="s">
        <v>840</v>
      </c>
      <c r="E63" s="17" t="s">
        <v>3537</v>
      </c>
      <c r="F63" s="20">
        <v>119572.5</v>
      </c>
      <c r="G63" s="20">
        <v>-81976.820000000007</v>
      </c>
      <c r="H63" s="20">
        <v>37595.68</v>
      </c>
      <c r="I63" s="35" t="s">
        <v>292</v>
      </c>
      <c r="J63" s="35" t="s">
        <v>304</v>
      </c>
    </row>
    <row r="64" spans="1:10">
      <c r="A64" s="19">
        <v>17</v>
      </c>
      <c r="B64" s="18">
        <v>100000242284</v>
      </c>
      <c r="C64" s="19">
        <v>0</v>
      </c>
      <c r="D64" s="19" t="s">
        <v>840</v>
      </c>
      <c r="E64" s="17" t="s">
        <v>3537</v>
      </c>
      <c r="F64" s="20">
        <v>119572.5</v>
      </c>
      <c r="G64" s="20">
        <v>-81976.820000000007</v>
      </c>
      <c r="H64" s="20">
        <v>37595.68</v>
      </c>
      <c r="I64" s="35" t="s">
        <v>292</v>
      </c>
      <c r="J64" s="35" t="s">
        <v>304</v>
      </c>
    </row>
    <row r="65" spans="1:10">
      <c r="A65" s="19">
        <v>18</v>
      </c>
      <c r="B65" s="18">
        <v>100000242285</v>
      </c>
      <c r="C65" s="19">
        <v>0</v>
      </c>
      <c r="D65" s="19" t="s">
        <v>840</v>
      </c>
      <c r="E65" s="17" t="s">
        <v>3537</v>
      </c>
      <c r="F65" s="20">
        <v>119572.5</v>
      </c>
      <c r="G65" s="20">
        <v>-81976.820000000007</v>
      </c>
      <c r="H65" s="20">
        <v>37595.68</v>
      </c>
      <c r="I65" s="35" t="s">
        <v>292</v>
      </c>
      <c r="J65" s="35" t="s">
        <v>304</v>
      </c>
    </row>
    <row r="66" spans="1:10">
      <c r="A66" s="19">
        <v>19</v>
      </c>
      <c r="B66" s="18">
        <v>100000242286</v>
      </c>
      <c r="C66" s="19">
        <v>0</v>
      </c>
      <c r="D66" s="19" t="s">
        <v>840</v>
      </c>
      <c r="E66" s="17" t="s">
        <v>3537</v>
      </c>
      <c r="F66" s="20">
        <v>119572.5</v>
      </c>
      <c r="G66" s="20">
        <v>-81976.820000000007</v>
      </c>
      <c r="H66" s="20">
        <v>37595.68</v>
      </c>
      <c r="I66" s="35" t="s">
        <v>292</v>
      </c>
      <c r="J66" s="35" t="s">
        <v>304</v>
      </c>
    </row>
    <row r="67" spans="1:10">
      <c r="A67" s="19">
        <v>20</v>
      </c>
      <c r="B67" s="18">
        <v>100000242287</v>
      </c>
      <c r="C67" s="19">
        <v>0</v>
      </c>
      <c r="D67" s="19" t="s">
        <v>840</v>
      </c>
      <c r="E67" s="17" t="s">
        <v>3537</v>
      </c>
      <c r="F67" s="20">
        <v>119572.5</v>
      </c>
      <c r="G67" s="20">
        <v>-81976.820000000007</v>
      </c>
      <c r="H67" s="20">
        <v>37595.68</v>
      </c>
      <c r="I67" s="35" t="s">
        <v>292</v>
      </c>
      <c r="J67" s="35" t="s">
        <v>304</v>
      </c>
    </row>
    <row r="68" spans="1:10">
      <c r="A68" s="19">
        <v>21</v>
      </c>
      <c r="B68" s="18">
        <v>100000242288</v>
      </c>
      <c r="C68" s="19">
        <v>0</v>
      </c>
      <c r="D68" s="19" t="s">
        <v>840</v>
      </c>
      <c r="E68" s="17" t="s">
        <v>3537</v>
      </c>
      <c r="F68" s="20">
        <v>119572.5</v>
      </c>
      <c r="G68" s="20">
        <v>-81976.820000000007</v>
      </c>
      <c r="H68" s="20">
        <v>37595.68</v>
      </c>
      <c r="I68" s="35" t="s">
        <v>292</v>
      </c>
      <c r="J68" s="35" t="s">
        <v>304</v>
      </c>
    </row>
    <row r="69" spans="1:10">
      <c r="A69" s="19">
        <v>22</v>
      </c>
      <c r="B69" s="18">
        <v>100000242289</v>
      </c>
      <c r="C69" s="19">
        <v>0</v>
      </c>
      <c r="D69" s="19" t="s">
        <v>840</v>
      </c>
      <c r="E69" s="17" t="s">
        <v>3537</v>
      </c>
      <c r="F69" s="20">
        <v>119572.5</v>
      </c>
      <c r="G69" s="20">
        <v>-81976.820000000007</v>
      </c>
      <c r="H69" s="20">
        <v>37595.68</v>
      </c>
      <c r="I69" s="35" t="s">
        <v>292</v>
      </c>
      <c r="J69" s="35" t="s">
        <v>304</v>
      </c>
    </row>
    <row r="70" spans="1:10">
      <c r="A70" s="19">
        <v>23</v>
      </c>
      <c r="B70" s="18">
        <v>100000242290</v>
      </c>
      <c r="C70" s="19">
        <v>0</v>
      </c>
      <c r="D70" s="19" t="s">
        <v>840</v>
      </c>
      <c r="E70" s="17" t="s">
        <v>3537</v>
      </c>
      <c r="F70" s="20">
        <v>119572.5</v>
      </c>
      <c r="G70" s="20">
        <v>-81976.820000000007</v>
      </c>
      <c r="H70" s="20">
        <v>37595.68</v>
      </c>
      <c r="I70" s="35" t="s">
        <v>292</v>
      </c>
      <c r="J70" s="35" t="s">
        <v>304</v>
      </c>
    </row>
    <row r="71" spans="1:10">
      <c r="A71" s="19">
        <v>24</v>
      </c>
      <c r="B71" s="18">
        <v>100000242291</v>
      </c>
      <c r="C71" s="19">
        <v>0</v>
      </c>
      <c r="D71" s="19" t="s">
        <v>840</v>
      </c>
      <c r="E71" s="17" t="s">
        <v>3537</v>
      </c>
      <c r="F71" s="20">
        <v>119572.5</v>
      </c>
      <c r="G71" s="20">
        <v>-81976.820000000007</v>
      </c>
      <c r="H71" s="20">
        <v>37595.68</v>
      </c>
      <c r="I71" s="35" t="s">
        <v>292</v>
      </c>
      <c r="J71" s="35" t="s">
        <v>304</v>
      </c>
    </row>
    <row r="72" spans="1:10">
      <c r="A72" s="19">
        <v>25</v>
      </c>
      <c r="B72" s="18">
        <v>100000242292</v>
      </c>
      <c r="C72" s="19">
        <v>0</v>
      </c>
      <c r="D72" s="19" t="s">
        <v>840</v>
      </c>
      <c r="E72" s="17" t="s">
        <v>3537</v>
      </c>
      <c r="F72" s="20">
        <v>119572.5</v>
      </c>
      <c r="G72" s="20">
        <v>-81976.820000000007</v>
      </c>
      <c r="H72" s="20">
        <v>37595.68</v>
      </c>
      <c r="I72" s="35" t="s">
        <v>292</v>
      </c>
      <c r="J72" s="35" t="s">
        <v>304</v>
      </c>
    </row>
    <row r="73" spans="1:10">
      <c r="A73" s="19">
        <v>26</v>
      </c>
      <c r="B73" s="18">
        <v>100000242293</v>
      </c>
      <c r="C73" s="19">
        <v>0</v>
      </c>
      <c r="D73" s="19" t="s">
        <v>840</v>
      </c>
      <c r="E73" s="17" t="s">
        <v>3537</v>
      </c>
      <c r="F73" s="20">
        <v>119572.5</v>
      </c>
      <c r="G73" s="20">
        <v>-81976.820000000007</v>
      </c>
      <c r="H73" s="20">
        <v>37595.68</v>
      </c>
      <c r="I73" s="35" t="s">
        <v>292</v>
      </c>
      <c r="J73" s="35" t="s">
        <v>304</v>
      </c>
    </row>
    <row r="74" spans="1:10">
      <c r="A74" s="19">
        <v>27</v>
      </c>
      <c r="B74" s="18">
        <v>100000242294</v>
      </c>
      <c r="C74" s="19">
        <v>0</v>
      </c>
      <c r="D74" s="19" t="s">
        <v>840</v>
      </c>
      <c r="E74" s="17" t="s">
        <v>3537</v>
      </c>
      <c r="F74" s="20">
        <v>119572.5</v>
      </c>
      <c r="G74" s="20">
        <v>-81976.820000000007</v>
      </c>
      <c r="H74" s="20">
        <v>37595.68</v>
      </c>
      <c r="I74" s="35" t="s">
        <v>292</v>
      </c>
      <c r="J74" s="35" t="s">
        <v>304</v>
      </c>
    </row>
    <row r="75" spans="1:10">
      <c r="A75" s="19">
        <v>28</v>
      </c>
      <c r="B75" s="18">
        <v>100000242295</v>
      </c>
      <c r="C75" s="19">
        <v>0</v>
      </c>
      <c r="D75" s="19" t="s">
        <v>840</v>
      </c>
      <c r="E75" s="17" t="s">
        <v>3537</v>
      </c>
      <c r="F75" s="20">
        <v>119572.5</v>
      </c>
      <c r="G75" s="20">
        <v>-81976.820000000007</v>
      </c>
      <c r="H75" s="20">
        <v>37595.68</v>
      </c>
      <c r="I75" s="35" t="s">
        <v>292</v>
      </c>
      <c r="J75" s="35" t="s">
        <v>304</v>
      </c>
    </row>
    <row r="76" spans="1:10">
      <c r="A76" s="19">
        <v>29</v>
      </c>
      <c r="B76" s="18">
        <v>100000242296</v>
      </c>
      <c r="C76" s="19">
        <v>0</v>
      </c>
      <c r="D76" s="19" t="s">
        <v>840</v>
      </c>
      <c r="E76" s="17" t="s">
        <v>3537</v>
      </c>
      <c r="F76" s="20">
        <v>119572.5</v>
      </c>
      <c r="G76" s="20">
        <v>-81976.820000000007</v>
      </c>
      <c r="H76" s="20">
        <v>37595.68</v>
      </c>
      <c r="I76" s="35" t="s">
        <v>292</v>
      </c>
      <c r="J76" s="35" t="s">
        <v>304</v>
      </c>
    </row>
    <row r="77" spans="1:10">
      <c r="A77" s="19">
        <v>30</v>
      </c>
      <c r="B77" s="18">
        <v>100000242297</v>
      </c>
      <c r="C77" s="19">
        <v>0</v>
      </c>
      <c r="D77" s="19" t="s">
        <v>840</v>
      </c>
      <c r="E77" s="17" t="s">
        <v>3537</v>
      </c>
      <c r="F77" s="20">
        <v>119572.5</v>
      </c>
      <c r="G77" s="20">
        <v>-81976.820000000007</v>
      </c>
      <c r="H77" s="20">
        <v>37595.68</v>
      </c>
      <c r="I77" s="35" t="s">
        <v>292</v>
      </c>
      <c r="J77" s="35" t="s">
        <v>304</v>
      </c>
    </row>
    <row r="78" spans="1:10">
      <c r="A78" s="19">
        <v>31</v>
      </c>
      <c r="B78" s="18">
        <v>100000242298</v>
      </c>
      <c r="C78" s="19">
        <v>0</v>
      </c>
      <c r="D78" s="19" t="s">
        <v>840</v>
      </c>
      <c r="E78" s="17" t="s">
        <v>3537</v>
      </c>
      <c r="F78" s="20">
        <v>119572.5</v>
      </c>
      <c r="G78" s="20">
        <v>-81976.820000000007</v>
      </c>
      <c r="H78" s="20">
        <v>37595.68</v>
      </c>
      <c r="I78" s="35" t="s">
        <v>292</v>
      </c>
      <c r="J78" s="35" t="s">
        <v>304</v>
      </c>
    </row>
    <row r="79" spans="1:10">
      <c r="A79" s="19">
        <v>32</v>
      </c>
      <c r="B79" s="18">
        <v>100000242299</v>
      </c>
      <c r="C79" s="19">
        <v>0</v>
      </c>
      <c r="D79" s="19" t="s">
        <v>840</v>
      </c>
      <c r="E79" s="17" t="s">
        <v>3537</v>
      </c>
      <c r="F79" s="20">
        <v>119572.5</v>
      </c>
      <c r="G79" s="20">
        <v>-81976.820000000007</v>
      </c>
      <c r="H79" s="20">
        <v>37595.68</v>
      </c>
      <c r="I79" s="35" t="s">
        <v>292</v>
      </c>
      <c r="J79" s="35" t="s">
        <v>304</v>
      </c>
    </row>
    <row r="80" spans="1:10">
      <c r="A80" s="19">
        <v>33</v>
      </c>
      <c r="B80" s="18">
        <v>100000242300</v>
      </c>
      <c r="C80" s="19">
        <v>0</v>
      </c>
      <c r="D80" s="19" t="s">
        <v>840</v>
      </c>
      <c r="E80" s="17" t="s">
        <v>3537</v>
      </c>
      <c r="F80" s="20">
        <v>119572.5</v>
      </c>
      <c r="G80" s="20">
        <v>-81976.820000000007</v>
      </c>
      <c r="H80" s="20">
        <v>37595.68</v>
      </c>
      <c r="I80" s="35" t="s">
        <v>292</v>
      </c>
      <c r="J80" s="35" t="s">
        <v>304</v>
      </c>
    </row>
    <row r="81" spans="1:10">
      <c r="A81" s="19">
        <v>34</v>
      </c>
      <c r="B81" s="18">
        <v>100000242301</v>
      </c>
      <c r="C81" s="19">
        <v>0</v>
      </c>
      <c r="D81" s="19" t="s">
        <v>840</v>
      </c>
      <c r="E81" s="17" t="s">
        <v>3537</v>
      </c>
      <c r="F81" s="20">
        <v>119572.5</v>
      </c>
      <c r="G81" s="20">
        <v>-81976.820000000007</v>
      </c>
      <c r="H81" s="20">
        <v>37595.68</v>
      </c>
      <c r="I81" s="35" t="s">
        <v>292</v>
      </c>
      <c r="J81" s="35" t="s">
        <v>304</v>
      </c>
    </row>
    <row r="82" spans="1:10">
      <c r="A82" s="19">
        <v>35</v>
      </c>
      <c r="B82" s="18">
        <v>100000242302</v>
      </c>
      <c r="C82" s="19">
        <v>0</v>
      </c>
      <c r="D82" s="19" t="s">
        <v>840</v>
      </c>
      <c r="E82" s="17" t="s">
        <v>3537</v>
      </c>
      <c r="F82" s="20">
        <v>119572.5</v>
      </c>
      <c r="G82" s="20">
        <v>-81976.820000000007</v>
      </c>
      <c r="H82" s="20">
        <v>37595.68</v>
      </c>
      <c r="I82" s="35" t="s">
        <v>292</v>
      </c>
      <c r="J82" s="35" t="s">
        <v>304</v>
      </c>
    </row>
    <row r="83" spans="1:10">
      <c r="A83" s="19">
        <v>36</v>
      </c>
      <c r="B83" s="18">
        <v>100000242303</v>
      </c>
      <c r="C83" s="19">
        <v>0</v>
      </c>
      <c r="D83" s="19" t="s">
        <v>840</v>
      </c>
      <c r="E83" s="17" t="s">
        <v>3537</v>
      </c>
      <c r="F83" s="20">
        <v>119572.5</v>
      </c>
      <c r="G83" s="20">
        <v>-81976.820000000007</v>
      </c>
      <c r="H83" s="20">
        <v>37595.68</v>
      </c>
      <c r="I83" s="35" t="s">
        <v>292</v>
      </c>
      <c r="J83" s="35" t="s">
        <v>304</v>
      </c>
    </row>
    <row r="84" spans="1:10">
      <c r="A84" s="19">
        <v>37</v>
      </c>
      <c r="B84" s="18">
        <v>100000242304</v>
      </c>
      <c r="C84" s="19">
        <v>0</v>
      </c>
      <c r="D84" s="19" t="s">
        <v>840</v>
      </c>
      <c r="E84" s="17" t="s">
        <v>3537</v>
      </c>
      <c r="F84" s="20">
        <v>119572.5</v>
      </c>
      <c r="G84" s="20">
        <v>-81976.820000000007</v>
      </c>
      <c r="H84" s="20">
        <v>37595.68</v>
      </c>
      <c r="I84" s="35" t="s">
        <v>292</v>
      </c>
      <c r="J84" s="35" t="s">
        <v>304</v>
      </c>
    </row>
    <row r="85" spans="1:10">
      <c r="A85" s="19">
        <v>38</v>
      </c>
      <c r="B85" s="18">
        <v>100000242305</v>
      </c>
      <c r="C85" s="19">
        <v>0</v>
      </c>
      <c r="D85" s="19" t="s">
        <v>840</v>
      </c>
      <c r="E85" s="17" t="s">
        <v>3537</v>
      </c>
      <c r="F85" s="20">
        <v>119572.5</v>
      </c>
      <c r="G85" s="20">
        <v>-81976.820000000007</v>
      </c>
      <c r="H85" s="20">
        <v>37595.68</v>
      </c>
      <c r="I85" s="35" t="s">
        <v>292</v>
      </c>
      <c r="J85" s="35" t="s">
        <v>304</v>
      </c>
    </row>
    <row r="86" spans="1:10">
      <c r="A86" s="19">
        <v>39</v>
      </c>
      <c r="B86" s="18">
        <v>100000242306</v>
      </c>
      <c r="C86" s="19">
        <v>0</v>
      </c>
      <c r="D86" s="19" t="s">
        <v>840</v>
      </c>
      <c r="E86" s="17" t="s">
        <v>3537</v>
      </c>
      <c r="F86" s="20">
        <v>119572.5</v>
      </c>
      <c r="G86" s="20">
        <v>-81976.820000000007</v>
      </c>
      <c r="H86" s="20">
        <v>37595.68</v>
      </c>
      <c r="I86" s="35" t="s">
        <v>292</v>
      </c>
      <c r="J86" s="35" t="s">
        <v>304</v>
      </c>
    </row>
    <row r="87" spans="1:10">
      <c r="A87" s="19">
        <v>40</v>
      </c>
      <c r="B87" s="18">
        <v>100000242307</v>
      </c>
      <c r="C87" s="19">
        <v>0</v>
      </c>
      <c r="D87" s="19" t="s">
        <v>840</v>
      </c>
      <c r="E87" s="17" t="s">
        <v>3537</v>
      </c>
      <c r="F87" s="20">
        <v>119572.5</v>
      </c>
      <c r="G87" s="20">
        <v>-81976.820000000007</v>
      </c>
      <c r="H87" s="20">
        <v>37595.68</v>
      </c>
      <c r="I87" s="35" t="s">
        <v>292</v>
      </c>
      <c r="J87" s="35" t="s">
        <v>304</v>
      </c>
    </row>
    <row r="88" spans="1:10">
      <c r="A88" s="19">
        <v>41</v>
      </c>
      <c r="B88" s="18">
        <v>100000242308</v>
      </c>
      <c r="C88" s="19">
        <v>0</v>
      </c>
      <c r="D88" s="19" t="s">
        <v>840</v>
      </c>
      <c r="E88" s="17" t="s">
        <v>3537</v>
      </c>
      <c r="F88" s="20">
        <v>119572.5</v>
      </c>
      <c r="G88" s="20">
        <v>-81976.820000000007</v>
      </c>
      <c r="H88" s="20">
        <v>37595.68</v>
      </c>
      <c r="I88" s="35" t="s">
        <v>292</v>
      </c>
      <c r="J88" s="35" t="s">
        <v>304</v>
      </c>
    </row>
    <row r="89" spans="1:10">
      <c r="A89" s="19">
        <v>42</v>
      </c>
      <c r="B89" s="18">
        <v>100000242309</v>
      </c>
      <c r="C89" s="19">
        <v>0</v>
      </c>
      <c r="D89" s="19" t="s">
        <v>840</v>
      </c>
      <c r="E89" s="17" t="s">
        <v>3537</v>
      </c>
      <c r="F89" s="20">
        <v>119572.5</v>
      </c>
      <c r="G89" s="20">
        <v>-81976.820000000007</v>
      </c>
      <c r="H89" s="20">
        <v>37595.68</v>
      </c>
      <c r="I89" s="35" t="s">
        <v>292</v>
      </c>
      <c r="J89" s="35" t="s">
        <v>304</v>
      </c>
    </row>
    <row r="90" spans="1:10">
      <c r="A90" s="19">
        <v>43</v>
      </c>
      <c r="B90" s="18">
        <v>100000242310</v>
      </c>
      <c r="C90" s="19">
        <v>0</v>
      </c>
      <c r="D90" s="19" t="s">
        <v>840</v>
      </c>
      <c r="E90" s="17" t="s">
        <v>3537</v>
      </c>
      <c r="F90" s="20">
        <v>119572.5</v>
      </c>
      <c r="G90" s="20">
        <v>-81976.820000000007</v>
      </c>
      <c r="H90" s="20">
        <v>37595.68</v>
      </c>
      <c r="I90" s="35" t="s">
        <v>292</v>
      </c>
      <c r="J90" s="35" t="s">
        <v>304</v>
      </c>
    </row>
    <row r="91" spans="1:10">
      <c r="A91" s="19">
        <v>44</v>
      </c>
      <c r="B91" s="18">
        <v>100000242311</v>
      </c>
      <c r="C91" s="19">
        <v>0</v>
      </c>
      <c r="D91" s="19" t="s">
        <v>840</v>
      </c>
      <c r="E91" s="17" t="s">
        <v>3537</v>
      </c>
      <c r="F91" s="20">
        <v>119572.5</v>
      </c>
      <c r="G91" s="20">
        <v>-81976.820000000007</v>
      </c>
      <c r="H91" s="20">
        <v>37595.68</v>
      </c>
      <c r="I91" s="35" t="s">
        <v>292</v>
      </c>
      <c r="J91" s="35" t="s">
        <v>304</v>
      </c>
    </row>
    <row r="92" spans="1:10">
      <c r="A92" s="19">
        <v>45</v>
      </c>
      <c r="B92" s="18">
        <v>100000242312</v>
      </c>
      <c r="C92" s="19">
        <v>0</v>
      </c>
      <c r="D92" s="19" t="s">
        <v>840</v>
      </c>
      <c r="E92" s="17" t="s">
        <v>3537</v>
      </c>
      <c r="F92" s="20">
        <v>119572.5</v>
      </c>
      <c r="G92" s="20">
        <v>-81976.820000000007</v>
      </c>
      <c r="H92" s="20">
        <v>37595.68</v>
      </c>
      <c r="I92" s="35" t="s">
        <v>292</v>
      </c>
      <c r="J92" s="35" t="s">
        <v>304</v>
      </c>
    </row>
    <row r="93" spans="1:10">
      <c r="A93" s="19">
        <v>46</v>
      </c>
      <c r="B93" s="18">
        <v>100000242313</v>
      </c>
      <c r="C93" s="19">
        <v>0</v>
      </c>
      <c r="D93" s="19" t="s">
        <v>840</v>
      </c>
      <c r="E93" s="17" t="s">
        <v>3537</v>
      </c>
      <c r="F93" s="20">
        <v>119572.5</v>
      </c>
      <c r="G93" s="20">
        <v>-81976.820000000007</v>
      </c>
      <c r="H93" s="20">
        <v>37595.68</v>
      </c>
      <c r="I93" s="35" t="s">
        <v>292</v>
      </c>
      <c r="J93" s="35" t="s">
        <v>304</v>
      </c>
    </row>
    <row r="94" spans="1:10">
      <c r="A94" s="19">
        <v>47</v>
      </c>
      <c r="B94" s="18">
        <v>100000242314</v>
      </c>
      <c r="C94" s="19">
        <v>0</v>
      </c>
      <c r="D94" s="19" t="s">
        <v>840</v>
      </c>
      <c r="E94" s="17" t="s">
        <v>3537</v>
      </c>
      <c r="F94" s="20">
        <v>119572.5</v>
      </c>
      <c r="G94" s="20">
        <v>-81976.820000000007</v>
      </c>
      <c r="H94" s="20">
        <v>37595.68</v>
      </c>
      <c r="I94" s="35" t="s">
        <v>292</v>
      </c>
      <c r="J94" s="35" t="s">
        <v>304</v>
      </c>
    </row>
    <row r="95" spans="1:10">
      <c r="A95" s="19">
        <v>48</v>
      </c>
      <c r="B95" s="18">
        <v>100000242315</v>
      </c>
      <c r="C95" s="19">
        <v>0</v>
      </c>
      <c r="D95" s="19" t="s">
        <v>840</v>
      </c>
      <c r="E95" s="17" t="s">
        <v>3537</v>
      </c>
      <c r="F95" s="20">
        <v>119572.5</v>
      </c>
      <c r="G95" s="20">
        <v>-81976.820000000007</v>
      </c>
      <c r="H95" s="20">
        <v>37595.68</v>
      </c>
      <c r="I95" s="35" t="s">
        <v>292</v>
      </c>
      <c r="J95" s="35" t="s">
        <v>304</v>
      </c>
    </row>
    <row r="96" spans="1:10">
      <c r="A96" s="19">
        <v>49</v>
      </c>
      <c r="B96" s="18">
        <v>100000242316</v>
      </c>
      <c r="C96" s="19">
        <v>0</v>
      </c>
      <c r="D96" s="19" t="s">
        <v>840</v>
      </c>
      <c r="E96" s="17" t="s">
        <v>3537</v>
      </c>
      <c r="F96" s="20">
        <v>119572.5</v>
      </c>
      <c r="G96" s="20">
        <v>-81976.820000000007</v>
      </c>
      <c r="H96" s="20">
        <v>37595.68</v>
      </c>
      <c r="I96" s="35" t="s">
        <v>292</v>
      </c>
      <c r="J96" s="35" t="s">
        <v>304</v>
      </c>
    </row>
    <row r="97" spans="1:10">
      <c r="A97" s="19">
        <v>50</v>
      </c>
      <c r="B97" s="18">
        <v>100000242317</v>
      </c>
      <c r="C97" s="19">
        <v>0</v>
      </c>
      <c r="D97" s="19" t="s">
        <v>840</v>
      </c>
      <c r="E97" s="17" t="s">
        <v>3537</v>
      </c>
      <c r="F97" s="20">
        <v>119572.5</v>
      </c>
      <c r="G97" s="20">
        <v>-81976.820000000007</v>
      </c>
      <c r="H97" s="20">
        <v>37595.68</v>
      </c>
      <c r="I97" s="35" t="s">
        <v>292</v>
      </c>
      <c r="J97" s="35" t="s">
        <v>304</v>
      </c>
    </row>
    <row r="98" spans="1:10">
      <c r="A98" s="19">
        <v>51</v>
      </c>
      <c r="B98" s="18">
        <v>100000242318</v>
      </c>
      <c r="C98" s="19">
        <v>0</v>
      </c>
      <c r="D98" s="19" t="s">
        <v>840</v>
      </c>
      <c r="E98" s="17" t="s">
        <v>3538</v>
      </c>
      <c r="F98" s="20">
        <v>119572.5</v>
      </c>
      <c r="G98" s="20">
        <v>-81976.820000000007</v>
      </c>
      <c r="H98" s="20">
        <v>37595.68</v>
      </c>
      <c r="I98" s="35" t="s">
        <v>292</v>
      </c>
      <c r="J98" s="35" t="s">
        <v>304</v>
      </c>
    </row>
    <row r="99" spans="1:10">
      <c r="A99" s="19">
        <v>52</v>
      </c>
      <c r="B99" s="18">
        <v>100000242319</v>
      </c>
      <c r="C99" s="19">
        <v>0</v>
      </c>
      <c r="D99" s="19" t="s">
        <v>840</v>
      </c>
      <c r="E99" s="17" t="s">
        <v>3538</v>
      </c>
      <c r="F99" s="20">
        <v>119572.5</v>
      </c>
      <c r="G99" s="20">
        <v>-81976.820000000007</v>
      </c>
      <c r="H99" s="20">
        <v>37595.68</v>
      </c>
      <c r="I99" s="35" t="s">
        <v>292</v>
      </c>
      <c r="J99" s="35" t="s">
        <v>304</v>
      </c>
    </row>
    <row r="100" spans="1:10">
      <c r="A100" s="19">
        <v>53</v>
      </c>
      <c r="B100" s="18">
        <v>100000242320</v>
      </c>
      <c r="C100" s="19">
        <v>0</v>
      </c>
      <c r="D100" s="19" t="s">
        <v>840</v>
      </c>
      <c r="E100" s="17" t="s">
        <v>3538</v>
      </c>
      <c r="F100" s="20">
        <v>119572.5</v>
      </c>
      <c r="G100" s="20">
        <v>-81976.820000000007</v>
      </c>
      <c r="H100" s="20">
        <v>37595.68</v>
      </c>
      <c r="I100" s="35" t="s">
        <v>292</v>
      </c>
      <c r="J100" s="35" t="s">
        <v>304</v>
      </c>
    </row>
    <row r="101" spans="1:10">
      <c r="A101" s="19">
        <v>54</v>
      </c>
      <c r="B101" s="18">
        <v>100000242321</v>
      </c>
      <c r="C101" s="19">
        <v>0</v>
      </c>
      <c r="D101" s="19" t="s">
        <v>840</v>
      </c>
      <c r="E101" s="17" t="s">
        <v>3538</v>
      </c>
      <c r="F101" s="20">
        <v>119572.5</v>
      </c>
      <c r="G101" s="20">
        <v>-81976.820000000007</v>
      </c>
      <c r="H101" s="20">
        <v>37595.68</v>
      </c>
      <c r="I101" s="35" t="s">
        <v>292</v>
      </c>
      <c r="J101" s="35" t="s">
        <v>304</v>
      </c>
    </row>
    <row r="102" spans="1:10">
      <c r="A102" s="19">
        <v>55</v>
      </c>
      <c r="B102" s="18">
        <v>100000242322</v>
      </c>
      <c r="C102" s="19">
        <v>0</v>
      </c>
      <c r="D102" s="19" t="s">
        <v>840</v>
      </c>
      <c r="E102" s="17" t="s">
        <v>3538</v>
      </c>
      <c r="F102" s="20">
        <v>119572.5</v>
      </c>
      <c r="G102" s="20">
        <v>-81976.820000000007</v>
      </c>
      <c r="H102" s="20">
        <v>37595.68</v>
      </c>
      <c r="I102" s="35" t="s">
        <v>292</v>
      </c>
      <c r="J102" s="35" t="s">
        <v>304</v>
      </c>
    </row>
    <row r="103" spans="1:10">
      <c r="A103" s="19">
        <v>56</v>
      </c>
      <c r="B103" s="18">
        <v>100000242323</v>
      </c>
      <c r="C103" s="19">
        <v>0</v>
      </c>
      <c r="D103" s="19" t="s">
        <v>840</v>
      </c>
      <c r="E103" s="17" t="s">
        <v>3538</v>
      </c>
      <c r="F103" s="20">
        <v>119572.5</v>
      </c>
      <c r="G103" s="20">
        <v>-81976.820000000007</v>
      </c>
      <c r="H103" s="20">
        <v>37595.68</v>
      </c>
      <c r="I103" s="35" t="s">
        <v>292</v>
      </c>
      <c r="J103" s="35" t="s">
        <v>304</v>
      </c>
    </row>
    <row r="104" spans="1:10">
      <c r="A104" s="19">
        <v>57</v>
      </c>
      <c r="B104" s="18">
        <v>100000242324</v>
      </c>
      <c r="C104" s="19">
        <v>0</v>
      </c>
      <c r="D104" s="19" t="s">
        <v>840</v>
      </c>
      <c r="E104" s="17" t="s">
        <v>3538</v>
      </c>
      <c r="F104" s="20">
        <v>119572.5</v>
      </c>
      <c r="G104" s="20">
        <v>-81976.820000000007</v>
      </c>
      <c r="H104" s="20">
        <v>37595.68</v>
      </c>
      <c r="I104" s="35" t="s">
        <v>292</v>
      </c>
      <c r="J104" s="35" t="s">
        <v>304</v>
      </c>
    </row>
    <row r="105" spans="1:10">
      <c r="A105" s="19">
        <v>58</v>
      </c>
      <c r="B105" s="18">
        <v>100000242325</v>
      </c>
      <c r="C105" s="19">
        <v>0</v>
      </c>
      <c r="D105" s="19" t="s">
        <v>840</v>
      </c>
      <c r="E105" s="17" t="s">
        <v>3538</v>
      </c>
      <c r="F105" s="20">
        <v>119572.5</v>
      </c>
      <c r="G105" s="20">
        <v>-81976.820000000007</v>
      </c>
      <c r="H105" s="20">
        <v>37595.68</v>
      </c>
      <c r="I105" s="35" t="s">
        <v>292</v>
      </c>
      <c r="J105" s="35" t="s">
        <v>304</v>
      </c>
    </row>
    <row r="106" spans="1:10">
      <c r="A106" s="19">
        <v>59</v>
      </c>
      <c r="B106" s="18">
        <v>100000242326</v>
      </c>
      <c r="C106" s="19">
        <v>0</v>
      </c>
      <c r="D106" s="19" t="s">
        <v>840</v>
      </c>
      <c r="E106" s="17" t="s">
        <v>3538</v>
      </c>
      <c r="F106" s="20">
        <v>119572.5</v>
      </c>
      <c r="G106" s="20">
        <v>-81976.820000000007</v>
      </c>
      <c r="H106" s="20">
        <v>37595.68</v>
      </c>
      <c r="I106" s="35" t="s">
        <v>292</v>
      </c>
      <c r="J106" s="35" t="s">
        <v>304</v>
      </c>
    </row>
    <row r="107" spans="1:10">
      <c r="A107" s="19">
        <v>60</v>
      </c>
      <c r="B107" s="18">
        <v>100000242327</v>
      </c>
      <c r="C107" s="19">
        <v>0</v>
      </c>
      <c r="D107" s="19" t="s">
        <v>840</v>
      </c>
      <c r="E107" s="17" t="s">
        <v>3538</v>
      </c>
      <c r="F107" s="20">
        <v>119572.5</v>
      </c>
      <c r="G107" s="20">
        <v>-81976.820000000007</v>
      </c>
      <c r="H107" s="20">
        <v>37595.68</v>
      </c>
      <c r="I107" s="35" t="s">
        <v>292</v>
      </c>
      <c r="J107" s="35" t="s">
        <v>304</v>
      </c>
    </row>
    <row r="108" spans="1:10">
      <c r="A108" s="19">
        <v>61</v>
      </c>
      <c r="B108" s="18">
        <v>100000242328</v>
      </c>
      <c r="C108" s="19">
        <v>0</v>
      </c>
      <c r="D108" s="19" t="s">
        <v>840</v>
      </c>
      <c r="E108" s="17" t="s">
        <v>3538</v>
      </c>
      <c r="F108" s="20">
        <v>119572.5</v>
      </c>
      <c r="G108" s="20">
        <v>-81976.820000000007</v>
      </c>
      <c r="H108" s="20">
        <v>37595.68</v>
      </c>
      <c r="I108" s="35" t="s">
        <v>292</v>
      </c>
      <c r="J108" s="35" t="s">
        <v>304</v>
      </c>
    </row>
    <row r="109" spans="1:10">
      <c r="A109" s="19">
        <v>62</v>
      </c>
      <c r="B109" s="18">
        <v>100000242329</v>
      </c>
      <c r="C109" s="19">
        <v>0</v>
      </c>
      <c r="D109" s="19" t="s">
        <v>840</v>
      </c>
      <c r="E109" s="17" t="s">
        <v>3539</v>
      </c>
      <c r="F109" s="20">
        <v>119572.5</v>
      </c>
      <c r="G109" s="20">
        <v>-81976.820000000007</v>
      </c>
      <c r="H109" s="20">
        <v>37595.68</v>
      </c>
      <c r="I109" s="35" t="s">
        <v>292</v>
      </c>
      <c r="J109" s="35" t="s">
        <v>304</v>
      </c>
    </row>
    <row r="110" spans="1:10">
      <c r="A110" s="19">
        <v>63</v>
      </c>
      <c r="B110" s="18">
        <v>100000242330</v>
      </c>
      <c r="C110" s="19">
        <v>0</v>
      </c>
      <c r="D110" s="19" t="s">
        <v>840</v>
      </c>
      <c r="E110" s="17" t="s">
        <v>3540</v>
      </c>
      <c r="F110" s="20">
        <v>119572.5</v>
      </c>
      <c r="G110" s="20">
        <v>-81976.820000000007</v>
      </c>
      <c r="H110" s="20">
        <v>37595.68</v>
      </c>
      <c r="I110" s="35" t="s">
        <v>292</v>
      </c>
      <c r="J110" s="35" t="s">
        <v>304</v>
      </c>
    </row>
    <row r="111" spans="1:10">
      <c r="A111" s="19">
        <v>64</v>
      </c>
      <c r="B111" s="18">
        <v>100000242331</v>
      </c>
      <c r="C111" s="19">
        <v>0</v>
      </c>
      <c r="D111" s="19" t="s">
        <v>840</v>
      </c>
      <c r="E111" s="17" t="s">
        <v>3540</v>
      </c>
      <c r="F111" s="20">
        <v>119572.5</v>
      </c>
      <c r="G111" s="20">
        <v>-81976.820000000007</v>
      </c>
      <c r="H111" s="20">
        <v>37595.68</v>
      </c>
      <c r="I111" s="35" t="s">
        <v>292</v>
      </c>
      <c r="J111" s="35" t="s">
        <v>304</v>
      </c>
    </row>
    <row r="112" spans="1:10">
      <c r="A112" s="19">
        <v>65</v>
      </c>
      <c r="B112" s="18">
        <v>100000242332</v>
      </c>
      <c r="C112" s="19">
        <v>0</v>
      </c>
      <c r="D112" s="19" t="s">
        <v>840</v>
      </c>
      <c r="E112" s="17" t="s">
        <v>3540</v>
      </c>
      <c r="F112" s="20">
        <v>119572.5</v>
      </c>
      <c r="G112" s="20">
        <v>-81976.820000000007</v>
      </c>
      <c r="H112" s="20">
        <v>37595.68</v>
      </c>
      <c r="I112" s="35" t="s">
        <v>292</v>
      </c>
      <c r="J112" s="35" t="s">
        <v>304</v>
      </c>
    </row>
    <row r="113" spans="1:10">
      <c r="A113" s="19">
        <v>66</v>
      </c>
      <c r="B113" s="18">
        <v>100000242333</v>
      </c>
      <c r="C113" s="19">
        <v>0</v>
      </c>
      <c r="D113" s="19" t="s">
        <v>840</v>
      </c>
      <c r="E113" s="17" t="s">
        <v>3540</v>
      </c>
      <c r="F113" s="20">
        <v>119572.5</v>
      </c>
      <c r="G113" s="20">
        <v>-81976.820000000007</v>
      </c>
      <c r="H113" s="20">
        <v>37595.68</v>
      </c>
      <c r="I113" s="35" t="s">
        <v>292</v>
      </c>
      <c r="J113" s="35" t="s">
        <v>304</v>
      </c>
    </row>
    <row r="114" spans="1:10">
      <c r="A114" s="19">
        <v>67</v>
      </c>
      <c r="B114" s="18">
        <v>100000242334</v>
      </c>
      <c r="C114" s="19">
        <v>0</v>
      </c>
      <c r="D114" s="19" t="s">
        <v>840</v>
      </c>
      <c r="E114" s="17" t="s">
        <v>3541</v>
      </c>
      <c r="F114" s="20">
        <v>119572.5</v>
      </c>
      <c r="G114" s="20">
        <v>-81976.820000000007</v>
      </c>
      <c r="H114" s="20">
        <v>37595.68</v>
      </c>
      <c r="I114" s="35" t="s">
        <v>292</v>
      </c>
      <c r="J114" s="35" t="s">
        <v>304</v>
      </c>
    </row>
    <row r="115" spans="1:10">
      <c r="A115" s="19">
        <v>68</v>
      </c>
      <c r="B115" s="18">
        <v>100000242335</v>
      </c>
      <c r="C115" s="19">
        <v>0</v>
      </c>
      <c r="D115" s="19" t="s">
        <v>840</v>
      </c>
      <c r="E115" s="17" t="s">
        <v>3541</v>
      </c>
      <c r="F115" s="20">
        <v>119572.5</v>
      </c>
      <c r="G115" s="20">
        <v>-81976.820000000007</v>
      </c>
      <c r="H115" s="20">
        <v>37595.68</v>
      </c>
      <c r="I115" s="35" t="s">
        <v>292</v>
      </c>
      <c r="J115" s="35" t="s">
        <v>304</v>
      </c>
    </row>
    <row r="116" spans="1:10">
      <c r="A116" s="19">
        <v>69</v>
      </c>
      <c r="B116" s="18">
        <v>100000242336</v>
      </c>
      <c r="C116" s="19">
        <v>0</v>
      </c>
      <c r="D116" s="19" t="s">
        <v>840</v>
      </c>
      <c r="E116" s="17" t="s">
        <v>3541</v>
      </c>
      <c r="F116" s="20">
        <v>119572.5</v>
      </c>
      <c r="G116" s="20">
        <v>-81976.820000000007</v>
      </c>
      <c r="H116" s="20">
        <v>37595.68</v>
      </c>
      <c r="I116" s="35" t="s">
        <v>292</v>
      </c>
      <c r="J116" s="35" t="s">
        <v>304</v>
      </c>
    </row>
    <row r="117" spans="1:10">
      <c r="A117" s="19">
        <v>70</v>
      </c>
      <c r="B117" s="18">
        <v>100000242337</v>
      </c>
      <c r="C117" s="19">
        <v>0</v>
      </c>
      <c r="D117" s="19" t="s">
        <v>840</v>
      </c>
      <c r="E117" s="17" t="s">
        <v>3541</v>
      </c>
      <c r="F117" s="20">
        <v>119572.5</v>
      </c>
      <c r="G117" s="20">
        <v>-81976.820000000007</v>
      </c>
      <c r="H117" s="20">
        <v>37595.68</v>
      </c>
      <c r="I117" s="35" t="s">
        <v>292</v>
      </c>
      <c r="J117" s="35" t="s">
        <v>304</v>
      </c>
    </row>
    <row r="118" spans="1:10">
      <c r="A118" s="19">
        <v>71</v>
      </c>
      <c r="B118" s="18">
        <v>100000242338</v>
      </c>
      <c r="C118" s="19">
        <v>0</v>
      </c>
      <c r="D118" s="19" t="s">
        <v>840</v>
      </c>
      <c r="E118" s="17" t="s">
        <v>3541</v>
      </c>
      <c r="F118" s="20">
        <v>119572.5</v>
      </c>
      <c r="G118" s="20">
        <v>-81976.820000000007</v>
      </c>
      <c r="H118" s="20">
        <v>37595.68</v>
      </c>
      <c r="I118" s="35" t="s">
        <v>292</v>
      </c>
      <c r="J118" s="35" t="s">
        <v>304</v>
      </c>
    </row>
    <row r="119" spans="1:10">
      <c r="A119" s="19">
        <v>72</v>
      </c>
      <c r="B119" s="18">
        <v>100000242339</v>
      </c>
      <c r="C119" s="19">
        <v>0</v>
      </c>
      <c r="D119" s="19" t="s">
        <v>840</v>
      </c>
      <c r="E119" s="17" t="s">
        <v>3541</v>
      </c>
      <c r="F119" s="20">
        <v>119572.5</v>
      </c>
      <c r="G119" s="20">
        <v>-81976.820000000007</v>
      </c>
      <c r="H119" s="20">
        <v>37595.68</v>
      </c>
      <c r="I119" s="35" t="s">
        <v>292</v>
      </c>
      <c r="J119" s="35" t="s">
        <v>304</v>
      </c>
    </row>
    <row r="120" spans="1:10">
      <c r="A120" s="19">
        <v>73</v>
      </c>
      <c r="B120" s="18">
        <v>100000242340</v>
      </c>
      <c r="C120" s="19">
        <v>0</v>
      </c>
      <c r="D120" s="19" t="s">
        <v>840</v>
      </c>
      <c r="E120" s="17" t="s">
        <v>3541</v>
      </c>
      <c r="F120" s="20">
        <v>119572.5</v>
      </c>
      <c r="G120" s="20">
        <v>-81976.820000000007</v>
      </c>
      <c r="H120" s="20">
        <v>37595.68</v>
      </c>
      <c r="I120" s="35" t="s">
        <v>292</v>
      </c>
      <c r="J120" s="35" t="s">
        <v>304</v>
      </c>
    </row>
    <row r="121" spans="1:10">
      <c r="A121" s="19">
        <v>74</v>
      </c>
      <c r="B121" s="18">
        <v>100000242341</v>
      </c>
      <c r="C121" s="19">
        <v>0</v>
      </c>
      <c r="D121" s="19" t="s">
        <v>840</v>
      </c>
      <c r="E121" s="17" t="s">
        <v>3541</v>
      </c>
      <c r="F121" s="20">
        <v>119572.5</v>
      </c>
      <c r="G121" s="20">
        <v>-81976.820000000007</v>
      </c>
      <c r="H121" s="20">
        <v>37595.68</v>
      </c>
      <c r="I121" s="35" t="s">
        <v>292</v>
      </c>
      <c r="J121" s="35" t="s">
        <v>304</v>
      </c>
    </row>
    <row r="122" spans="1:10">
      <c r="A122" s="19">
        <v>75</v>
      </c>
      <c r="B122" s="18">
        <v>100000242342</v>
      </c>
      <c r="C122" s="19">
        <v>0</v>
      </c>
      <c r="D122" s="19" t="s">
        <v>840</v>
      </c>
      <c r="E122" s="17" t="s">
        <v>3541</v>
      </c>
      <c r="F122" s="20">
        <v>119572.5</v>
      </c>
      <c r="G122" s="20">
        <v>-81976.820000000007</v>
      </c>
      <c r="H122" s="20">
        <v>37595.68</v>
      </c>
      <c r="I122" s="35" t="s">
        <v>292</v>
      </c>
      <c r="J122" s="35" t="s">
        <v>304</v>
      </c>
    </row>
    <row r="123" spans="1:10">
      <c r="A123" s="19">
        <v>76</v>
      </c>
      <c r="B123" s="18">
        <v>100000242343</v>
      </c>
      <c r="C123" s="19">
        <v>0</v>
      </c>
      <c r="D123" s="19" t="s">
        <v>840</v>
      </c>
      <c r="E123" s="17" t="s">
        <v>3541</v>
      </c>
      <c r="F123" s="20">
        <v>119572.5</v>
      </c>
      <c r="G123" s="20">
        <v>-81976.820000000007</v>
      </c>
      <c r="H123" s="20">
        <v>37595.68</v>
      </c>
      <c r="I123" s="35" t="s">
        <v>292</v>
      </c>
      <c r="J123" s="35" t="s">
        <v>304</v>
      </c>
    </row>
    <row r="124" spans="1:10">
      <c r="A124" s="19">
        <v>77</v>
      </c>
      <c r="B124" s="18">
        <v>100000242344</v>
      </c>
      <c r="C124" s="19">
        <v>0</v>
      </c>
      <c r="D124" s="19" t="s">
        <v>840</v>
      </c>
      <c r="E124" s="17" t="s">
        <v>3541</v>
      </c>
      <c r="F124" s="20">
        <v>119572.5</v>
      </c>
      <c r="G124" s="20">
        <v>-81976.820000000007</v>
      </c>
      <c r="H124" s="20">
        <v>37595.68</v>
      </c>
      <c r="I124" s="35" t="s">
        <v>292</v>
      </c>
      <c r="J124" s="35" t="s">
        <v>304</v>
      </c>
    </row>
    <row r="125" spans="1:10">
      <c r="A125" s="19">
        <v>78</v>
      </c>
      <c r="B125" s="18">
        <v>100000242345</v>
      </c>
      <c r="C125" s="19">
        <v>0</v>
      </c>
      <c r="D125" s="19" t="s">
        <v>840</v>
      </c>
      <c r="E125" s="17" t="s">
        <v>3541</v>
      </c>
      <c r="F125" s="20">
        <v>119572.5</v>
      </c>
      <c r="G125" s="20">
        <v>-81976.820000000007</v>
      </c>
      <c r="H125" s="20">
        <v>37595.68</v>
      </c>
      <c r="I125" s="35" t="s">
        <v>292</v>
      </c>
      <c r="J125" s="35" t="s">
        <v>304</v>
      </c>
    </row>
    <row r="126" spans="1:10">
      <c r="A126" s="19">
        <v>79</v>
      </c>
      <c r="B126" s="18">
        <v>100000242346</v>
      </c>
      <c r="C126" s="19">
        <v>0</v>
      </c>
      <c r="D126" s="19" t="s">
        <v>840</v>
      </c>
      <c r="E126" s="17" t="s">
        <v>3541</v>
      </c>
      <c r="F126" s="20">
        <v>119572.5</v>
      </c>
      <c r="G126" s="20">
        <v>-81976.820000000007</v>
      </c>
      <c r="H126" s="20">
        <v>37595.68</v>
      </c>
      <c r="I126" s="35" t="s">
        <v>292</v>
      </c>
      <c r="J126" s="35" t="s">
        <v>304</v>
      </c>
    </row>
    <row r="127" spans="1:10">
      <c r="A127" s="19">
        <v>80</v>
      </c>
      <c r="B127" s="18">
        <v>100000242347</v>
      </c>
      <c r="C127" s="19">
        <v>0</v>
      </c>
      <c r="D127" s="19" t="s">
        <v>840</v>
      </c>
      <c r="E127" s="17" t="s">
        <v>3541</v>
      </c>
      <c r="F127" s="20">
        <v>119572.5</v>
      </c>
      <c r="G127" s="20">
        <v>-81976.820000000007</v>
      </c>
      <c r="H127" s="20">
        <v>37595.68</v>
      </c>
      <c r="I127" s="35" t="s">
        <v>292</v>
      </c>
      <c r="J127" s="35" t="s">
        <v>304</v>
      </c>
    </row>
    <row r="128" spans="1:10">
      <c r="A128" s="19">
        <v>81</v>
      </c>
      <c r="B128" s="18">
        <v>100000242348</v>
      </c>
      <c r="C128" s="19">
        <v>0</v>
      </c>
      <c r="D128" s="19" t="s">
        <v>840</v>
      </c>
      <c r="E128" s="17" t="s">
        <v>3541</v>
      </c>
      <c r="F128" s="20">
        <v>119572.5</v>
      </c>
      <c r="G128" s="20">
        <v>-81976.820000000007</v>
      </c>
      <c r="H128" s="20">
        <v>37595.68</v>
      </c>
      <c r="I128" s="35" t="s">
        <v>292</v>
      </c>
      <c r="J128" s="35" t="s">
        <v>304</v>
      </c>
    </row>
    <row r="129" spans="1:10">
      <c r="A129" s="19">
        <v>82</v>
      </c>
      <c r="B129" s="18">
        <v>100000242349</v>
      </c>
      <c r="C129" s="19">
        <v>0</v>
      </c>
      <c r="D129" s="19" t="s">
        <v>840</v>
      </c>
      <c r="E129" s="17" t="s">
        <v>3541</v>
      </c>
      <c r="F129" s="20">
        <v>119572.5</v>
      </c>
      <c r="G129" s="20">
        <v>-81976.820000000007</v>
      </c>
      <c r="H129" s="20">
        <v>37595.68</v>
      </c>
      <c r="I129" s="35" t="s">
        <v>292</v>
      </c>
      <c r="J129" s="35" t="s">
        <v>304</v>
      </c>
    </row>
    <row r="130" spans="1:10">
      <c r="A130" s="19">
        <v>83</v>
      </c>
      <c r="B130" s="18">
        <v>100000242350</v>
      </c>
      <c r="C130" s="19">
        <v>0</v>
      </c>
      <c r="D130" s="19" t="s">
        <v>840</v>
      </c>
      <c r="E130" s="17" t="s">
        <v>3541</v>
      </c>
      <c r="F130" s="20">
        <v>119572.5</v>
      </c>
      <c r="G130" s="20">
        <v>-81976.820000000007</v>
      </c>
      <c r="H130" s="20">
        <v>37595.68</v>
      </c>
      <c r="I130" s="35" t="s">
        <v>292</v>
      </c>
      <c r="J130" s="35" t="s">
        <v>304</v>
      </c>
    </row>
    <row r="131" spans="1:10">
      <c r="A131" s="19">
        <v>84</v>
      </c>
      <c r="B131" s="18">
        <v>100000242351</v>
      </c>
      <c r="C131" s="19">
        <v>0</v>
      </c>
      <c r="D131" s="19" t="s">
        <v>840</v>
      </c>
      <c r="E131" s="17" t="s">
        <v>3541</v>
      </c>
      <c r="F131" s="20">
        <v>119572.5</v>
      </c>
      <c r="G131" s="20">
        <v>-81976.820000000007</v>
      </c>
      <c r="H131" s="20">
        <v>37595.68</v>
      </c>
      <c r="I131" s="35" t="s">
        <v>292</v>
      </c>
      <c r="J131" s="35" t="s">
        <v>304</v>
      </c>
    </row>
    <row r="132" spans="1:10">
      <c r="A132" s="19">
        <v>85</v>
      </c>
      <c r="B132" s="18">
        <v>100000242352</v>
      </c>
      <c r="C132" s="19">
        <v>0</v>
      </c>
      <c r="D132" s="19" t="s">
        <v>840</v>
      </c>
      <c r="E132" s="17" t="s">
        <v>3541</v>
      </c>
      <c r="F132" s="20">
        <v>119572.5</v>
      </c>
      <c r="G132" s="20">
        <v>-81976.820000000007</v>
      </c>
      <c r="H132" s="20">
        <v>37595.68</v>
      </c>
      <c r="I132" s="35" t="s">
        <v>292</v>
      </c>
      <c r="J132" s="35" t="s">
        <v>304</v>
      </c>
    </row>
    <row r="133" spans="1:10">
      <c r="A133" s="19">
        <v>86</v>
      </c>
      <c r="B133" s="18">
        <v>100000242353</v>
      </c>
      <c r="C133" s="19">
        <v>0</v>
      </c>
      <c r="D133" s="19" t="s">
        <v>840</v>
      </c>
      <c r="E133" s="17" t="s">
        <v>3541</v>
      </c>
      <c r="F133" s="20">
        <v>119572.5</v>
      </c>
      <c r="G133" s="20">
        <v>-81976.820000000007</v>
      </c>
      <c r="H133" s="20">
        <v>37595.68</v>
      </c>
      <c r="I133" s="35" t="s">
        <v>292</v>
      </c>
      <c r="J133" s="35" t="s">
        <v>304</v>
      </c>
    </row>
    <row r="134" spans="1:10">
      <c r="A134" s="19">
        <v>87</v>
      </c>
      <c r="B134" s="18">
        <v>100000242354</v>
      </c>
      <c r="C134" s="19">
        <v>0</v>
      </c>
      <c r="D134" s="19" t="s">
        <v>840</v>
      </c>
      <c r="E134" s="17" t="s">
        <v>3541</v>
      </c>
      <c r="F134" s="20">
        <v>119572.5</v>
      </c>
      <c r="G134" s="20">
        <v>-81976.820000000007</v>
      </c>
      <c r="H134" s="20">
        <v>37595.68</v>
      </c>
      <c r="I134" s="35" t="s">
        <v>292</v>
      </c>
      <c r="J134" s="35" t="s">
        <v>304</v>
      </c>
    </row>
    <row r="135" spans="1:10">
      <c r="A135" s="19">
        <v>88</v>
      </c>
      <c r="B135" s="18">
        <v>100000242355</v>
      </c>
      <c r="C135" s="19">
        <v>0</v>
      </c>
      <c r="D135" s="19" t="s">
        <v>840</v>
      </c>
      <c r="E135" s="17" t="s">
        <v>3541</v>
      </c>
      <c r="F135" s="20">
        <v>119572.5</v>
      </c>
      <c r="G135" s="20">
        <v>-81976.820000000007</v>
      </c>
      <c r="H135" s="20">
        <v>37595.68</v>
      </c>
      <c r="I135" s="35" t="s">
        <v>292</v>
      </c>
      <c r="J135" s="35" t="s">
        <v>304</v>
      </c>
    </row>
    <row r="136" spans="1:10">
      <c r="A136" s="19">
        <v>89</v>
      </c>
      <c r="B136" s="18">
        <v>100000242356</v>
      </c>
      <c r="C136" s="19">
        <v>0</v>
      </c>
      <c r="D136" s="19" t="s">
        <v>840</v>
      </c>
      <c r="E136" s="17" t="s">
        <v>3541</v>
      </c>
      <c r="F136" s="20">
        <v>119572.5</v>
      </c>
      <c r="G136" s="20">
        <v>-81976.820000000007</v>
      </c>
      <c r="H136" s="20">
        <v>37595.68</v>
      </c>
      <c r="I136" s="35" t="s">
        <v>292</v>
      </c>
      <c r="J136" s="35" t="s">
        <v>304</v>
      </c>
    </row>
    <row r="137" spans="1:10">
      <c r="A137" s="19">
        <v>90</v>
      </c>
      <c r="B137" s="18">
        <v>100000242357</v>
      </c>
      <c r="C137" s="19">
        <v>0</v>
      </c>
      <c r="D137" s="19" t="s">
        <v>840</v>
      </c>
      <c r="E137" s="17" t="s">
        <v>3541</v>
      </c>
      <c r="F137" s="20">
        <v>119572.5</v>
      </c>
      <c r="G137" s="20">
        <v>-81976.820000000007</v>
      </c>
      <c r="H137" s="20">
        <v>37595.68</v>
      </c>
      <c r="I137" s="35" t="s">
        <v>292</v>
      </c>
      <c r="J137" s="35" t="s">
        <v>304</v>
      </c>
    </row>
    <row r="138" spans="1:10">
      <c r="A138" s="19">
        <v>91</v>
      </c>
      <c r="B138" s="18">
        <v>100000242358</v>
      </c>
      <c r="C138" s="19">
        <v>0</v>
      </c>
      <c r="D138" s="19" t="s">
        <v>840</v>
      </c>
      <c r="E138" s="17" t="s">
        <v>3541</v>
      </c>
      <c r="F138" s="20">
        <v>119572.5</v>
      </c>
      <c r="G138" s="20">
        <v>-81976.820000000007</v>
      </c>
      <c r="H138" s="20">
        <v>37595.68</v>
      </c>
      <c r="I138" s="35" t="s">
        <v>292</v>
      </c>
      <c r="J138" s="35" t="s">
        <v>304</v>
      </c>
    </row>
    <row r="139" spans="1:10">
      <c r="A139" s="19">
        <v>92</v>
      </c>
      <c r="B139" s="18">
        <v>100000242359</v>
      </c>
      <c r="C139" s="19">
        <v>0</v>
      </c>
      <c r="D139" s="19" t="s">
        <v>840</v>
      </c>
      <c r="E139" s="17" t="s">
        <v>3541</v>
      </c>
      <c r="F139" s="20">
        <v>119572.5</v>
      </c>
      <c r="G139" s="20">
        <v>-81976.820000000007</v>
      </c>
      <c r="H139" s="20">
        <v>37595.68</v>
      </c>
      <c r="I139" s="35" t="s">
        <v>292</v>
      </c>
      <c r="J139" s="35" t="s">
        <v>304</v>
      </c>
    </row>
    <row r="140" spans="1:10">
      <c r="A140" s="19">
        <v>93</v>
      </c>
      <c r="B140" s="18">
        <v>100000242360</v>
      </c>
      <c r="C140" s="19">
        <v>0</v>
      </c>
      <c r="D140" s="19" t="s">
        <v>840</v>
      </c>
      <c r="E140" s="17" t="s">
        <v>3541</v>
      </c>
      <c r="F140" s="20">
        <v>119572.5</v>
      </c>
      <c r="G140" s="20">
        <v>-81976.820000000007</v>
      </c>
      <c r="H140" s="20">
        <v>37595.68</v>
      </c>
      <c r="I140" s="35" t="s">
        <v>292</v>
      </c>
      <c r="J140" s="35" t="s">
        <v>304</v>
      </c>
    </row>
    <row r="141" spans="1:10">
      <c r="A141" s="19">
        <v>94</v>
      </c>
      <c r="B141" s="18">
        <v>100000242361</v>
      </c>
      <c r="C141" s="19">
        <v>0</v>
      </c>
      <c r="D141" s="19" t="s">
        <v>840</v>
      </c>
      <c r="E141" s="17" t="s">
        <v>3541</v>
      </c>
      <c r="F141" s="20">
        <v>119572.5</v>
      </c>
      <c r="G141" s="20">
        <v>-81976.820000000007</v>
      </c>
      <c r="H141" s="20">
        <v>37595.68</v>
      </c>
      <c r="I141" s="35" t="s">
        <v>292</v>
      </c>
      <c r="J141" s="35" t="s">
        <v>304</v>
      </c>
    </row>
    <row r="142" spans="1:10">
      <c r="A142" s="19">
        <v>95</v>
      </c>
      <c r="B142" s="18">
        <v>100000242362</v>
      </c>
      <c r="C142" s="19">
        <v>0</v>
      </c>
      <c r="D142" s="19" t="s">
        <v>840</v>
      </c>
      <c r="E142" s="17" t="s">
        <v>3541</v>
      </c>
      <c r="F142" s="20">
        <v>119572.5</v>
      </c>
      <c r="G142" s="20">
        <v>-81976.820000000007</v>
      </c>
      <c r="H142" s="20">
        <v>37595.68</v>
      </c>
      <c r="I142" s="35" t="s">
        <v>292</v>
      </c>
      <c r="J142" s="35" t="s">
        <v>304</v>
      </c>
    </row>
    <row r="143" spans="1:10">
      <c r="A143" s="19">
        <v>96</v>
      </c>
      <c r="B143" s="18">
        <v>100000242363</v>
      </c>
      <c r="C143" s="19">
        <v>0</v>
      </c>
      <c r="D143" s="19" t="s">
        <v>840</v>
      </c>
      <c r="E143" s="17" t="s">
        <v>3542</v>
      </c>
      <c r="F143" s="20">
        <v>119572.5</v>
      </c>
      <c r="G143" s="20">
        <v>-81976.820000000007</v>
      </c>
      <c r="H143" s="20">
        <v>37595.68</v>
      </c>
      <c r="I143" s="35" t="s">
        <v>292</v>
      </c>
      <c r="J143" s="35" t="s">
        <v>304</v>
      </c>
    </row>
    <row r="144" spans="1:10">
      <c r="A144" s="19">
        <v>97</v>
      </c>
      <c r="B144" s="18">
        <v>100000242364</v>
      </c>
      <c r="C144" s="19">
        <v>0</v>
      </c>
      <c r="D144" s="19" t="s">
        <v>840</v>
      </c>
      <c r="E144" s="17" t="s">
        <v>3543</v>
      </c>
      <c r="F144" s="20">
        <v>119572.5</v>
      </c>
      <c r="G144" s="20">
        <v>-81976.820000000007</v>
      </c>
      <c r="H144" s="20">
        <v>37595.68</v>
      </c>
      <c r="I144" s="35" t="s">
        <v>292</v>
      </c>
      <c r="J144" s="35" t="s">
        <v>304</v>
      </c>
    </row>
    <row r="145" spans="1:10">
      <c r="A145" s="19">
        <v>98</v>
      </c>
      <c r="B145" s="18">
        <v>100000242365</v>
      </c>
      <c r="C145" s="19">
        <v>0</v>
      </c>
      <c r="D145" s="19" t="s">
        <v>840</v>
      </c>
      <c r="E145" s="17" t="s">
        <v>3543</v>
      </c>
      <c r="F145" s="20">
        <v>119572.5</v>
      </c>
      <c r="G145" s="20">
        <v>-81976.820000000007</v>
      </c>
      <c r="H145" s="20">
        <v>37595.68</v>
      </c>
      <c r="I145" s="35" t="s">
        <v>292</v>
      </c>
      <c r="J145" s="35" t="s">
        <v>304</v>
      </c>
    </row>
    <row r="146" spans="1:10">
      <c r="A146" s="19">
        <v>99</v>
      </c>
      <c r="B146" s="18">
        <v>100000242366</v>
      </c>
      <c r="C146" s="19">
        <v>0</v>
      </c>
      <c r="D146" s="19" t="s">
        <v>840</v>
      </c>
      <c r="E146" s="17" t="s">
        <v>3543</v>
      </c>
      <c r="F146" s="20">
        <v>119572.5</v>
      </c>
      <c r="G146" s="20">
        <v>-81976.820000000007</v>
      </c>
      <c r="H146" s="20">
        <v>37595.68</v>
      </c>
      <c r="I146" s="35" t="s">
        <v>292</v>
      </c>
      <c r="J146" s="35" t="s">
        <v>304</v>
      </c>
    </row>
    <row r="147" spans="1:10">
      <c r="A147" s="19">
        <v>100</v>
      </c>
      <c r="B147" s="18">
        <v>100000242367</v>
      </c>
      <c r="C147" s="19">
        <v>0</v>
      </c>
      <c r="D147" s="19" t="s">
        <v>840</v>
      </c>
      <c r="E147" s="17" t="s">
        <v>3543</v>
      </c>
      <c r="F147" s="20">
        <v>119572.5</v>
      </c>
      <c r="G147" s="20">
        <v>-81976.820000000007</v>
      </c>
      <c r="H147" s="20">
        <v>37595.68</v>
      </c>
      <c r="I147" s="35" t="s">
        <v>292</v>
      </c>
      <c r="J147" s="35" t="s">
        <v>304</v>
      </c>
    </row>
    <row r="148" spans="1:10">
      <c r="A148" s="19">
        <v>101</v>
      </c>
      <c r="B148" s="18">
        <v>100000242368</v>
      </c>
      <c r="C148" s="19">
        <v>0</v>
      </c>
      <c r="D148" s="19" t="s">
        <v>840</v>
      </c>
      <c r="E148" s="17" t="s">
        <v>3543</v>
      </c>
      <c r="F148" s="20">
        <v>119572.5</v>
      </c>
      <c r="G148" s="20">
        <v>-81976.820000000007</v>
      </c>
      <c r="H148" s="20">
        <v>37595.68</v>
      </c>
      <c r="I148" s="35" t="s">
        <v>292</v>
      </c>
      <c r="J148" s="35" t="s">
        <v>304</v>
      </c>
    </row>
    <row r="149" spans="1:10">
      <c r="A149" s="19">
        <v>102</v>
      </c>
      <c r="B149" s="18">
        <v>100000242369</v>
      </c>
      <c r="C149" s="19">
        <v>0</v>
      </c>
      <c r="D149" s="19" t="s">
        <v>840</v>
      </c>
      <c r="E149" s="17" t="s">
        <v>3543</v>
      </c>
      <c r="F149" s="20">
        <v>119572.5</v>
      </c>
      <c r="G149" s="20">
        <v>-81976.820000000007</v>
      </c>
      <c r="H149" s="20">
        <v>37595.68</v>
      </c>
      <c r="I149" s="35" t="s">
        <v>292</v>
      </c>
      <c r="J149" s="35" t="s">
        <v>304</v>
      </c>
    </row>
    <row r="150" spans="1:10">
      <c r="A150" s="19">
        <v>103</v>
      </c>
      <c r="B150" s="18">
        <v>100000242370</v>
      </c>
      <c r="C150" s="19">
        <v>0</v>
      </c>
      <c r="D150" s="19" t="s">
        <v>840</v>
      </c>
      <c r="E150" s="17" t="s">
        <v>3543</v>
      </c>
      <c r="F150" s="20">
        <v>119572.5</v>
      </c>
      <c r="G150" s="20">
        <v>-81976.820000000007</v>
      </c>
      <c r="H150" s="20">
        <v>37595.68</v>
      </c>
      <c r="I150" s="35" t="s">
        <v>292</v>
      </c>
      <c r="J150" s="35" t="s">
        <v>304</v>
      </c>
    </row>
    <row r="151" spans="1:10">
      <c r="A151" s="19">
        <v>104</v>
      </c>
      <c r="B151" s="18">
        <v>100000242371</v>
      </c>
      <c r="C151" s="19">
        <v>0</v>
      </c>
      <c r="D151" s="19" t="s">
        <v>840</v>
      </c>
      <c r="E151" s="17" t="s">
        <v>3543</v>
      </c>
      <c r="F151" s="20">
        <v>119572.5</v>
      </c>
      <c r="G151" s="20">
        <v>-81976.820000000007</v>
      </c>
      <c r="H151" s="20">
        <v>37595.68</v>
      </c>
      <c r="I151" s="35" t="s">
        <v>292</v>
      </c>
      <c r="J151" s="35" t="s">
        <v>304</v>
      </c>
    </row>
    <row r="152" spans="1:10">
      <c r="A152" s="19">
        <v>105</v>
      </c>
      <c r="B152" s="18">
        <v>100000242372</v>
      </c>
      <c r="C152" s="19">
        <v>0</v>
      </c>
      <c r="D152" s="19" t="s">
        <v>840</v>
      </c>
      <c r="E152" s="17" t="s">
        <v>3543</v>
      </c>
      <c r="F152" s="20">
        <v>119572.5</v>
      </c>
      <c r="G152" s="20">
        <v>-81976.820000000007</v>
      </c>
      <c r="H152" s="20">
        <v>37595.68</v>
      </c>
      <c r="I152" s="35" t="s">
        <v>292</v>
      </c>
      <c r="J152" s="35" t="s">
        <v>304</v>
      </c>
    </row>
    <row r="153" spans="1:10">
      <c r="A153" s="19">
        <v>106</v>
      </c>
      <c r="B153" s="18">
        <v>100000242373</v>
      </c>
      <c r="C153" s="19">
        <v>0</v>
      </c>
      <c r="D153" s="19" t="s">
        <v>840</v>
      </c>
      <c r="E153" s="17" t="s">
        <v>3543</v>
      </c>
      <c r="F153" s="20">
        <v>119572.5</v>
      </c>
      <c r="G153" s="20">
        <v>-81976.820000000007</v>
      </c>
      <c r="H153" s="20">
        <v>37595.68</v>
      </c>
      <c r="I153" s="35" t="s">
        <v>292</v>
      </c>
      <c r="J153" s="35" t="s">
        <v>304</v>
      </c>
    </row>
    <row r="154" spans="1:10">
      <c r="A154" s="19">
        <v>107</v>
      </c>
      <c r="B154" s="18">
        <v>100000242374</v>
      </c>
      <c r="C154" s="19">
        <v>0</v>
      </c>
      <c r="D154" s="19" t="s">
        <v>840</v>
      </c>
      <c r="E154" s="17" t="s">
        <v>3543</v>
      </c>
      <c r="F154" s="20">
        <v>119572.5</v>
      </c>
      <c r="G154" s="20">
        <v>-81976.820000000007</v>
      </c>
      <c r="H154" s="20">
        <v>37595.68</v>
      </c>
      <c r="I154" s="35" t="s">
        <v>292</v>
      </c>
      <c r="J154" s="35" t="s">
        <v>304</v>
      </c>
    </row>
    <row r="155" spans="1:10">
      <c r="A155" s="19">
        <v>108</v>
      </c>
      <c r="B155" s="18">
        <v>100000242375</v>
      </c>
      <c r="C155" s="19">
        <v>0</v>
      </c>
      <c r="D155" s="19" t="s">
        <v>840</v>
      </c>
      <c r="E155" s="17" t="s">
        <v>3543</v>
      </c>
      <c r="F155" s="20">
        <v>119572.5</v>
      </c>
      <c r="G155" s="20">
        <v>-81976.820000000007</v>
      </c>
      <c r="H155" s="20">
        <v>37595.68</v>
      </c>
      <c r="I155" s="35" t="s">
        <v>292</v>
      </c>
      <c r="J155" s="35" t="s">
        <v>304</v>
      </c>
    </row>
    <row r="156" spans="1:10">
      <c r="A156" s="19">
        <v>109</v>
      </c>
      <c r="B156" s="18">
        <v>100000242376</v>
      </c>
      <c r="C156" s="19">
        <v>0</v>
      </c>
      <c r="D156" s="19" t="s">
        <v>840</v>
      </c>
      <c r="E156" s="17" t="s">
        <v>3543</v>
      </c>
      <c r="F156" s="20">
        <v>119572.5</v>
      </c>
      <c r="G156" s="20">
        <v>-81976.820000000007</v>
      </c>
      <c r="H156" s="20">
        <v>37595.68</v>
      </c>
      <c r="I156" s="35" t="s">
        <v>292</v>
      </c>
      <c r="J156" s="35" t="s">
        <v>304</v>
      </c>
    </row>
    <row r="157" spans="1:10">
      <c r="A157" s="19">
        <v>110</v>
      </c>
      <c r="B157" s="18">
        <v>100000242377</v>
      </c>
      <c r="C157" s="19">
        <v>0</v>
      </c>
      <c r="D157" s="19" t="s">
        <v>840</v>
      </c>
      <c r="E157" s="17" t="s">
        <v>3543</v>
      </c>
      <c r="F157" s="20">
        <v>119572.5</v>
      </c>
      <c r="G157" s="20">
        <v>-81976.820000000007</v>
      </c>
      <c r="H157" s="20">
        <v>37595.68</v>
      </c>
      <c r="I157" s="35" t="s">
        <v>292</v>
      </c>
      <c r="J157" s="35" t="s">
        <v>304</v>
      </c>
    </row>
    <row r="158" spans="1:10">
      <c r="A158" s="19">
        <v>111</v>
      </c>
      <c r="B158" s="18">
        <v>100000242378</v>
      </c>
      <c r="C158" s="19">
        <v>0</v>
      </c>
      <c r="D158" s="19" t="s">
        <v>840</v>
      </c>
      <c r="E158" s="17" t="s">
        <v>3543</v>
      </c>
      <c r="F158" s="20">
        <v>119572.5</v>
      </c>
      <c r="G158" s="20">
        <v>-81976.820000000007</v>
      </c>
      <c r="H158" s="20">
        <v>37595.68</v>
      </c>
      <c r="I158" s="35" t="s">
        <v>292</v>
      </c>
      <c r="J158" s="35" t="s">
        <v>304</v>
      </c>
    </row>
    <row r="159" spans="1:10">
      <c r="A159" s="19">
        <v>112</v>
      </c>
      <c r="B159" s="18">
        <v>100000242379</v>
      </c>
      <c r="C159" s="19">
        <v>0</v>
      </c>
      <c r="D159" s="19" t="s">
        <v>840</v>
      </c>
      <c r="E159" s="17" t="s">
        <v>3543</v>
      </c>
      <c r="F159" s="20">
        <v>119572.5</v>
      </c>
      <c r="G159" s="20">
        <v>-81976.820000000007</v>
      </c>
      <c r="H159" s="20">
        <v>37595.68</v>
      </c>
      <c r="I159" s="35" t="s">
        <v>292</v>
      </c>
      <c r="J159" s="35" t="s">
        <v>304</v>
      </c>
    </row>
    <row r="160" spans="1:10">
      <c r="A160" s="19">
        <v>113</v>
      </c>
      <c r="B160" s="18">
        <v>100000242380</v>
      </c>
      <c r="C160" s="19">
        <v>0</v>
      </c>
      <c r="D160" s="19" t="s">
        <v>840</v>
      </c>
      <c r="E160" s="17" t="s">
        <v>3543</v>
      </c>
      <c r="F160" s="20">
        <v>119572.5</v>
      </c>
      <c r="G160" s="20">
        <v>-81976.820000000007</v>
      </c>
      <c r="H160" s="20">
        <v>37595.68</v>
      </c>
      <c r="I160" s="35" t="s">
        <v>292</v>
      </c>
      <c r="J160" s="35" t="s">
        <v>304</v>
      </c>
    </row>
    <row r="161" spans="1:10">
      <c r="A161" s="19">
        <v>114</v>
      </c>
      <c r="B161" s="18">
        <v>100000242381</v>
      </c>
      <c r="C161" s="19">
        <v>0</v>
      </c>
      <c r="D161" s="19" t="s">
        <v>840</v>
      </c>
      <c r="E161" s="17" t="s">
        <v>3543</v>
      </c>
      <c r="F161" s="20">
        <v>119572.5</v>
      </c>
      <c r="G161" s="20">
        <v>-81976.820000000007</v>
      </c>
      <c r="H161" s="20">
        <v>37595.68</v>
      </c>
      <c r="I161" s="35" t="s">
        <v>292</v>
      </c>
      <c r="J161" s="35" t="s">
        <v>304</v>
      </c>
    </row>
    <row r="162" spans="1:10">
      <c r="A162" s="19">
        <v>115</v>
      </c>
      <c r="B162" s="18">
        <v>100000242382</v>
      </c>
      <c r="C162" s="19">
        <v>0</v>
      </c>
      <c r="D162" s="19" t="s">
        <v>840</v>
      </c>
      <c r="E162" s="17" t="s">
        <v>3543</v>
      </c>
      <c r="F162" s="20">
        <v>119572.5</v>
      </c>
      <c r="G162" s="20">
        <v>-81976.820000000007</v>
      </c>
      <c r="H162" s="20">
        <v>37595.68</v>
      </c>
      <c r="I162" s="35" t="s">
        <v>292</v>
      </c>
      <c r="J162" s="35" t="s">
        <v>304</v>
      </c>
    </row>
    <row r="163" spans="1:10">
      <c r="A163" s="19">
        <v>116</v>
      </c>
      <c r="B163" s="18">
        <v>100000242383</v>
      </c>
      <c r="C163" s="19">
        <v>0</v>
      </c>
      <c r="D163" s="19" t="s">
        <v>840</v>
      </c>
      <c r="E163" s="17" t="s">
        <v>3543</v>
      </c>
      <c r="F163" s="20">
        <v>119572.5</v>
      </c>
      <c r="G163" s="20">
        <v>-81976.820000000007</v>
      </c>
      <c r="H163" s="20">
        <v>37595.68</v>
      </c>
      <c r="I163" s="35" t="s">
        <v>292</v>
      </c>
      <c r="J163" s="35" t="s">
        <v>304</v>
      </c>
    </row>
    <row r="164" spans="1:10">
      <c r="A164" s="19">
        <v>117</v>
      </c>
      <c r="B164" s="18">
        <v>100000242384</v>
      </c>
      <c r="C164" s="19">
        <v>0</v>
      </c>
      <c r="D164" s="19" t="s">
        <v>840</v>
      </c>
      <c r="E164" s="17" t="s">
        <v>3543</v>
      </c>
      <c r="F164" s="20">
        <v>119572.5</v>
      </c>
      <c r="G164" s="20">
        <v>-81976.820000000007</v>
      </c>
      <c r="H164" s="20">
        <v>37595.68</v>
      </c>
      <c r="I164" s="35" t="s">
        <v>292</v>
      </c>
      <c r="J164" s="35" t="s">
        <v>304</v>
      </c>
    </row>
    <row r="165" spans="1:10">
      <c r="A165" s="19">
        <v>118</v>
      </c>
      <c r="B165" s="18">
        <v>100000242385</v>
      </c>
      <c r="C165" s="19">
        <v>0</v>
      </c>
      <c r="D165" s="19" t="s">
        <v>840</v>
      </c>
      <c r="E165" s="17" t="s">
        <v>3543</v>
      </c>
      <c r="F165" s="20">
        <v>119572.5</v>
      </c>
      <c r="G165" s="20">
        <v>-81976.820000000007</v>
      </c>
      <c r="H165" s="20">
        <v>37595.68</v>
      </c>
      <c r="I165" s="35" t="s">
        <v>292</v>
      </c>
      <c r="J165" s="35" t="s">
        <v>304</v>
      </c>
    </row>
    <row r="166" spans="1:10">
      <c r="A166" s="19">
        <v>119</v>
      </c>
      <c r="B166" s="18">
        <v>100000242386</v>
      </c>
      <c r="C166" s="19">
        <v>0</v>
      </c>
      <c r="D166" s="19" t="s">
        <v>840</v>
      </c>
      <c r="E166" s="17" t="s">
        <v>3543</v>
      </c>
      <c r="F166" s="20">
        <v>119572.5</v>
      </c>
      <c r="G166" s="20">
        <v>-81976.820000000007</v>
      </c>
      <c r="H166" s="20">
        <v>37595.68</v>
      </c>
      <c r="I166" s="35" t="s">
        <v>292</v>
      </c>
      <c r="J166" s="35" t="s">
        <v>304</v>
      </c>
    </row>
    <row r="167" spans="1:10">
      <c r="A167" s="19">
        <v>120</v>
      </c>
      <c r="B167" s="18">
        <v>100000242387</v>
      </c>
      <c r="C167" s="19">
        <v>0</v>
      </c>
      <c r="D167" s="19" t="s">
        <v>840</v>
      </c>
      <c r="E167" s="17" t="s">
        <v>3543</v>
      </c>
      <c r="F167" s="20">
        <v>119572.5</v>
      </c>
      <c r="G167" s="20">
        <v>-81976.820000000007</v>
      </c>
      <c r="H167" s="20">
        <v>37595.68</v>
      </c>
      <c r="I167" s="35" t="s">
        <v>292</v>
      </c>
      <c r="J167" s="35" t="s">
        <v>304</v>
      </c>
    </row>
    <row r="168" spans="1:10">
      <c r="A168" s="19">
        <v>121</v>
      </c>
      <c r="B168" s="18">
        <v>100000242388</v>
      </c>
      <c r="C168" s="19">
        <v>0</v>
      </c>
      <c r="D168" s="19" t="s">
        <v>840</v>
      </c>
      <c r="E168" s="17" t="s">
        <v>3543</v>
      </c>
      <c r="F168" s="20">
        <v>119572.5</v>
      </c>
      <c r="G168" s="20">
        <v>-81976.820000000007</v>
      </c>
      <c r="H168" s="20">
        <v>37595.68</v>
      </c>
      <c r="I168" s="35" t="s">
        <v>292</v>
      </c>
      <c r="J168" s="35" t="s">
        <v>304</v>
      </c>
    </row>
    <row r="169" spans="1:10">
      <c r="A169" s="19">
        <v>122</v>
      </c>
      <c r="B169" s="18">
        <v>100000242389</v>
      </c>
      <c r="C169" s="19">
        <v>0</v>
      </c>
      <c r="D169" s="19" t="s">
        <v>840</v>
      </c>
      <c r="E169" s="17" t="s">
        <v>3543</v>
      </c>
      <c r="F169" s="20">
        <v>119572.5</v>
      </c>
      <c r="G169" s="20">
        <v>-81976.820000000007</v>
      </c>
      <c r="H169" s="20">
        <v>37595.68</v>
      </c>
      <c r="I169" s="35" t="s">
        <v>292</v>
      </c>
      <c r="J169" s="35" t="s">
        <v>304</v>
      </c>
    </row>
    <row r="170" spans="1:10">
      <c r="A170" s="19">
        <v>123</v>
      </c>
      <c r="B170" s="18">
        <v>100000242390</v>
      </c>
      <c r="C170" s="19">
        <v>0</v>
      </c>
      <c r="D170" s="19" t="s">
        <v>840</v>
      </c>
      <c r="E170" s="17" t="s">
        <v>3543</v>
      </c>
      <c r="F170" s="20">
        <v>119572.5</v>
      </c>
      <c r="G170" s="20">
        <v>-81976.820000000007</v>
      </c>
      <c r="H170" s="20">
        <v>37595.68</v>
      </c>
      <c r="I170" s="35" t="s">
        <v>292</v>
      </c>
      <c r="J170" s="35" t="s">
        <v>304</v>
      </c>
    </row>
    <row r="171" spans="1:10">
      <c r="A171" s="19">
        <v>124</v>
      </c>
      <c r="B171" s="18">
        <v>100000242391</v>
      </c>
      <c r="C171" s="19">
        <v>0</v>
      </c>
      <c r="D171" s="19" t="s">
        <v>840</v>
      </c>
      <c r="E171" s="17" t="s">
        <v>3543</v>
      </c>
      <c r="F171" s="20">
        <v>119572.5</v>
      </c>
      <c r="G171" s="20">
        <v>-81976.820000000007</v>
      </c>
      <c r="H171" s="20">
        <v>37595.68</v>
      </c>
      <c r="I171" s="35" t="s">
        <v>292</v>
      </c>
      <c r="J171" s="35" t="s">
        <v>304</v>
      </c>
    </row>
    <row r="172" spans="1:10">
      <c r="A172" s="19">
        <v>125</v>
      </c>
      <c r="B172" s="18">
        <v>100000242392</v>
      </c>
      <c r="C172" s="19">
        <v>0</v>
      </c>
      <c r="D172" s="19" t="s">
        <v>840</v>
      </c>
      <c r="E172" s="17" t="s">
        <v>3543</v>
      </c>
      <c r="F172" s="20">
        <v>119572.5</v>
      </c>
      <c r="G172" s="20">
        <v>-81976.820000000007</v>
      </c>
      <c r="H172" s="20">
        <v>37595.68</v>
      </c>
      <c r="I172" s="35" t="s">
        <v>292</v>
      </c>
      <c r="J172" s="35" t="s">
        <v>304</v>
      </c>
    </row>
    <row r="173" spans="1:10">
      <c r="A173" s="19">
        <v>126</v>
      </c>
      <c r="B173" s="18">
        <v>100000242393</v>
      </c>
      <c r="C173" s="19">
        <v>0</v>
      </c>
      <c r="D173" s="19" t="s">
        <v>840</v>
      </c>
      <c r="E173" s="17" t="s">
        <v>3543</v>
      </c>
      <c r="F173" s="20">
        <v>119572.5</v>
      </c>
      <c r="G173" s="20">
        <v>-81976.820000000007</v>
      </c>
      <c r="H173" s="20">
        <v>37595.68</v>
      </c>
      <c r="I173" s="35" t="s">
        <v>292</v>
      </c>
      <c r="J173" s="35" t="s">
        <v>304</v>
      </c>
    </row>
    <row r="174" spans="1:10">
      <c r="A174" s="19">
        <v>127</v>
      </c>
      <c r="B174" s="18">
        <v>100000242394</v>
      </c>
      <c r="C174" s="19">
        <v>0</v>
      </c>
      <c r="D174" s="19" t="s">
        <v>840</v>
      </c>
      <c r="E174" s="17" t="s">
        <v>3543</v>
      </c>
      <c r="F174" s="20">
        <v>119572.5</v>
      </c>
      <c r="G174" s="20">
        <v>-81976.820000000007</v>
      </c>
      <c r="H174" s="20">
        <v>37595.68</v>
      </c>
      <c r="I174" s="35" t="s">
        <v>292</v>
      </c>
      <c r="J174" s="35" t="s">
        <v>304</v>
      </c>
    </row>
    <row r="175" spans="1:10">
      <c r="A175" s="19">
        <v>128</v>
      </c>
      <c r="B175" s="18">
        <v>100000242395</v>
      </c>
      <c r="C175" s="19">
        <v>0</v>
      </c>
      <c r="D175" s="19" t="s">
        <v>840</v>
      </c>
      <c r="E175" s="17" t="s">
        <v>3543</v>
      </c>
      <c r="F175" s="20">
        <v>119572.5</v>
      </c>
      <c r="G175" s="20">
        <v>-81976.820000000007</v>
      </c>
      <c r="H175" s="20">
        <v>37595.68</v>
      </c>
      <c r="I175" s="35" t="s">
        <v>292</v>
      </c>
      <c r="J175" s="35" t="s">
        <v>304</v>
      </c>
    </row>
    <row r="176" spans="1:10">
      <c r="A176" s="19">
        <v>129</v>
      </c>
      <c r="B176" s="18">
        <v>100000242396</v>
      </c>
      <c r="C176" s="19">
        <v>0</v>
      </c>
      <c r="D176" s="19" t="s">
        <v>840</v>
      </c>
      <c r="E176" s="17" t="s">
        <v>3543</v>
      </c>
      <c r="F176" s="20">
        <v>119572.5</v>
      </c>
      <c r="G176" s="20">
        <v>-81976.820000000007</v>
      </c>
      <c r="H176" s="20">
        <v>37595.68</v>
      </c>
      <c r="I176" s="35" t="s">
        <v>292</v>
      </c>
      <c r="J176" s="35" t="s">
        <v>304</v>
      </c>
    </row>
    <row r="177" spans="1:10">
      <c r="A177" s="19">
        <v>130</v>
      </c>
      <c r="B177" s="18">
        <v>100000242397</v>
      </c>
      <c r="C177" s="19">
        <v>0</v>
      </c>
      <c r="D177" s="19" t="s">
        <v>840</v>
      </c>
      <c r="E177" s="17" t="s">
        <v>3543</v>
      </c>
      <c r="F177" s="20">
        <v>119572.5</v>
      </c>
      <c r="G177" s="20">
        <v>-81976.820000000007</v>
      </c>
      <c r="H177" s="20">
        <v>37595.68</v>
      </c>
      <c r="I177" s="35" t="s">
        <v>292</v>
      </c>
      <c r="J177" s="35" t="s">
        <v>304</v>
      </c>
    </row>
    <row r="178" spans="1:10">
      <c r="A178" s="19">
        <v>131</v>
      </c>
      <c r="B178" s="18">
        <v>100000242398</v>
      </c>
      <c r="C178" s="19">
        <v>0</v>
      </c>
      <c r="D178" s="19" t="s">
        <v>840</v>
      </c>
      <c r="E178" s="17" t="s">
        <v>3543</v>
      </c>
      <c r="F178" s="20">
        <v>119572.5</v>
      </c>
      <c r="G178" s="20">
        <v>-81976.820000000007</v>
      </c>
      <c r="H178" s="20">
        <v>37595.68</v>
      </c>
      <c r="I178" s="35" t="s">
        <v>292</v>
      </c>
      <c r="J178" s="35" t="s">
        <v>304</v>
      </c>
    </row>
    <row r="179" spans="1:10">
      <c r="A179" s="19">
        <v>132</v>
      </c>
      <c r="B179" s="18">
        <v>100000242399</v>
      </c>
      <c r="C179" s="19">
        <v>0</v>
      </c>
      <c r="D179" s="19" t="s">
        <v>840</v>
      </c>
      <c r="E179" s="17" t="s">
        <v>3543</v>
      </c>
      <c r="F179" s="20">
        <v>119572.5</v>
      </c>
      <c r="G179" s="20">
        <v>-81976.820000000007</v>
      </c>
      <c r="H179" s="20">
        <v>37595.68</v>
      </c>
      <c r="I179" s="35" t="s">
        <v>292</v>
      </c>
      <c r="J179" s="35" t="s">
        <v>304</v>
      </c>
    </row>
    <row r="180" spans="1:10">
      <c r="A180" s="19">
        <v>133</v>
      </c>
      <c r="B180" s="18">
        <v>100000242400</v>
      </c>
      <c r="C180" s="19">
        <v>0</v>
      </c>
      <c r="D180" s="19" t="s">
        <v>840</v>
      </c>
      <c r="E180" s="17" t="s">
        <v>3543</v>
      </c>
      <c r="F180" s="20">
        <v>119572.5</v>
      </c>
      <c r="G180" s="20">
        <v>-81976.820000000007</v>
      </c>
      <c r="H180" s="20">
        <v>37595.68</v>
      </c>
      <c r="I180" s="35" t="s">
        <v>292</v>
      </c>
      <c r="J180" s="35" t="s">
        <v>304</v>
      </c>
    </row>
    <row r="181" spans="1:10">
      <c r="A181" s="19">
        <v>134</v>
      </c>
      <c r="B181" s="18">
        <v>100000242401</v>
      </c>
      <c r="C181" s="19">
        <v>0</v>
      </c>
      <c r="D181" s="19" t="s">
        <v>840</v>
      </c>
      <c r="E181" s="17" t="s">
        <v>3543</v>
      </c>
      <c r="F181" s="20">
        <v>119572.5</v>
      </c>
      <c r="G181" s="20">
        <v>-81976.820000000007</v>
      </c>
      <c r="H181" s="20">
        <v>37595.68</v>
      </c>
      <c r="I181" s="35" t="s">
        <v>292</v>
      </c>
      <c r="J181" s="35" t="s">
        <v>304</v>
      </c>
    </row>
    <row r="182" spans="1:10">
      <c r="A182" s="19">
        <v>135</v>
      </c>
      <c r="B182" s="18">
        <v>100000242402</v>
      </c>
      <c r="C182" s="19">
        <v>0</v>
      </c>
      <c r="D182" s="19" t="s">
        <v>840</v>
      </c>
      <c r="E182" s="17" t="s">
        <v>3543</v>
      </c>
      <c r="F182" s="20">
        <v>119572.5</v>
      </c>
      <c r="G182" s="20">
        <v>-81976.820000000007</v>
      </c>
      <c r="H182" s="20">
        <v>37595.68</v>
      </c>
      <c r="I182" s="35" t="s">
        <v>292</v>
      </c>
      <c r="J182" s="35" t="s">
        <v>304</v>
      </c>
    </row>
    <row r="183" spans="1:10">
      <c r="A183" s="19">
        <v>136</v>
      </c>
      <c r="B183" s="18">
        <v>100000242403</v>
      </c>
      <c r="C183" s="19">
        <v>0</v>
      </c>
      <c r="D183" s="19" t="s">
        <v>840</v>
      </c>
      <c r="E183" s="17" t="s">
        <v>3543</v>
      </c>
      <c r="F183" s="20">
        <v>119572.5</v>
      </c>
      <c r="G183" s="20">
        <v>-81976.820000000007</v>
      </c>
      <c r="H183" s="20">
        <v>37595.68</v>
      </c>
      <c r="I183" s="35" t="s">
        <v>292</v>
      </c>
      <c r="J183" s="35" t="s">
        <v>304</v>
      </c>
    </row>
    <row r="184" spans="1:10">
      <c r="A184" s="19">
        <v>137</v>
      </c>
      <c r="B184" s="18">
        <v>100000242404</v>
      </c>
      <c r="C184" s="19">
        <v>0</v>
      </c>
      <c r="D184" s="19" t="s">
        <v>840</v>
      </c>
      <c r="E184" s="17" t="s">
        <v>3543</v>
      </c>
      <c r="F184" s="20">
        <v>119572.5</v>
      </c>
      <c r="G184" s="20">
        <v>-81976.820000000007</v>
      </c>
      <c r="H184" s="20">
        <v>37595.68</v>
      </c>
      <c r="I184" s="35" t="s">
        <v>292</v>
      </c>
      <c r="J184" s="35" t="s">
        <v>304</v>
      </c>
    </row>
    <row r="185" spans="1:10">
      <c r="A185" s="19">
        <v>138</v>
      </c>
      <c r="B185" s="18">
        <v>100000242405</v>
      </c>
      <c r="C185" s="19">
        <v>0</v>
      </c>
      <c r="D185" s="19" t="s">
        <v>840</v>
      </c>
      <c r="E185" s="17" t="s">
        <v>3543</v>
      </c>
      <c r="F185" s="20">
        <v>119572.5</v>
      </c>
      <c r="G185" s="20">
        <v>-81976.820000000007</v>
      </c>
      <c r="H185" s="20">
        <v>37595.68</v>
      </c>
      <c r="I185" s="35" t="s">
        <v>292</v>
      </c>
      <c r="J185" s="35" t="s">
        <v>304</v>
      </c>
    </row>
    <row r="186" spans="1:10">
      <c r="A186" s="19">
        <v>139</v>
      </c>
      <c r="B186" s="18">
        <v>100000242406</v>
      </c>
      <c r="C186" s="19">
        <v>0</v>
      </c>
      <c r="D186" s="19" t="s">
        <v>840</v>
      </c>
      <c r="E186" s="17" t="s">
        <v>3543</v>
      </c>
      <c r="F186" s="20">
        <v>119572.5</v>
      </c>
      <c r="G186" s="20">
        <v>-81976.820000000007</v>
      </c>
      <c r="H186" s="20">
        <v>37595.68</v>
      </c>
      <c r="I186" s="35" t="s">
        <v>292</v>
      </c>
      <c r="J186" s="35" t="s">
        <v>304</v>
      </c>
    </row>
    <row r="187" spans="1:10">
      <c r="A187" s="19">
        <v>140</v>
      </c>
      <c r="B187" s="18">
        <v>100000242407</v>
      </c>
      <c r="C187" s="19">
        <v>0</v>
      </c>
      <c r="D187" s="19" t="s">
        <v>840</v>
      </c>
      <c r="E187" s="17" t="s">
        <v>3543</v>
      </c>
      <c r="F187" s="20">
        <v>119572.5</v>
      </c>
      <c r="G187" s="20">
        <v>-81976.820000000007</v>
      </c>
      <c r="H187" s="20">
        <v>37595.68</v>
      </c>
      <c r="I187" s="35" t="s">
        <v>292</v>
      </c>
      <c r="J187" s="35" t="s">
        <v>304</v>
      </c>
    </row>
    <row r="188" spans="1:10">
      <c r="A188" s="19">
        <v>141</v>
      </c>
      <c r="B188" s="18">
        <v>100000373047</v>
      </c>
      <c r="C188" s="19">
        <v>0</v>
      </c>
      <c r="D188" s="19" t="s">
        <v>102</v>
      </c>
      <c r="E188" s="17" t="s">
        <v>3544</v>
      </c>
      <c r="F188" s="20">
        <v>244750</v>
      </c>
      <c r="G188" s="20">
        <v>-163278.42000000001</v>
      </c>
      <c r="H188" s="20">
        <v>81471.58</v>
      </c>
      <c r="I188" s="35" t="s">
        <v>292</v>
      </c>
      <c r="J188" s="35" t="s">
        <v>304</v>
      </c>
    </row>
    <row r="189" spans="1:10">
      <c r="A189" s="17"/>
      <c r="B189" s="18">
        <v>100000373047</v>
      </c>
      <c r="C189" s="19">
        <v>1</v>
      </c>
      <c r="D189" s="19" t="s">
        <v>102</v>
      </c>
      <c r="E189" s="17" t="s">
        <v>3544</v>
      </c>
      <c r="F189" s="20">
        <v>467250</v>
      </c>
      <c r="G189" s="20">
        <v>-467249</v>
      </c>
      <c r="H189" s="17">
        <v>1</v>
      </c>
      <c r="I189" s="35" t="s">
        <v>292</v>
      </c>
      <c r="J189" s="35" t="s">
        <v>304</v>
      </c>
    </row>
    <row r="190" spans="1:10">
      <c r="A190" s="19">
        <v>142</v>
      </c>
      <c r="B190" s="18">
        <v>100000375510</v>
      </c>
      <c r="C190" s="19">
        <v>0</v>
      </c>
      <c r="D190" s="19" t="s">
        <v>2133</v>
      </c>
      <c r="E190" s="17" t="s">
        <v>2134</v>
      </c>
      <c r="F190" s="20">
        <v>7722832</v>
      </c>
      <c r="G190" s="20">
        <v>-3813731.48</v>
      </c>
      <c r="H190" s="20">
        <v>3909100.52</v>
      </c>
      <c r="I190" s="35" t="s">
        <v>292</v>
      </c>
      <c r="J190" s="35" t="s">
        <v>304</v>
      </c>
    </row>
    <row r="191" spans="1:10">
      <c r="A191" s="19">
        <v>143</v>
      </c>
      <c r="B191" s="18">
        <v>100000399985</v>
      </c>
      <c r="C191" s="19">
        <v>0</v>
      </c>
      <c r="D191" s="19" t="s">
        <v>420</v>
      </c>
      <c r="E191" s="17" t="s">
        <v>858</v>
      </c>
      <c r="F191" s="20">
        <v>782063</v>
      </c>
      <c r="G191" s="20">
        <v>-215973.98</v>
      </c>
      <c r="H191" s="20">
        <v>566089.02</v>
      </c>
      <c r="I191" s="35" t="s">
        <v>292</v>
      </c>
      <c r="J191" s="35" t="s">
        <v>304</v>
      </c>
    </row>
    <row r="192" spans="1:10">
      <c r="A192" s="19">
        <v>144</v>
      </c>
      <c r="B192" s="18">
        <v>100000399986</v>
      </c>
      <c r="C192" s="19">
        <v>0</v>
      </c>
      <c r="D192" s="19" t="s">
        <v>420</v>
      </c>
      <c r="E192" s="17" t="s">
        <v>858</v>
      </c>
      <c r="F192" s="20">
        <v>782063</v>
      </c>
      <c r="G192" s="20">
        <v>-215973.98</v>
      </c>
      <c r="H192" s="20">
        <v>566089.02</v>
      </c>
      <c r="I192" s="35" t="s">
        <v>292</v>
      </c>
      <c r="J192" s="35" t="s">
        <v>304</v>
      </c>
    </row>
    <row r="193" spans="1:10">
      <c r="A193" s="19">
        <v>145</v>
      </c>
      <c r="B193" s="18">
        <v>100000399987</v>
      </c>
      <c r="C193" s="19">
        <v>0</v>
      </c>
      <c r="D193" s="19" t="s">
        <v>420</v>
      </c>
      <c r="E193" s="17" t="s">
        <v>858</v>
      </c>
      <c r="F193" s="20">
        <v>782063</v>
      </c>
      <c r="G193" s="20">
        <v>-215973.98</v>
      </c>
      <c r="H193" s="20">
        <v>566089.02</v>
      </c>
      <c r="I193" s="35" t="s">
        <v>292</v>
      </c>
      <c r="J193" s="35" t="s">
        <v>304</v>
      </c>
    </row>
    <row r="194" spans="1:10">
      <c r="A194" s="19">
        <v>146</v>
      </c>
      <c r="B194" s="18">
        <v>100000399988</v>
      </c>
      <c r="C194" s="19">
        <v>0</v>
      </c>
      <c r="D194" s="19" t="s">
        <v>420</v>
      </c>
      <c r="E194" s="17" t="s">
        <v>858</v>
      </c>
      <c r="F194" s="20">
        <v>782063</v>
      </c>
      <c r="G194" s="20">
        <v>-215973.98</v>
      </c>
      <c r="H194" s="20">
        <v>566089.02</v>
      </c>
      <c r="I194" s="35" t="s">
        <v>292</v>
      </c>
      <c r="J194" s="35" t="s">
        <v>304</v>
      </c>
    </row>
    <row r="195" spans="1:10">
      <c r="A195" s="19">
        <v>147</v>
      </c>
      <c r="B195" s="18">
        <v>100000399989</v>
      </c>
      <c r="C195" s="19">
        <v>0</v>
      </c>
      <c r="D195" s="19" t="s">
        <v>420</v>
      </c>
      <c r="E195" s="17" t="s">
        <v>858</v>
      </c>
      <c r="F195" s="20">
        <v>782063</v>
      </c>
      <c r="G195" s="20">
        <v>-215973.98</v>
      </c>
      <c r="H195" s="20">
        <v>566089.02</v>
      </c>
      <c r="I195" s="35" t="s">
        <v>292</v>
      </c>
      <c r="J195" s="35" t="s">
        <v>304</v>
      </c>
    </row>
    <row r="196" spans="1:10">
      <c r="A196" s="19">
        <v>148</v>
      </c>
      <c r="B196" s="18">
        <v>100000403308</v>
      </c>
      <c r="C196" s="19">
        <v>0</v>
      </c>
      <c r="D196" s="19" t="s">
        <v>136</v>
      </c>
      <c r="E196" s="17" t="s">
        <v>3545</v>
      </c>
      <c r="F196" s="20">
        <v>44405</v>
      </c>
      <c r="G196" s="20">
        <v>-16759.650000000001</v>
      </c>
      <c r="H196" s="20">
        <v>27645.35</v>
      </c>
      <c r="I196" s="35" t="s">
        <v>292</v>
      </c>
      <c r="J196" s="35" t="s">
        <v>304</v>
      </c>
    </row>
    <row r="197" spans="1:10">
      <c r="A197" s="19">
        <v>149</v>
      </c>
      <c r="B197" s="18">
        <v>100000403309</v>
      </c>
      <c r="C197" s="19">
        <v>0</v>
      </c>
      <c r="D197" s="19" t="s">
        <v>136</v>
      </c>
      <c r="E197" s="17" t="s">
        <v>3546</v>
      </c>
      <c r="F197" s="20">
        <v>44405</v>
      </c>
      <c r="G197" s="20">
        <v>-16759.650000000001</v>
      </c>
      <c r="H197" s="20">
        <v>27645.35</v>
      </c>
      <c r="I197" s="35" t="s">
        <v>292</v>
      </c>
      <c r="J197" s="35" t="s">
        <v>304</v>
      </c>
    </row>
    <row r="198" spans="1:10">
      <c r="A198" s="19">
        <v>150</v>
      </c>
      <c r="B198" s="18">
        <v>100000403310</v>
      </c>
      <c r="C198" s="19">
        <v>0</v>
      </c>
      <c r="D198" s="19" t="s">
        <v>136</v>
      </c>
      <c r="E198" s="17" t="s">
        <v>3547</v>
      </c>
      <c r="F198" s="20">
        <v>44405</v>
      </c>
      <c r="G198" s="20">
        <v>-16759.650000000001</v>
      </c>
      <c r="H198" s="20">
        <v>27645.35</v>
      </c>
      <c r="I198" s="35" t="s">
        <v>292</v>
      </c>
      <c r="J198" s="35" t="s">
        <v>304</v>
      </c>
    </row>
    <row r="199" spans="1:10">
      <c r="A199" s="19">
        <v>151</v>
      </c>
      <c r="B199" s="18">
        <v>100000403311</v>
      </c>
      <c r="C199" s="19">
        <v>0</v>
      </c>
      <c r="D199" s="19" t="s">
        <v>136</v>
      </c>
      <c r="E199" s="17" t="s">
        <v>3548</v>
      </c>
      <c r="F199" s="20">
        <v>44405</v>
      </c>
      <c r="G199" s="20">
        <v>-16759.650000000001</v>
      </c>
      <c r="H199" s="20">
        <v>27645.35</v>
      </c>
      <c r="I199" s="35" t="s">
        <v>292</v>
      </c>
      <c r="J199" s="35" t="s">
        <v>304</v>
      </c>
    </row>
    <row r="200" spans="1:10">
      <c r="A200" s="19">
        <v>152</v>
      </c>
      <c r="B200" s="18">
        <v>100000403312</v>
      </c>
      <c r="C200" s="19">
        <v>0</v>
      </c>
      <c r="D200" s="19" t="s">
        <v>136</v>
      </c>
      <c r="E200" s="17" t="s">
        <v>3549</v>
      </c>
      <c r="F200" s="20">
        <v>44405</v>
      </c>
      <c r="G200" s="20">
        <v>-16759.650000000001</v>
      </c>
      <c r="H200" s="20">
        <v>27645.35</v>
      </c>
      <c r="I200" s="35" t="s">
        <v>292</v>
      </c>
      <c r="J200" s="35" t="s">
        <v>304</v>
      </c>
    </row>
    <row r="201" spans="1:10">
      <c r="A201" s="19">
        <v>153</v>
      </c>
      <c r="B201" s="18">
        <v>100000403313</v>
      </c>
      <c r="C201" s="19">
        <v>0</v>
      </c>
      <c r="D201" s="19" t="s">
        <v>136</v>
      </c>
      <c r="E201" s="17" t="s">
        <v>3550</v>
      </c>
      <c r="F201" s="20">
        <v>44405</v>
      </c>
      <c r="G201" s="20">
        <v>-16759.650000000001</v>
      </c>
      <c r="H201" s="20">
        <v>27645.35</v>
      </c>
      <c r="I201" s="35" t="s">
        <v>292</v>
      </c>
      <c r="J201" s="35" t="s">
        <v>304</v>
      </c>
    </row>
    <row r="202" spans="1:10">
      <c r="A202" s="19">
        <v>154</v>
      </c>
      <c r="B202" s="18">
        <v>100000403314</v>
      </c>
      <c r="C202" s="19">
        <v>0</v>
      </c>
      <c r="D202" s="19" t="s">
        <v>136</v>
      </c>
      <c r="E202" s="17" t="s">
        <v>3551</v>
      </c>
      <c r="F202" s="20">
        <v>44405</v>
      </c>
      <c r="G202" s="20">
        <v>-16759.650000000001</v>
      </c>
      <c r="H202" s="20">
        <v>27645.35</v>
      </c>
      <c r="I202" s="35" t="s">
        <v>292</v>
      </c>
      <c r="J202" s="35" t="s">
        <v>304</v>
      </c>
    </row>
    <row r="203" spans="1:10">
      <c r="A203" s="19">
        <v>155</v>
      </c>
      <c r="B203" s="18">
        <v>100000403315</v>
      </c>
      <c r="C203" s="19">
        <v>0</v>
      </c>
      <c r="D203" s="19" t="s">
        <v>136</v>
      </c>
      <c r="E203" s="17" t="s">
        <v>3552</v>
      </c>
      <c r="F203" s="20">
        <v>44405</v>
      </c>
      <c r="G203" s="20">
        <v>-16759.650000000001</v>
      </c>
      <c r="H203" s="20">
        <v>27645.35</v>
      </c>
      <c r="I203" s="35" t="s">
        <v>292</v>
      </c>
      <c r="J203" s="35" t="s">
        <v>304</v>
      </c>
    </row>
    <row r="204" spans="1:10">
      <c r="A204" s="19">
        <v>156</v>
      </c>
      <c r="B204" s="18">
        <v>100000403316</v>
      </c>
      <c r="C204" s="19">
        <v>0</v>
      </c>
      <c r="D204" s="19" t="s">
        <v>136</v>
      </c>
      <c r="E204" s="17" t="s">
        <v>3553</v>
      </c>
      <c r="F204" s="20">
        <v>44405</v>
      </c>
      <c r="G204" s="20">
        <v>-16759.650000000001</v>
      </c>
      <c r="H204" s="20">
        <v>27645.35</v>
      </c>
      <c r="I204" s="35" t="s">
        <v>292</v>
      </c>
      <c r="J204" s="35" t="s">
        <v>304</v>
      </c>
    </row>
    <row r="205" spans="1:10">
      <c r="A205" s="19">
        <v>157</v>
      </c>
      <c r="B205" s="18">
        <v>100000403317</v>
      </c>
      <c r="C205" s="19">
        <v>0</v>
      </c>
      <c r="D205" s="19" t="s">
        <v>136</v>
      </c>
      <c r="E205" s="17" t="s">
        <v>3554</v>
      </c>
      <c r="F205" s="20">
        <v>44405</v>
      </c>
      <c r="G205" s="20">
        <v>-16759.650000000001</v>
      </c>
      <c r="H205" s="20">
        <v>27645.35</v>
      </c>
      <c r="I205" s="35" t="s">
        <v>292</v>
      </c>
      <c r="J205" s="35" t="s">
        <v>304</v>
      </c>
    </row>
    <row r="206" spans="1:10">
      <c r="A206" s="19">
        <v>158</v>
      </c>
      <c r="B206" s="18">
        <v>100000403318</v>
      </c>
      <c r="C206" s="19">
        <v>0</v>
      </c>
      <c r="D206" s="19" t="s">
        <v>136</v>
      </c>
      <c r="E206" s="17" t="s">
        <v>3555</v>
      </c>
      <c r="F206" s="20">
        <v>44405</v>
      </c>
      <c r="G206" s="20">
        <v>-16759.650000000001</v>
      </c>
      <c r="H206" s="20">
        <v>27645.35</v>
      </c>
      <c r="I206" s="35" t="s">
        <v>292</v>
      </c>
      <c r="J206" s="35" t="s">
        <v>304</v>
      </c>
    </row>
    <row r="207" spans="1:10">
      <c r="A207" s="19">
        <v>159</v>
      </c>
      <c r="B207" s="18">
        <v>100000403319</v>
      </c>
      <c r="C207" s="19">
        <v>0</v>
      </c>
      <c r="D207" s="19" t="s">
        <v>136</v>
      </c>
      <c r="E207" s="17" t="s">
        <v>3556</v>
      </c>
      <c r="F207" s="20">
        <v>44405</v>
      </c>
      <c r="G207" s="20">
        <v>-16759.650000000001</v>
      </c>
      <c r="H207" s="20">
        <v>27645.35</v>
      </c>
      <c r="I207" s="35" t="s">
        <v>292</v>
      </c>
      <c r="J207" s="35" t="s">
        <v>304</v>
      </c>
    </row>
    <row r="208" spans="1:10">
      <c r="A208" s="19">
        <v>160</v>
      </c>
      <c r="B208" s="18">
        <v>100000424143</v>
      </c>
      <c r="C208" s="19">
        <v>0</v>
      </c>
      <c r="D208" s="19" t="s">
        <v>138</v>
      </c>
      <c r="E208" s="17" t="s">
        <v>3557</v>
      </c>
      <c r="F208" s="20">
        <v>74900</v>
      </c>
      <c r="G208" s="20">
        <v>-30793.13</v>
      </c>
      <c r="H208" s="20">
        <v>44106.87</v>
      </c>
      <c r="I208" s="35" t="s">
        <v>292</v>
      </c>
      <c r="J208" s="35" t="s">
        <v>304</v>
      </c>
    </row>
    <row r="209" spans="1:10">
      <c r="A209" s="19">
        <v>161</v>
      </c>
      <c r="B209" s="18">
        <v>100000424144</v>
      </c>
      <c r="C209" s="19">
        <v>0</v>
      </c>
      <c r="D209" s="19" t="s">
        <v>138</v>
      </c>
      <c r="E209" s="17" t="s">
        <v>3557</v>
      </c>
      <c r="F209" s="20">
        <v>74900</v>
      </c>
      <c r="G209" s="20">
        <v>-30793.13</v>
      </c>
      <c r="H209" s="20">
        <v>44106.87</v>
      </c>
      <c r="I209" s="35" t="s">
        <v>292</v>
      </c>
      <c r="J209" s="35" t="s">
        <v>304</v>
      </c>
    </row>
    <row r="210" spans="1:10">
      <c r="A210" s="19">
        <v>162</v>
      </c>
      <c r="B210" s="18">
        <v>100000424145</v>
      </c>
      <c r="C210" s="19">
        <v>0</v>
      </c>
      <c r="D210" s="19" t="s">
        <v>138</v>
      </c>
      <c r="E210" s="17" t="s">
        <v>3557</v>
      </c>
      <c r="F210" s="20">
        <v>74900</v>
      </c>
      <c r="G210" s="20">
        <v>-30793.13</v>
      </c>
      <c r="H210" s="20">
        <v>44106.87</v>
      </c>
      <c r="I210" s="35" t="s">
        <v>292</v>
      </c>
      <c r="J210" s="35" t="s">
        <v>304</v>
      </c>
    </row>
    <row r="211" spans="1:10">
      <c r="A211" s="19">
        <v>163</v>
      </c>
      <c r="B211" s="18">
        <v>100000424146</v>
      </c>
      <c r="C211" s="19">
        <v>0</v>
      </c>
      <c r="D211" s="19" t="s">
        <v>138</v>
      </c>
      <c r="E211" s="17" t="s">
        <v>3557</v>
      </c>
      <c r="F211" s="20">
        <v>74900</v>
      </c>
      <c r="G211" s="20">
        <v>-30793.13</v>
      </c>
      <c r="H211" s="20">
        <v>44106.87</v>
      </c>
      <c r="I211" s="35" t="s">
        <v>292</v>
      </c>
      <c r="J211" s="35" t="s">
        <v>304</v>
      </c>
    </row>
    <row r="212" spans="1:10">
      <c r="A212" s="19">
        <v>164</v>
      </c>
      <c r="B212" s="18">
        <v>100000424147</v>
      </c>
      <c r="C212" s="19">
        <v>0</v>
      </c>
      <c r="D212" s="19" t="s">
        <v>138</v>
      </c>
      <c r="E212" s="17" t="s">
        <v>3557</v>
      </c>
      <c r="F212" s="20">
        <v>74900</v>
      </c>
      <c r="G212" s="20">
        <v>-30793.13</v>
      </c>
      <c r="H212" s="20">
        <v>44106.87</v>
      </c>
      <c r="I212" s="35" t="s">
        <v>292</v>
      </c>
      <c r="J212" s="35" t="s">
        <v>304</v>
      </c>
    </row>
    <row r="213" spans="1:10">
      <c r="A213" s="19">
        <v>165</v>
      </c>
      <c r="B213" s="18">
        <v>100000424148</v>
      </c>
      <c r="C213" s="19">
        <v>0</v>
      </c>
      <c r="D213" s="19" t="s">
        <v>138</v>
      </c>
      <c r="E213" s="17" t="s">
        <v>3557</v>
      </c>
      <c r="F213" s="20">
        <v>74900</v>
      </c>
      <c r="G213" s="20">
        <v>-30793.13</v>
      </c>
      <c r="H213" s="20">
        <v>44106.87</v>
      </c>
      <c r="I213" s="35" t="s">
        <v>292</v>
      </c>
      <c r="J213" s="35" t="s">
        <v>304</v>
      </c>
    </row>
    <row r="214" spans="1:10">
      <c r="A214" s="19">
        <v>166</v>
      </c>
      <c r="B214" s="18">
        <v>100000424149</v>
      </c>
      <c r="C214" s="19">
        <v>0</v>
      </c>
      <c r="D214" s="19" t="s">
        <v>138</v>
      </c>
      <c r="E214" s="17" t="s">
        <v>3557</v>
      </c>
      <c r="F214" s="20">
        <v>74900</v>
      </c>
      <c r="G214" s="20">
        <v>-30793.13</v>
      </c>
      <c r="H214" s="20">
        <v>44106.87</v>
      </c>
      <c r="I214" s="35" t="s">
        <v>292</v>
      </c>
      <c r="J214" s="35" t="s">
        <v>304</v>
      </c>
    </row>
    <row r="215" spans="1:10">
      <c r="A215" s="19">
        <v>167</v>
      </c>
      <c r="B215" s="18">
        <v>100000424150</v>
      </c>
      <c r="C215" s="19">
        <v>0</v>
      </c>
      <c r="D215" s="19" t="s">
        <v>138</v>
      </c>
      <c r="E215" s="17" t="s">
        <v>3557</v>
      </c>
      <c r="F215" s="20">
        <v>74900</v>
      </c>
      <c r="G215" s="20">
        <v>-30793.13</v>
      </c>
      <c r="H215" s="20">
        <v>44106.87</v>
      </c>
      <c r="I215" s="35" t="s">
        <v>292</v>
      </c>
      <c r="J215" s="35" t="s">
        <v>304</v>
      </c>
    </row>
    <row r="216" spans="1:10">
      <c r="A216" s="19">
        <v>168</v>
      </c>
      <c r="B216" s="18">
        <v>100000430897</v>
      </c>
      <c r="C216" s="19">
        <v>0</v>
      </c>
      <c r="D216" s="19" t="s">
        <v>40</v>
      </c>
      <c r="E216" s="17" t="s">
        <v>3558</v>
      </c>
      <c r="F216" s="20">
        <v>119947</v>
      </c>
      <c r="G216" s="20">
        <v>-49958.61</v>
      </c>
      <c r="H216" s="20">
        <v>69988.39</v>
      </c>
      <c r="I216" s="35" t="s">
        <v>292</v>
      </c>
      <c r="J216" s="35" t="s">
        <v>304</v>
      </c>
    </row>
    <row r="217" spans="1:10">
      <c r="A217" s="19">
        <v>169</v>
      </c>
      <c r="B217" s="18">
        <v>100000430898</v>
      </c>
      <c r="C217" s="19">
        <v>0</v>
      </c>
      <c r="D217" s="19" t="s">
        <v>40</v>
      </c>
      <c r="E217" s="17" t="s">
        <v>3558</v>
      </c>
      <c r="F217" s="20">
        <v>119947</v>
      </c>
      <c r="G217" s="20">
        <v>-49958.61</v>
      </c>
      <c r="H217" s="20">
        <v>69988.39</v>
      </c>
      <c r="I217" s="35" t="s">
        <v>292</v>
      </c>
      <c r="J217" s="35" t="s">
        <v>304</v>
      </c>
    </row>
    <row r="218" spans="1:10">
      <c r="A218" s="19">
        <v>170</v>
      </c>
      <c r="B218" s="18">
        <v>100000430899</v>
      </c>
      <c r="C218" s="19">
        <v>0</v>
      </c>
      <c r="D218" s="19" t="s">
        <v>40</v>
      </c>
      <c r="E218" s="17" t="s">
        <v>3558</v>
      </c>
      <c r="F218" s="20">
        <v>119947</v>
      </c>
      <c r="G218" s="20">
        <v>-49958.61</v>
      </c>
      <c r="H218" s="20">
        <v>69988.39</v>
      </c>
      <c r="I218" s="35" t="s">
        <v>292</v>
      </c>
      <c r="J218" s="35" t="s">
        <v>304</v>
      </c>
    </row>
    <row r="219" spans="1:10">
      <c r="A219" s="19">
        <v>171</v>
      </c>
      <c r="B219" s="18">
        <v>100000430900</v>
      </c>
      <c r="C219" s="19">
        <v>0</v>
      </c>
      <c r="D219" s="19" t="s">
        <v>40</v>
      </c>
      <c r="E219" s="17" t="s">
        <v>3558</v>
      </c>
      <c r="F219" s="20">
        <v>119947</v>
      </c>
      <c r="G219" s="20">
        <v>-49958.61</v>
      </c>
      <c r="H219" s="20">
        <v>69988.39</v>
      </c>
      <c r="I219" s="35" t="s">
        <v>292</v>
      </c>
      <c r="J219" s="35" t="s">
        <v>304</v>
      </c>
    </row>
    <row r="220" spans="1:10">
      <c r="A220" s="19">
        <v>172</v>
      </c>
      <c r="B220" s="18">
        <v>100000430901</v>
      </c>
      <c r="C220" s="19">
        <v>0</v>
      </c>
      <c r="D220" s="19" t="s">
        <v>40</v>
      </c>
      <c r="E220" s="17" t="s">
        <v>3558</v>
      </c>
      <c r="F220" s="20">
        <v>119947</v>
      </c>
      <c r="G220" s="20">
        <v>-49958.61</v>
      </c>
      <c r="H220" s="20">
        <v>69988.39</v>
      </c>
      <c r="I220" s="35" t="s">
        <v>292</v>
      </c>
      <c r="J220" s="35" t="s">
        <v>304</v>
      </c>
    </row>
    <row r="221" spans="1:10">
      <c r="A221" s="19">
        <v>173</v>
      </c>
      <c r="B221" s="18">
        <v>100000430902</v>
      </c>
      <c r="C221" s="19">
        <v>0</v>
      </c>
      <c r="D221" s="19" t="s">
        <v>40</v>
      </c>
      <c r="E221" s="17" t="s">
        <v>3558</v>
      </c>
      <c r="F221" s="20">
        <v>119947</v>
      </c>
      <c r="G221" s="20">
        <v>-49958.61</v>
      </c>
      <c r="H221" s="20">
        <v>69988.39</v>
      </c>
      <c r="I221" s="35" t="s">
        <v>292</v>
      </c>
      <c r="J221" s="35" t="s">
        <v>304</v>
      </c>
    </row>
    <row r="222" spans="1:10">
      <c r="A222" s="19">
        <v>174</v>
      </c>
      <c r="B222" s="18">
        <v>100000430903</v>
      </c>
      <c r="C222" s="19">
        <v>0</v>
      </c>
      <c r="D222" s="19" t="s">
        <v>40</v>
      </c>
      <c r="E222" s="17" t="s">
        <v>3558</v>
      </c>
      <c r="F222" s="20">
        <v>119947</v>
      </c>
      <c r="G222" s="20">
        <v>-49958.61</v>
      </c>
      <c r="H222" s="20">
        <v>69988.39</v>
      </c>
      <c r="I222" s="35" t="s">
        <v>292</v>
      </c>
      <c r="J222" s="35" t="s">
        <v>304</v>
      </c>
    </row>
    <row r="223" spans="1:10">
      <c r="A223" s="19">
        <v>175</v>
      </c>
      <c r="B223" s="18">
        <v>100000430904</v>
      </c>
      <c r="C223" s="19">
        <v>0</v>
      </c>
      <c r="D223" s="19" t="s">
        <v>40</v>
      </c>
      <c r="E223" s="17" t="s">
        <v>3558</v>
      </c>
      <c r="F223" s="20">
        <v>119947</v>
      </c>
      <c r="G223" s="20">
        <v>-49958.61</v>
      </c>
      <c r="H223" s="20">
        <v>69988.39</v>
      </c>
      <c r="I223" s="35" t="s">
        <v>292</v>
      </c>
      <c r="J223" s="35" t="s">
        <v>304</v>
      </c>
    </row>
    <row r="224" spans="1:10">
      <c r="A224" s="19">
        <v>176</v>
      </c>
      <c r="B224" s="18">
        <v>100000430905</v>
      </c>
      <c r="C224" s="19">
        <v>0</v>
      </c>
      <c r="D224" s="19" t="s">
        <v>40</v>
      </c>
      <c r="E224" s="17" t="s">
        <v>3558</v>
      </c>
      <c r="F224" s="20">
        <v>119947</v>
      </c>
      <c r="G224" s="20">
        <v>-49958.61</v>
      </c>
      <c r="H224" s="20">
        <v>69988.39</v>
      </c>
      <c r="I224" s="35" t="s">
        <v>292</v>
      </c>
      <c r="J224" s="35" t="s">
        <v>304</v>
      </c>
    </row>
    <row r="225" spans="1:10">
      <c r="A225" s="19">
        <v>177</v>
      </c>
      <c r="B225" s="18">
        <v>100000430906</v>
      </c>
      <c r="C225" s="19">
        <v>0</v>
      </c>
      <c r="D225" s="19" t="s">
        <v>40</v>
      </c>
      <c r="E225" s="17" t="s">
        <v>3558</v>
      </c>
      <c r="F225" s="20">
        <v>119947</v>
      </c>
      <c r="G225" s="20">
        <v>-49958.62</v>
      </c>
      <c r="H225" s="20">
        <v>69988.38</v>
      </c>
      <c r="I225" s="35" t="s">
        <v>292</v>
      </c>
      <c r="J225" s="35" t="s">
        <v>304</v>
      </c>
    </row>
    <row r="226" spans="1:10">
      <c r="A226" s="19">
        <v>178</v>
      </c>
      <c r="B226" s="18">
        <v>100000430907</v>
      </c>
      <c r="C226" s="19">
        <v>0</v>
      </c>
      <c r="D226" s="19" t="s">
        <v>40</v>
      </c>
      <c r="E226" s="17" t="s">
        <v>3558</v>
      </c>
      <c r="F226" s="20">
        <v>119947</v>
      </c>
      <c r="G226" s="20">
        <v>-49958.61</v>
      </c>
      <c r="H226" s="20">
        <v>69988.39</v>
      </c>
      <c r="I226" s="35" t="s">
        <v>292</v>
      </c>
      <c r="J226" s="35" t="s">
        <v>304</v>
      </c>
    </row>
    <row r="227" spans="1:10">
      <c r="A227" s="19">
        <v>179</v>
      </c>
      <c r="B227" s="18">
        <v>100000430908</v>
      </c>
      <c r="C227" s="19">
        <v>0</v>
      </c>
      <c r="D227" s="19" t="s">
        <v>40</v>
      </c>
      <c r="E227" s="17" t="s">
        <v>3558</v>
      </c>
      <c r="F227" s="20">
        <v>119947</v>
      </c>
      <c r="G227" s="20">
        <v>-49958.61</v>
      </c>
      <c r="H227" s="20">
        <v>69988.39</v>
      </c>
      <c r="I227" s="35" t="s">
        <v>292</v>
      </c>
      <c r="J227" s="35" t="s">
        <v>304</v>
      </c>
    </row>
    <row r="228" spans="1:10">
      <c r="A228" s="19">
        <v>180</v>
      </c>
      <c r="B228" s="18">
        <v>100000430909</v>
      </c>
      <c r="C228" s="19">
        <v>0</v>
      </c>
      <c r="D228" s="19" t="s">
        <v>40</v>
      </c>
      <c r="E228" s="17" t="s">
        <v>3558</v>
      </c>
      <c r="F228" s="20">
        <v>119947</v>
      </c>
      <c r="G228" s="20">
        <v>-49958.62</v>
      </c>
      <c r="H228" s="20">
        <v>69988.38</v>
      </c>
      <c r="I228" s="35" t="s">
        <v>292</v>
      </c>
      <c r="J228" s="35" t="s">
        <v>304</v>
      </c>
    </row>
    <row r="229" spans="1:10">
      <c r="A229" s="19">
        <v>181</v>
      </c>
      <c r="B229" s="18">
        <v>100000430910</v>
      </c>
      <c r="C229" s="19">
        <v>0</v>
      </c>
      <c r="D229" s="19" t="s">
        <v>40</v>
      </c>
      <c r="E229" s="17" t="s">
        <v>3558</v>
      </c>
      <c r="F229" s="20">
        <v>119947</v>
      </c>
      <c r="G229" s="20">
        <v>-49958.62</v>
      </c>
      <c r="H229" s="20">
        <v>69988.38</v>
      </c>
      <c r="I229" s="35" t="s">
        <v>292</v>
      </c>
      <c r="J229" s="35" t="s">
        <v>304</v>
      </c>
    </row>
    <row r="230" spans="1:10">
      <c r="A230" s="19">
        <v>182</v>
      </c>
      <c r="B230" s="18">
        <v>100000430911</v>
      </c>
      <c r="C230" s="19">
        <v>0</v>
      </c>
      <c r="D230" s="19" t="s">
        <v>40</v>
      </c>
      <c r="E230" s="17" t="s">
        <v>3558</v>
      </c>
      <c r="F230" s="20">
        <v>119947</v>
      </c>
      <c r="G230" s="20">
        <v>-49958.61</v>
      </c>
      <c r="H230" s="20">
        <v>69988.39</v>
      </c>
      <c r="I230" s="35" t="s">
        <v>292</v>
      </c>
      <c r="J230" s="35" t="s">
        <v>304</v>
      </c>
    </row>
    <row r="231" spans="1:10">
      <c r="A231" s="19">
        <v>183</v>
      </c>
      <c r="B231" s="18">
        <v>100000430912</v>
      </c>
      <c r="C231" s="19">
        <v>0</v>
      </c>
      <c r="D231" s="19" t="s">
        <v>40</v>
      </c>
      <c r="E231" s="17" t="s">
        <v>3558</v>
      </c>
      <c r="F231" s="20">
        <v>119947</v>
      </c>
      <c r="G231" s="20">
        <v>-49958.62</v>
      </c>
      <c r="H231" s="20">
        <v>69988.38</v>
      </c>
      <c r="I231" s="35" t="s">
        <v>292</v>
      </c>
      <c r="J231" s="35" t="s">
        <v>304</v>
      </c>
    </row>
    <row r="232" spans="1:10">
      <c r="A232" s="19">
        <v>184</v>
      </c>
      <c r="B232" s="18">
        <v>100000434935</v>
      </c>
      <c r="C232" s="19">
        <v>0</v>
      </c>
      <c r="D232" s="19" t="s">
        <v>89</v>
      </c>
      <c r="E232" s="17" t="s">
        <v>897</v>
      </c>
      <c r="F232" s="20">
        <v>839415</v>
      </c>
      <c r="G232" s="20">
        <v>-480101.75</v>
      </c>
      <c r="H232" s="20">
        <v>359313.25</v>
      </c>
      <c r="I232" s="35" t="s">
        <v>292</v>
      </c>
      <c r="J232" s="35" t="s">
        <v>304</v>
      </c>
    </row>
    <row r="233" spans="1:10">
      <c r="A233" s="19">
        <v>185</v>
      </c>
      <c r="B233" s="18">
        <v>100000435127</v>
      </c>
      <c r="C233" s="19">
        <v>0</v>
      </c>
      <c r="D233" s="19" t="s">
        <v>89</v>
      </c>
      <c r="E233" s="17" t="s">
        <v>104</v>
      </c>
      <c r="F233" s="20">
        <v>1183420</v>
      </c>
      <c r="G233" s="20">
        <v>-290335.56</v>
      </c>
      <c r="H233" s="20">
        <v>893084.44</v>
      </c>
      <c r="I233" s="35" t="s">
        <v>292</v>
      </c>
      <c r="J233" s="35" t="s">
        <v>304</v>
      </c>
    </row>
    <row r="234" spans="1:10">
      <c r="A234" s="19">
        <v>186</v>
      </c>
      <c r="B234" s="18">
        <v>100000435635</v>
      </c>
      <c r="C234" s="19">
        <v>0</v>
      </c>
      <c r="D234" s="19" t="s">
        <v>89</v>
      </c>
      <c r="E234" s="17" t="s">
        <v>898</v>
      </c>
      <c r="F234" s="20">
        <v>1570225</v>
      </c>
      <c r="G234" s="20">
        <v>-258945.73</v>
      </c>
      <c r="H234" s="20">
        <v>1311279.27</v>
      </c>
      <c r="I234" s="35" t="s">
        <v>292</v>
      </c>
      <c r="J234" s="35" t="s">
        <v>304</v>
      </c>
    </row>
    <row r="235" spans="1:10">
      <c r="A235" s="19">
        <v>187</v>
      </c>
      <c r="B235" s="18">
        <v>100000436988</v>
      </c>
      <c r="C235" s="19">
        <v>0</v>
      </c>
      <c r="D235" s="19" t="s">
        <v>105</v>
      </c>
      <c r="E235" s="17" t="s">
        <v>106</v>
      </c>
      <c r="F235" s="20">
        <v>679000</v>
      </c>
      <c r="G235" s="20">
        <v>-158096.63</v>
      </c>
      <c r="H235" s="20">
        <v>520903.37</v>
      </c>
      <c r="I235" s="35" t="s">
        <v>292</v>
      </c>
      <c r="J235" s="35" t="s">
        <v>304</v>
      </c>
    </row>
    <row r="236" spans="1:10">
      <c r="A236" s="19">
        <v>188</v>
      </c>
      <c r="B236" s="18">
        <v>100000442754</v>
      </c>
      <c r="C236" s="19">
        <v>0</v>
      </c>
      <c r="D236" s="19" t="s">
        <v>105</v>
      </c>
      <c r="E236" s="17" t="s">
        <v>3559</v>
      </c>
      <c r="F236" s="20">
        <v>746325</v>
      </c>
      <c r="G236" s="20">
        <v>-156763.48000000001</v>
      </c>
      <c r="H236" s="20">
        <v>589561.52</v>
      </c>
      <c r="I236" s="35" t="s">
        <v>292</v>
      </c>
      <c r="J236" s="35" t="s">
        <v>304</v>
      </c>
    </row>
    <row r="237" spans="1:10">
      <c r="A237" s="19">
        <v>189</v>
      </c>
      <c r="B237" s="18">
        <v>100000442755</v>
      </c>
      <c r="C237" s="19">
        <v>0</v>
      </c>
      <c r="D237" s="19" t="s">
        <v>105</v>
      </c>
      <c r="E237" s="17" t="s">
        <v>3560</v>
      </c>
      <c r="F237" s="20">
        <v>746325</v>
      </c>
      <c r="G237" s="20">
        <v>-156763.48000000001</v>
      </c>
      <c r="H237" s="20">
        <v>589561.52</v>
      </c>
      <c r="I237" s="35" t="s">
        <v>292</v>
      </c>
      <c r="J237" s="35" t="s">
        <v>304</v>
      </c>
    </row>
    <row r="238" spans="1:10">
      <c r="A238" s="19">
        <v>190</v>
      </c>
      <c r="B238" s="18">
        <v>100000442756</v>
      </c>
      <c r="C238" s="19">
        <v>0</v>
      </c>
      <c r="D238" s="19" t="s">
        <v>105</v>
      </c>
      <c r="E238" s="17" t="s">
        <v>3561</v>
      </c>
      <c r="F238" s="20">
        <v>746325</v>
      </c>
      <c r="G238" s="20">
        <v>-156763.49</v>
      </c>
      <c r="H238" s="20">
        <v>589561.51</v>
      </c>
      <c r="I238" s="35" t="s">
        <v>292</v>
      </c>
      <c r="J238" s="35" t="s">
        <v>304</v>
      </c>
    </row>
    <row r="239" spans="1:10">
      <c r="A239" s="19">
        <v>191</v>
      </c>
      <c r="B239" s="18">
        <v>100000442757</v>
      </c>
      <c r="C239" s="19">
        <v>0</v>
      </c>
      <c r="D239" s="19" t="s">
        <v>105</v>
      </c>
      <c r="E239" s="17" t="s">
        <v>3562</v>
      </c>
      <c r="F239" s="20">
        <v>746325</v>
      </c>
      <c r="G239" s="20">
        <v>-156763.49</v>
      </c>
      <c r="H239" s="20">
        <v>589561.51</v>
      </c>
      <c r="I239" s="35" t="s">
        <v>292</v>
      </c>
      <c r="J239" s="35" t="s">
        <v>304</v>
      </c>
    </row>
    <row r="240" spans="1:10">
      <c r="A240" s="19">
        <v>192</v>
      </c>
      <c r="B240" s="18">
        <v>100000442758</v>
      </c>
      <c r="C240" s="19">
        <v>0</v>
      </c>
      <c r="D240" s="19" t="s">
        <v>105</v>
      </c>
      <c r="E240" s="17" t="s">
        <v>3563</v>
      </c>
      <c r="F240" s="20">
        <v>746325</v>
      </c>
      <c r="G240" s="20">
        <v>-156763.48000000001</v>
      </c>
      <c r="H240" s="20">
        <v>589561.52</v>
      </c>
      <c r="I240" s="35" t="s">
        <v>292</v>
      </c>
      <c r="J240" s="35" t="s">
        <v>304</v>
      </c>
    </row>
    <row r="241" spans="1:10">
      <c r="A241" s="19">
        <v>193</v>
      </c>
      <c r="B241" s="18">
        <v>100000442759</v>
      </c>
      <c r="C241" s="19">
        <v>0</v>
      </c>
      <c r="D241" s="19" t="s">
        <v>105</v>
      </c>
      <c r="E241" s="17" t="s">
        <v>3564</v>
      </c>
      <c r="F241" s="20">
        <v>746325</v>
      </c>
      <c r="G241" s="20">
        <v>-156763.49</v>
      </c>
      <c r="H241" s="20">
        <v>589561.51</v>
      </c>
      <c r="I241" s="35" t="s">
        <v>292</v>
      </c>
      <c r="J241" s="35" t="s">
        <v>304</v>
      </c>
    </row>
    <row r="242" spans="1:10">
      <c r="A242" s="19">
        <v>194</v>
      </c>
      <c r="B242" s="18">
        <v>100000447213</v>
      </c>
      <c r="C242" s="19">
        <v>0</v>
      </c>
      <c r="D242" s="19" t="s">
        <v>256</v>
      </c>
      <c r="E242" s="17" t="s">
        <v>3565</v>
      </c>
      <c r="F242" s="20">
        <v>782063</v>
      </c>
      <c r="G242" s="20">
        <v>-203612.55</v>
      </c>
      <c r="H242" s="20">
        <v>578450.44999999995</v>
      </c>
      <c r="I242" s="35" t="s">
        <v>292</v>
      </c>
      <c r="J242" s="35" t="s">
        <v>304</v>
      </c>
    </row>
    <row r="243" spans="1:10">
      <c r="A243" s="19">
        <v>195</v>
      </c>
      <c r="B243" s="18">
        <v>100000447263</v>
      </c>
      <c r="C243" s="19">
        <v>0</v>
      </c>
      <c r="D243" s="19" t="s">
        <v>256</v>
      </c>
      <c r="E243" s="17" t="s">
        <v>3566</v>
      </c>
      <c r="F243" s="20">
        <v>2114320</v>
      </c>
      <c r="G243" s="20">
        <v>-271567.43</v>
      </c>
      <c r="H243" s="20">
        <v>1842752.57</v>
      </c>
      <c r="I243" s="35" t="s">
        <v>292</v>
      </c>
      <c r="J243" s="35" t="s">
        <v>304</v>
      </c>
    </row>
    <row r="244" spans="1:10">
      <c r="A244" s="19">
        <v>196</v>
      </c>
      <c r="B244" s="18">
        <v>100000447619</v>
      </c>
      <c r="C244" s="19">
        <v>0</v>
      </c>
      <c r="D244" s="19" t="s">
        <v>256</v>
      </c>
      <c r="E244" s="17" t="s">
        <v>3567</v>
      </c>
      <c r="F244" s="20">
        <v>87652.04</v>
      </c>
      <c r="G244" s="20">
        <v>-18843.37</v>
      </c>
      <c r="H244" s="20">
        <v>68808.67</v>
      </c>
      <c r="I244" s="35" t="s">
        <v>292</v>
      </c>
      <c r="J244" s="35" t="s">
        <v>304</v>
      </c>
    </row>
    <row r="245" spans="1:10">
      <c r="A245" s="19">
        <v>197</v>
      </c>
      <c r="B245" s="18">
        <v>100000447620</v>
      </c>
      <c r="C245" s="19">
        <v>0</v>
      </c>
      <c r="D245" s="19" t="s">
        <v>256</v>
      </c>
      <c r="E245" s="17" t="s">
        <v>3568</v>
      </c>
      <c r="F245" s="20">
        <v>87652.04</v>
      </c>
      <c r="G245" s="20">
        <v>-18843.37</v>
      </c>
      <c r="H245" s="20">
        <v>68808.67</v>
      </c>
      <c r="I245" s="35" t="s">
        <v>292</v>
      </c>
      <c r="J245" s="35" t="s">
        <v>304</v>
      </c>
    </row>
    <row r="246" spans="1:10">
      <c r="A246" s="19">
        <v>198</v>
      </c>
      <c r="B246" s="18">
        <v>100000447621</v>
      </c>
      <c r="C246" s="19">
        <v>0</v>
      </c>
      <c r="D246" s="19" t="s">
        <v>256</v>
      </c>
      <c r="E246" s="17" t="s">
        <v>3569</v>
      </c>
      <c r="F246" s="20">
        <v>87652.04</v>
      </c>
      <c r="G246" s="20">
        <v>-18843.37</v>
      </c>
      <c r="H246" s="20">
        <v>68808.67</v>
      </c>
      <c r="I246" s="35" t="s">
        <v>292</v>
      </c>
      <c r="J246" s="35" t="s">
        <v>304</v>
      </c>
    </row>
    <row r="247" spans="1:10">
      <c r="A247" s="19">
        <v>199</v>
      </c>
      <c r="B247" s="18">
        <v>100000447622</v>
      </c>
      <c r="C247" s="19">
        <v>0</v>
      </c>
      <c r="D247" s="19" t="s">
        <v>256</v>
      </c>
      <c r="E247" s="17" t="s">
        <v>3570</v>
      </c>
      <c r="F247" s="20">
        <v>87652.04</v>
      </c>
      <c r="G247" s="20">
        <v>-18843.37</v>
      </c>
      <c r="H247" s="20">
        <v>68808.67</v>
      </c>
      <c r="I247" s="35" t="s">
        <v>292</v>
      </c>
      <c r="J247" s="35" t="s">
        <v>304</v>
      </c>
    </row>
    <row r="248" spans="1:10">
      <c r="A248" s="19">
        <v>200</v>
      </c>
      <c r="B248" s="18">
        <v>100000447623</v>
      </c>
      <c r="C248" s="19">
        <v>0</v>
      </c>
      <c r="D248" s="19" t="s">
        <v>256</v>
      </c>
      <c r="E248" s="17" t="s">
        <v>3571</v>
      </c>
      <c r="F248" s="20">
        <v>87652.04</v>
      </c>
      <c r="G248" s="20">
        <v>-18843.37</v>
      </c>
      <c r="H248" s="20">
        <v>68808.67</v>
      </c>
      <c r="I248" s="35" t="s">
        <v>292</v>
      </c>
      <c r="J248" s="35" t="s">
        <v>304</v>
      </c>
    </row>
    <row r="249" spans="1:10">
      <c r="A249" s="19">
        <v>201</v>
      </c>
      <c r="B249" s="18">
        <v>100000447624</v>
      </c>
      <c r="C249" s="19">
        <v>0</v>
      </c>
      <c r="D249" s="19" t="s">
        <v>256</v>
      </c>
      <c r="E249" s="17" t="s">
        <v>3572</v>
      </c>
      <c r="F249" s="20">
        <v>87652.04</v>
      </c>
      <c r="G249" s="20">
        <v>-18843.37</v>
      </c>
      <c r="H249" s="20">
        <v>68808.67</v>
      </c>
      <c r="I249" s="35" t="s">
        <v>292</v>
      </c>
      <c r="J249" s="35" t="s">
        <v>304</v>
      </c>
    </row>
    <row r="250" spans="1:10">
      <c r="A250" s="19">
        <v>202</v>
      </c>
      <c r="B250" s="18">
        <v>100000447625</v>
      </c>
      <c r="C250" s="19">
        <v>0</v>
      </c>
      <c r="D250" s="19" t="s">
        <v>256</v>
      </c>
      <c r="E250" s="17" t="s">
        <v>3573</v>
      </c>
      <c r="F250" s="20">
        <v>87652.04</v>
      </c>
      <c r="G250" s="20">
        <v>-18843.37</v>
      </c>
      <c r="H250" s="20">
        <v>68808.67</v>
      </c>
      <c r="I250" s="35" t="s">
        <v>292</v>
      </c>
      <c r="J250" s="35" t="s">
        <v>304</v>
      </c>
    </row>
    <row r="251" spans="1:10">
      <c r="A251" s="19">
        <v>203</v>
      </c>
      <c r="B251" s="18">
        <v>100000447626</v>
      </c>
      <c r="C251" s="19">
        <v>0</v>
      </c>
      <c r="D251" s="19" t="s">
        <v>256</v>
      </c>
      <c r="E251" s="17" t="s">
        <v>3574</v>
      </c>
      <c r="F251" s="20">
        <v>87652.04</v>
      </c>
      <c r="G251" s="20">
        <v>-18843.37</v>
      </c>
      <c r="H251" s="20">
        <v>68808.67</v>
      </c>
      <c r="I251" s="35" t="s">
        <v>292</v>
      </c>
      <c r="J251" s="35" t="s">
        <v>304</v>
      </c>
    </row>
    <row r="252" spans="1:10">
      <c r="A252" s="19">
        <v>204</v>
      </c>
      <c r="B252" s="18">
        <v>100000447627</v>
      </c>
      <c r="C252" s="19">
        <v>0</v>
      </c>
      <c r="D252" s="19" t="s">
        <v>256</v>
      </c>
      <c r="E252" s="17" t="s">
        <v>3575</v>
      </c>
      <c r="F252" s="20">
        <v>87652.04</v>
      </c>
      <c r="G252" s="20">
        <v>-18843.37</v>
      </c>
      <c r="H252" s="20">
        <v>68808.67</v>
      </c>
      <c r="I252" s="35" t="s">
        <v>292</v>
      </c>
      <c r="J252" s="35" t="s">
        <v>304</v>
      </c>
    </row>
    <row r="253" spans="1:10">
      <c r="A253" s="19">
        <v>205</v>
      </c>
      <c r="B253" s="18">
        <v>100000447628</v>
      </c>
      <c r="C253" s="19">
        <v>0</v>
      </c>
      <c r="D253" s="19" t="s">
        <v>256</v>
      </c>
      <c r="E253" s="17" t="s">
        <v>3576</v>
      </c>
      <c r="F253" s="20">
        <v>87652.04</v>
      </c>
      <c r="G253" s="20">
        <v>-18843.37</v>
      </c>
      <c r="H253" s="20">
        <v>68808.67</v>
      </c>
      <c r="I253" s="35" t="s">
        <v>292</v>
      </c>
      <c r="J253" s="35" t="s">
        <v>304</v>
      </c>
    </row>
    <row r="254" spans="1:10">
      <c r="A254" s="19">
        <v>206</v>
      </c>
      <c r="B254" s="18">
        <v>100000447629</v>
      </c>
      <c r="C254" s="19">
        <v>0</v>
      </c>
      <c r="D254" s="19" t="s">
        <v>256</v>
      </c>
      <c r="E254" s="17" t="s">
        <v>3577</v>
      </c>
      <c r="F254" s="20">
        <v>87652.04</v>
      </c>
      <c r="G254" s="20">
        <v>-18843.37</v>
      </c>
      <c r="H254" s="20">
        <v>68808.67</v>
      </c>
      <c r="I254" s="35" t="s">
        <v>292</v>
      </c>
      <c r="J254" s="35" t="s">
        <v>304</v>
      </c>
    </row>
    <row r="255" spans="1:10">
      <c r="A255" s="19">
        <v>207</v>
      </c>
      <c r="B255" s="18">
        <v>100000447630</v>
      </c>
      <c r="C255" s="19">
        <v>0</v>
      </c>
      <c r="D255" s="19" t="s">
        <v>256</v>
      </c>
      <c r="E255" s="17" t="s">
        <v>3578</v>
      </c>
      <c r="F255" s="20">
        <v>87652.04</v>
      </c>
      <c r="G255" s="20">
        <v>-18843.37</v>
      </c>
      <c r="H255" s="20">
        <v>68808.67</v>
      </c>
      <c r="I255" s="35" t="s">
        <v>292</v>
      </c>
      <c r="J255" s="35" t="s">
        <v>304</v>
      </c>
    </row>
    <row r="256" spans="1:10">
      <c r="A256" s="19">
        <v>208</v>
      </c>
      <c r="B256" s="18">
        <v>100000447631</v>
      </c>
      <c r="C256" s="19">
        <v>0</v>
      </c>
      <c r="D256" s="19" t="s">
        <v>256</v>
      </c>
      <c r="E256" s="17" t="s">
        <v>3579</v>
      </c>
      <c r="F256" s="20">
        <v>87652.04</v>
      </c>
      <c r="G256" s="20">
        <v>-18843.37</v>
      </c>
      <c r="H256" s="20">
        <v>68808.67</v>
      </c>
      <c r="I256" s="35" t="s">
        <v>292</v>
      </c>
      <c r="J256" s="35" t="s">
        <v>304</v>
      </c>
    </row>
    <row r="257" spans="1:10">
      <c r="A257" s="19">
        <v>209</v>
      </c>
      <c r="B257" s="18">
        <v>100000447632</v>
      </c>
      <c r="C257" s="19">
        <v>0</v>
      </c>
      <c r="D257" s="19" t="s">
        <v>256</v>
      </c>
      <c r="E257" s="17" t="s">
        <v>3580</v>
      </c>
      <c r="F257" s="20">
        <v>87652.04</v>
      </c>
      <c r="G257" s="20">
        <v>-18843.37</v>
      </c>
      <c r="H257" s="20">
        <v>68808.67</v>
      </c>
      <c r="I257" s="35" t="s">
        <v>292</v>
      </c>
      <c r="J257" s="35" t="s">
        <v>304</v>
      </c>
    </row>
    <row r="258" spans="1:10">
      <c r="A258" s="19">
        <v>210</v>
      </c>
      <c r="B258" s="18">
        <v>100000447633</v>
      </c>
      <c r="C258" s="19">
        <v>0</v>
      </c>
      <c r="D258" s="19" t="s">
        <v>256</v>
      </c>
      <c r="E258" s="17" t="s">
        <v>3581</v>
      </c>
      <c r="F258" s="20">
        <v>87652.04</v>
      </c>
      <c r="G258" s="20">
        <v>-18843.37</v>
      </c>
      <c r="H258" s="20">
        <v>68808.67</v>
      </c>
      <c r="I258" s="35" t="s">
        <v>292</v>
      </c>
      <c r="J258" s="35" t="s">
        <v>304</v>
      </c>
    </row>
    <row r="259" spans="1:10">
      <c r="A259" s="19">
        <v>211</v>
      </c>
      <c r="B259" s="18">
        <v>100000447634</v>
      </c>
      <c r="C259" s="19">
        <v>0</v>
      </c>
      <c r="D259" s="19" t="s">
        <v>256</v>
      </c>
      <c r="E259" s="17" t="s">
        <v>3582</v>
      </c>
      <c r="F259" s="20">
        <v>87652.04</v>
      </c>
      <c r="G259" s="20">
        <v>-18843.37</v>
      </c>
      <c r="H259" s="20">
        <v>68808.67</v>
      </c>
      <c r="I259" s="35" t="s">
        <v>292</v>
      </c>
      <c r="J259" s="35" t="s">
        <v>304</v>
      </c>
    </row>
    <row r="260" spans="1:10">
      <c r="A260" s="19">
        <v>212</v>
      </c>
      <c r="B260" s="18">
        <v>100000447635</v>
      </c>
      <c r="C260" s="19">
        <v>0</v>
      </c>
      <c r="D260" s="19" t="s">
        <v>256</v>
      </c>
      <c r="E260" s="17" t="s">
        <v>3583</v>
      </c>
      <c r="F260" s="20">
        <v>87652.04</v>
      </c>
      <c r="G260" s="20">
        <v>-18843.37</v>
      </c>
      <c r="H260" s="20">
        <v>68808.67</v>
      </c>
      <c r="I260" s="35" t="s">
        <v>292</v>
      </c>
      <c r="J260" s="35" t="s">
        <v>304</v>
      </c>
    </row>
    <row r="261" spans="1:10">
      <c r="A261" s="19">
        <v>213</v>
      </c>
      <c r="B261" s="18">
        <v>100000447636</v>
      </c>
      <c r="C261" s="19">
        <v>0</v>
      </c>
      <c r="D261" s="19" t="s">
        <v>256</v>
      </c>
      <c r="E261" s="17" t="s">
        <v>3584</v>
      </c>
      <c r="F261" s="20">
        <v>87652.04</v>
      </c>
      <c r="G261" s="20">
        <v>-18843.37</v>
      </c>
      <c r="H261" s="20">
        <v>68808.67</v>
      </c>
      <c r="I261" s="35" t="s">
        <v>292</v>
      </c>
      <c r="J261" s="35" t="s">
        <v>304</v>
      </c>
    </row>
    <row r="262" spans="1:10">
      <c r="A262" s="19">
        <v>214</v>
      </c>
      <c r="B262" s="18">
        <v>100000447637</v>
      </c>
      <c r="C262" s="19">
        <v>0</v>
      </c>
      <c r="D262" s="19" t="s">
        <v>256</v>
      </c>
      <c r="E262" s="17" t="s">
        <v>3585</v>
      </c>
      <c r="F262" s="20">
        <v>87652.04</v>
      </c>
      <c r="G262" s="20">
        <v>-18843.37</v>
      </c>
      <c r="H262" s="20">
        <v>68808.67</v>
      </c>
      <c r="I262" s="35" t="s">
        <v>292</v>
      </c>
      <c r="J262" s="35" t="s">
        <v>304</v>
      </c>
    </row>
    <row r="263" spans="1:10">
      <c r="A263" s="19">
        <v>215</v>
      </c>
      <c r="B263" s="18">
        <v>100000447638</v>
      </c>
      <c r="C263" s="19">
        <v>0</v>
      </c>
      <c r="D263" s="19" t="s">
        <v>256</v>
      </c>
      <c r="E263" s="17" t="s">
        <v>3586</v>
      </c>
      <c r="F263" s="20">
        <v>87652.04</v>
      </c>
      <c r="G263" s="20">
        <v>-18843.37</v>
      </c>
      <c r="H263" s="20">
        <v>68808.67</v>
      </c>
      <c r="I263" s="35" t="s">
        <v>292</v>
      </c>
      <c r="J263" s="35" t="s">
        <v>304</v>
      </c>
    </row>
    <row r="264" spans="1:10">
      <c r="A264" s="19">
        <v>216</v>
      </c>
      <c r="B264" s="18">
        <v>100000447639</v>
      </c>
      <c r="C264" s="19">
        <v>0</v>
      </c>
      <c r="D264" s="19" t="s">
        <v>256</v>
      </c>
      <c r="E264" s="17" t="s">
        <v>3587</v>
      </c>
      <c r="F264" s="20">
        <v>87652.04</v>
      </c>
      <c r="G264" s="20">
        <v>-18843.37</v>
      </c>
      <c r="H264" s="20">
        <v>68808.67</v>
      </c>
      <c r="I264" s="35" t="s">
        <v>292</v>
      </c>
      <c r="J264" s="35" t="s">
        <v>304</v>
      </c>
    </row>
    <row r="265" spans="1:10">
      <c r="A265" s="19">
        <v>217</v>
      </c>
      <c r="B265" s="18">
        <v>100000447640</v>
      </c>
      <c r="C265" s="19">
        <v>0</v>
      </c>
      <c r="D265" s="19" t="s">
        <v>256</v>
      </c>
      <c r="E265" s="17" t="s">
        <v>3588</v>
      </c>
      <c r="F265" s="20">
        <v>87652.04</v>
      </c>
      <c r="G265" s="20">
        <v>-18843.37</v>
      </c>
      <c r="H265" s="20">
        <v>68808.67</v>
      </c>
      <c r="I265" s="35" t="s">
        <v>292</v>
      </c>
      <c r="J265" s="35" t="s">
        <v>304</v>
      </c>
    </row>
    <row r="266" spans="1:10">
      <c r="A266" s="19">
        <v>218</v>
      </c>
      <c r="B266" s="18">
        <v>100000447641</v>
      </c>
      <c r="C266" s="19">
        <v>0</v>
      </c>
      <c r="D266" s="19" t="s">
        <v>256</v>
      </c>
      <c r="E266" s="17" t="s">
        <v>3589</v>
      </c>
      <c r="F266" s="20">
        <v>87652.04</v>
      </c>
      <c r="G266" s="20">
        <v>-18843.37</v>
      </c>
      <c r="H266" s="20">
        <v>68808.67</v>
      </c>
      <c r="I266" s="35" t="s">
        <v>292</v>
      </c>
      <c r="J266" s="35" t="s">
        <v>304</v>
      </c>
    </row>
    <row r="267" spans="1:10">
      <c r="A267" s="19">
        <v>219</v>
      </c>
      <c r="B267" s="18">
        <v>100000447642</v>
      </c>
      <c r="C267" s="19">
        <v>0</v>
      </c>
      <c r="D267" s="19" t="s">
        <v>256</v>
      </c>
      <c r="E267" s="17" t="s">
        <v>3590</v>
      </c>
      <c r="F267" s="20">
        <v>87652.04</v>
      </c>
      <c r="G267" s="20">
        <v>-18843.37</v>
      </c>
      <c r="H267" s="20">
        <v>68808.67</v>
      </c>
      <c r="I267" s="35" t="s">
        <v>292</v>
      </c>
      <c r="J267" s="35" t="s">
        <v>304</v>
      </c>
    </row>
    <row r="268" spans="1:10">
      <c r="A268" s="19">
        <v>220</v>
      </c>
      <c r="B268" s="18">
        <v>100000447643</v>
      </c>
      <c r="C268" s="19">
        <v>0</v>
      </c>
      <c r="D268" s="19" t="s">
        <v>256</v>
      </c>
      <c r="E268" s="17" t="s">
        <v>3591</v>
      </c>
      <c r="F268" s="20">
        <v>87652.04</v>
      </c>
      <c r="G268" s="20">
        <v>-18843.37</v>
      </c>
      <c r="H268" s="20">
        <v>68808.67</v>
      </c>
      <c r="I268" s="35" t="s">
        <v>292</v>
      </c>
      <c r="J268" s="35" t="s">
        <v>304</v>
      </c>
    </row>
    <row r="269" spans="1:10">
      <c r="A269" s="19">
        <v>221</v>
      </c>
      <c r="B269" s="18">
        <v>100000447644</v>
      </c>
      <c r="C269" s="19">
        <v>0</v>
      </c>
      <c r="D269" s="19" t="s">
        <v>256</v>
      </c>
      <c r="E269" s="17" t="s">
        <v>3592</v>
      </c>
      <c r="F269" s="20">
        <v>87652.04</v>
      </c>
      <c r="G269" s="20">
        <v>-18843.37</v>
      </c>
      <c r="H269" s="20">
        <v>68808.67</v>
      </c>
      <c r="I269" s="35" t="s">
        <v>292</v>
      </c>
      <c r="J269" s="35" t="s">
        <v>304</v>
      </c>
    </row>
    <row r="270" spans="1:10">
      <c r="A270" s="19">
        <v>222</v>
      </c>
      <c r="B270" s="18">
        <v>100000447645</v>
      </c>
      <c r="C270" s="19">
        <v>0</v>
      </c>
      <c r="D270" s="19" t="s">
        <v>256</v>
      </c>
      <c r="E270" s="17" t="s">
        <v>3593</v>
      </c>
      <c r="F270" s="20">
        <v>87652.04</v>
      </c>
      <c r="G270" s="20">
        <v>-18843.37</v>
      </c>
      <c r="H270" s="20">
        <v>68808.67</v>
      </c>
      <c r="I270" s="35" t="s">
        <v>292</v>
      </c>
      <c r="J270" s="35" t="s">
        <v>304</v>
      </c>
    </row>
    <row r="271" spans="1:10">
      <c r="A271" s="19">
        <v>223</v>
      </c>
      <c r="B271" s="18">
        <v>100000447646</v>
      </c>
      <c r="C271" s="19">
        <v>0</v>
      </c>
      <c r="D271" s="19" t="s">
        <v>256</v>
      </c>
      <c r="E271" s="17" t="s">
        <v>3594</v>
      </c>
      <c r="F271" s="20">
        <v>87652.04</v>
      </c>
      <c r="G271" s="20">
        <v>-18843.37</v>
      </c>
      <c r="H271" s="20">
        <v>68808.67</v>
      </c>
      <c r="I271" s="35" t="s">
        <v>292</v>
      </c>
      <c r="J271" s="35" t="s">
        <v>304</v>
      </c>
    </row>
    <row r="272" spans="1:10">
      <c r="A272" s="19">
        <v>224</v>
      </c>
      <c r="B272" s="18">
        <v>100000447647</v>
      </c>
      <c r="C272" s="19">
        <v>0</v>
      </c>
      <c r="D272" s="19" t="s">
        <v>256</v>
      </c>
      <c r="E272" s="17" t="s">
        <v>3595</v>
      </c>
      <c r="F272" s="20">
        <v>87652.04</v>
      </c>
      <c r="G272" s="20">
        <v>-18843.37</v>
      </c>
      <c r="H272" s="20">
        <v>68808.67</v>
      </c>
      <c r="I272" s="35" t="s">
        <v>292</v>
      </c>
      <c r="J272" s="35" t="s">
        <v>304</v>
      </c>
    </row>
    <row r="273" spans="1:10">
      <c r="A273" s="19">
        <v>225</v>
      </c>
      <c r="B273" s="18">
        <v>100000447648</v>
      </c>
      <c r="C273" s="19">
        <v>0</v>
      </c>
      <c r="D273" s="19" t="s">
        <v>256</v>
      </c>
      <c r="E273" s="17" t="s">
        <v>3596</v>
      </c>
      <c r="F273" s="20">
        <v>87652.04</v>
      </c>
      <c r="G273" s="20">
        <v>-18843.37</v>
      </c>
      <c r="H273" s="20">
        <v>68808.67</v>
      </c>
      <c r="I273" s="35" t="s">
        <v>292</v>
      </c>
      <c r="J273" s="35" t="s">
        <v>304</v>
      </c>
    </row>
    <row r="274" spans="1:10">
      <c r="A274" s="19">
        <v>226</v>
      </c>
      <c r="B274" s="18">
        <v>100000447649</v>
      </c>
      <c r="C274" s="19">
        <v>0</v>
      </c>
      <c r="D274" s="19" t="s">
        <v>256</v>
      </c>
      <c r="E274" s="17" t="s">
        <v>3597</v>
      </c>
      <c r="F274" s="20">
        <v>87652.04</v>
      </c>
      <c r="G274" s="20">
        <v>-18843.37</v>
      </c>
      <c r="H274" s="20">
        <v>68808.67</v>
      </c>
      <c r="I274" s="35" t="s">
        <v>292</v>
      </c>
      <c r="J274" s="35" t="s">
        <v>304</v>
      </c>
    </row>
    <row r="275" spans="1:10">
      <c r="A275" s="19">
        <v>227</v>
      </c>
      <c r="B275" s="18">
        <v>100000447650</v>
      </c>
      <c r="C275" s="19">
        <v>0</v>
      </c>
      <c r="D275" s="19" t="s">
        <v>256</v>
      </c>
      <c r="E275" s="17" t="s">
        <v>3598</v>
      </c>
      <c r="F275" s="20">
        <v>87652.04</v>
      </c>
      <c r="G275" s="20">
        <v>-18843.37</v>
      </c>
      <c r="H275" s="20">
        <v>68808.67</v>
      </c>
      <c r="I275" s="35" t="s">
        <v>292</v>
      </c>
      <c r="J275" s="35" t="s">
        <v>304</v>
      </c>
    </row>
    <row r="276" spans="1:10">
      <c r="A276" s="19">
        <v>228</v>
      </c>
      <c r="B276" s="18">
        <v>100000447651</v>
      </c>
      <c r="C276" s="19">
        <v>0</v>
      </c>
      <c r="D276" s="19" t="s">
        <v>256</v>
      </c>
      <c r="E276" s="17" t="s">
        <v>3599</v>
      </c>
      <c r="F276" s="20">
        <v>87652.04</v>
      </c>
      <c r="G276" s="20">
        <v>-18843.37</v>
      </c>
      <c r="H276" s="20">
        <v>68808.67</v>
      </c>
      <c r="I276" s="35" t="s">
        <v>292</v>
      </c>
      <c r="J276" s="35" t="s">
        <v>304</v>
      </c>
    </row>
    <row r="277" spans="1:10">
      <c r="A277" s="19">
        <v>229</v>
      </c>
      <c r="B277" s="18">
        <v>100000447652</v>
      </c>
      <c r="C277" s="19">
        <v>0</v>
      </c>
      <c r="D277" s="19" t="s">
        <v>256</v>
      </c>
      <c r="E277" s="17" t="s">
        <v>3600</v>
      </c>
      <c r="F277" s="20">
        <v>87652.04</v>
      </c>
      <c r="G277" s="20">
        <v>-18843.37</v>
      </c>
      <c r="H277" s="20">
        <v>68808.67</v>
      </c>
      <c r="I277" s="35" t="s">
        <v>292</v>
      </c>
      <c r="J277" s="35" t="s">
        <v>304</v>
      </c>
    </row>
    <row r="278" spans="1:10">
      <c r="A278" s="19">
        <v>230</v>
      </c>
      <c r="B278" s="18">
        <v>100000447653</v>
      </c>
      <c r="C278" s="19">
        <v>0</v>
      </c>
      <c r="D278" s="19" t="s">
        <v>256</v>
      </c>
      <c r="E278" s="17" t="s">
        <v>3601</v>
      </c>
      <c r="F278" s="20">
        <v>87652.04</v>
      </c>
      <c r="G278" s="20">
        <v>-18843.37</v>
      </c>
      <c r="H278" s="20">
        <v>68808.67</v>
      </c>
      <c r="I278" s="35" t="s">
        <v>292</v>
      </c>
      <c r="J278" s="35" t="s">
        <v>304</v>
      </c>
    </row>
    <row r="279" spans="1:10">
      <c r="A279" s="19">
        <v>231</v>
      </c>
      <c r="B279" s="18">
        <v>100000447654</v>
      </c>
      <c r="C279" s="19">
        <v>0</v>
      </c>
      <c r="D279" s="19" t="s">
        <v>256</v>
      </c>
      <c r="E279" s="17" t="s">
        <v>3602</v>
      </c>
      <c r="F279" s="20">
        <v>87652.04</v>
      </c>
      <c r="G279" s="20">
        <v>-18843.37</v>
      </c>
      <c r="H279" s="20">
        <v>68808.67</v>
      </c>
      <c r="I279" s="35" t="s">
        <v>292</v>
      </c>
      <c r="J279" s="35" t="s">
        <v>304</v>
      </c>
    </row>
    <row r="280" spans="1:10">
      <c r="A280" s="19">
        <v>232</v>
      </c>
      <c r="B280" s="18">
        <v>100000447655</v>
      </c>
      <c r="C280" s="19">
        <v>0</v>
      </c>
      <c r="D280" s="19" t="s">
        <v>256</v>
      </c>
      <c r="E280" s="17" t="s">
        <v>3603</v>
      </c>
      <c r="F280" s="20">
        <v>87652.04</v>
      </c>
      <c r="G280" s="20">
        <v>-18843.37</v>
      </c>
      <c r="H280" s="20">
        <v>68808.67</v>
      </c>
      <c r="I280" s="35" t="s">
        <v>292</v>
      </c>
      <c r="J280" s="35" t="s">
        <v>304</v>
      </c>
    </row>
    <row r="281" spans="1:10">
      <c r="A281" s="19">
        <v>233</v>
      </c>
      <c r="B281" s="18">
        <v>100000447656</v>
      </c>
      <c r="C281" s="19">
        <v>0</v>
      </c>
      <c r="D281" s="19" t="s">
        <v>256</v>
      </c>
      <c r="E281" s="17" t="s">
        <v>3604</v>
      </c>
      <c r="F281" s="20">
        <v>87652.04</v>
      </c>
      <c r="G281" s="20">
        <v>-18843.37</v>
      </c>
      <c r="H281" s="20">
        <v>68808.67</v>
      </c>
      <c r="I281" s="35" t="s">
        <v>292</v>
      </c>
      <c r="J281" s="35" t="s">
        <v>304</v>
      </c>
    </row>
    <row r="282" spans="1:10">
      <c r="A282" s="19">
        <v>234</v>
      </c>
      <c r="B282" s="18">
        <v>100000447657</v>
      </c>
      <c r="C282" s="19">
        <v>0</v>
      </c>
      <c r="D282" s="19" t="s">
        <v>256</v>
      </c>
      <c r="E282" s="17" t="s">
        <v>3605</v>
      </c>
      <c r="F282" s="20">
        <v>87652.04</v>
      </c>
      <c r="G282" s="20">
        <v>-18843.37</v>
      </c>
      <c r="H282" s="20">
        <v>68808.67</v>
      </c>
      <c r="I282" s="35" t="s">
        <v>292</v>
      </c>
      <c r="J282" s="35" t="s">
        <v>304</v>
      </c>
    </row>
    <row r="283" spans="1:10">
      <c r="A283" s="19">
        <v>235</v>
      </c>
      <c r="B283" s="18">
        <v>100000447658</v>
      </c>
      <c r="C283" s="19">
        <v>0</v>
      </c>
      <c r="D283" s="19" t="s">
        <v>256</v>
      </c>
      <c r="E283" s="17" t="s">
        <v>3606</v>
      </c>
      <c r="F283" s="20">
        <v>87652.04</v>
      </c>
      <c r="G283" s="20">
        <v>-18843.37</v>
      </c>
      <c r="H283" s="20">
        <v>68808.67</v>
      </c>
      <c r="I283" s="35" t="s">
        <v>292</v>
      </c>
      <c r="J283" s="35" t="s">
        <v>304</v>
      </c>
    </row>
    <row r="284" spans="1:10">
      <c r="A284" s="19">
        <v>236</v>
      </c>
      <c r="B284" s="18">
        <v>100000447659</v>
      </c>
      <c r="C284" s="19">
        <v>0</v>
      </c>
      <c r="D284" s="19" t="s">
        <v>256</v>
      </c>
      <c r="E284" s="17" t="s">
        <v>3607</v>
      </c>
      <c r="F284" s="20">
        <v>87652.04</v>
      </c>
      <c r="G284" s="20">
        <v>-18843.37</v>
      </c>
      <c r="H284" s="20">
        <v>68808.67</v>
      </c>
      <c r="I284" s="35" t="s">
        <v>292</v>
      </c>
      <c r="J284" s="35" t="s">
        <v>304</v>
      </c>
    </row>
    <row r="285" spans="1:10">
      <c r="A285" s="19">
        <v>237</v>
      </c>
      <c r="B285" s="18">
        <v>100000447660</v>
      </c>
      <c r="C285" s="19">
        <v>0</v>
      </c>
      <c r="D285" s="19" t="s">
        <v>256</v>
      </c>
      <c r="E285" s="17" t="s">
        <v>3608</v>
      </c>
      <c r="F285" s="20">
        <v>87652.04</v>
      </c>
      <c r="G285" s="20">
        <v>-18843.37</v>
      </c>
      <c r="H285" s="20">
        <v>68808.67</v>
      </c>
      <c r="I285" s="35" t="s">
        <v>292</v>
      </c>
      <c r="J285" s="35" t="s">
        <v>304</v>
      </c>
    </row>
    <row r="286" spans="1:10">
      <c r="A286" s="19">
        <v>238</v>
      </c>
      <c r="B286" s="18">
        <v>100000447661</v>
      </c>
      <c r="C286" s="19">
        <v>0</v>
      </c>
      <c r="D286" s="19" t="s">
        <v>256</v>
      </c>
      <c r="E286" s="17" t="s">
        <v>3609</v>
      </c>
      <c r="F286" s="20">
        <v>87652.04</v>
      </c>
      <c r="G286" s="20">
        <v>-18843.37</v>
      </c>
      <c r="H286" s="20">
        <v>68808.67</v>
      </c>
      <c r="I286" s="35" t="s">
        <v>292</v>
      </c>
      <c r="J286" s="35" t="s">
        <v>304</v>
      </c>
    </row>
    <row r="287" spans="1:10">
      <c r="A287" s="19">
        <v>239</v>
      </c>
      <c r="B287" s="18">
        <v>100000447662</v>
      </c>
      <c r="C287" s="19">
        <v>0</v>
      </c>
      <c r="D287" s="19" t="s">
        <v>256</v>
      </c>
      <c r="E287" s="17" t="s">
        <v>3610</v>
      </c>
      <c r="F287" s="20">
        <v>87652.04</v>
      </c>
      <c r="G287" s="20">
        <v>-18843.37</v>
      </c>
      <c r="H287" s="20">
        <v>68808.67</v>
      </c>
      <c r="I287" s="35" t="s">
        <v>292</v>
      </c>
      <c r="J287" s="35" t="s">
        <v>304</v>
      </c>
    </row>
    <row r="288" spans="1:10">
      <c r="A288" s="19">
        <v>240</v>
      </c>
      <c r="B288" s="18">
        <v>100000447663</v>
      </c>
      <c r="C288" s="19">
        <v>0</v>
      </c>
      <c r="D288" s="19" t="s">
        <v>256</v>
      </c>
      <c r="E288" s="17" t="s">
        <v>3611</v>
      </c>
      <c r="F288" s="20">
        <v>87652.04</v>
      </c>
      <c r="G288" s="20">
        <v>-18843.37</v>
      </c>
      <c r="H288" s="20">
        <v>68808.67</v>
      </c>
      <c r="I288" s="35" t="s">
        <v>292</v>
      </c>
      <c r="J288" s="35" t="s">
        <v>304</v>
      </c>
    </row>
    <row r="289" spans="1:10">
      <c r="A289" s="19">
        <v>241</v>
      </c>
      <c r="B289" s="18">
        <v>100000447664</v>
      </c>
      <c r="C289" s="19">
        <v>0</v>
      </c>
      <c r="D289" s="19" t="s">
        <v>256</v>
      </c>
      <c r="E289" s="17" t="s">
        <v>3612</v>
      </c>
      <c r="F289" s="20">
        <v>87652.04</v>
      </c>
      <c r="G289" s="20">
        <v>-18843.37</v>
      </c>
      <c r="H289" s="20">
        <v>68808.67</v>
      </c>
      <c r="I289" s="35" t="s">
        <v>292</v>
      </c>
      <c r="J289" s="35" t="s">
        <v>304</v>
      </c>
    </row>
    <row r="290" spans="1:10">
      <c r="A290" s="19">
        <v>242</v>
      </c>
      <c r="B290" s="18">
        <v>100000447665</v>
      </c>
      <c r="C290" s="19">
        <v>0</v>
      </c>
      <c r="D290" s="19" t="s">
        <v>256</v>
      </c>
      <c r="E290" s="17" t="s">
        <v>3613</v>
      </c>
      <c r="F290" s="20">
        <v>87652.04</v>
      </c>
      <c r="G290" s="20">
        <v>-18843.37</v>
      </c>
      <c r="H290" s="20">
        <v>68808.67</v>
      </c>
      <c r="I290" s="35" t="s">
        <v>292</v>
      </c>
      <c r="J290" s="35" t="s">
        <v>304</v>
      </c>
    </row>
    <row r="291" spans="1:10">
      <c r="A291" s="19">
        <v>243</v>
      </c>
      <c r="B291" s="18">
        <v>100000447666</v>
      </c>
      <c r="C291" s="19">
        <v>0</v>
      </c>
      <c r="D291" s="19" t="s">
        <v>256</v>
      </c>
      <c r="E291" s="17" t="s">
        <v>3614</v>
      </c>
      <c r="F291" s="20">
        <v>87652.04</v>
      </c>
      <c r="G291" s="20">
        <v>-18843.37</v>
      </c>
      <c r="H291" s="20">
        <v>68808.67</v>
      </c>
      <c r="I291" s="35" t="s">
        <v>292</v>
      </c>
      <c r="J291" s="35" t="s">
        <v>304</v>
      </c>
    </row>
    <row r="292" spans="1:10">
      <c r="A292" s="19">
        <v>244</v>
      </c>
      <c r="B292" s="18">
        <v>100000447667</v>
      </c>
      <c r="C292" s="19">
        <v>0</v>
      </c>
      <c r="D292" s="19" t="s">
        <v>256</v>
      </c>
      <c r="E292" s="17" t="s">
        <v>3615</v>
      </c>
      <c r="F292" s="20">
        <v>87652.04</v>
      </c>
      <c r="G292" s="20">
        <v>-18843.37</v>
      </c>
      <c r="H292" s="20">
        <v>68808.67</v>
      </c>
      <c r="I292" s="35" t="s">
        <v>292</v>
      </c>
      <c r="J292" s="35" t="s">
        <v>304</v>
      </c>
    </row>
    <row r="293" spans="1:10">
      <c r="A293" s="19">
        <v>245</v>
      </c>
      <c r="B293" s="18">
        <v>100000447668</v>
      </c>
      <c r="C293" s="19">
        <v>0</v>
      </c>
      <c r="D293" s="19" t="s">
        <v>256</v>
      </c>
      <c r="E293" s="17" t="s">
        <v>3616</v>
      </c>
      <c r="F293" s="20">
        <v>87652.04</v>
      </c>
      <c r="G293" s="20">
        <v>-18843.37</v>
      </c>
      <c r="H293" s="20">
        <v>68808.67</v>
      </c>
      <c r="I293" s="35" t="s">
        <v>292</v>
      </c>
      <c r="J293" s="35" t="s">
        <v>304</v>
      </c>
    </row>
    <row r="294" spans="1:10">
      <c r="A294" s="19">
        <v>246</v>
      </c>
      <c r="B294" s="18">
        <v>100000447669</v>
      </c>
      <c r="C294" s="19">
        <v>0</v>
      </c>
      <c r="D294" s="19" t="s">
        <v>256</v>
      </c>
      <c r="E294" s="17" t="s">
        <v>3617</v>
      </c>
      <c r="F294" s="20">
        <v>87652.04</v>
      </c>
      <c r="G294" s="20">
        <v>-18843.37</v>
      </c>
      <c r="H294" s="20">
        <v>68808.67</v>
      </c>
      <c r="I294" s="35" t="s">
        <v>292</v>
      </c>
      <c r="J294" s="35" t="s">
        <v>304</v>
      </c>
    </row>
    <row r="295" spans="1:10">
      <c r="A295" s="19">
        <v>247</v>
      </c>
      <c r="B295" s="18">
        <v>100000447670</v>
      </c>
      <c r="C295" s="19">
        <v>0</v>
      </c>
      <c r="D295" s="19" t="s">
        <v>256</v>
      </c>
      <c r="E295" s="17" t="s">
        <v>3618</v>
      </c>
      <c r="F295" s="20">
        <v>87652.04</v>
      </c>
      <c r="G295" s="20">
        <v>-18843.37</v>
      </c>
      <c r="H295" s="20">
        <v>68808.67</v>
      </c>
      <c r="I295" s="35" t="s">
        <v>292</v>
      </c>
      <c r="J295" s="35" t="s">
        <v>304</v>
      </c>
    </row>
    <row r="296" spans="1:10">
      <c r="A296" s="19">
        <v>248</v>
      </c>
      <c r="B296" s="18">
        <v>100000447671</v>
      </c>
      <c r="C296" s="19">
        <v>0</v>
      </c>
      <c r="D296" s="19" t="s">
        <v>256</v>
      </c>
      <c r="E296" s="17" t="s">
        <v>3619</v>
      </c>
      <c r="F296" s="20">
        <v>87652.04</v>
      </c>
      <c r="G296" s="20">
        <v>-18843.37</v>
      </c>
      <c r="H296" s="20">
        <v>68808.67</v>
      </c>
      <c r="I296" s="35" t="s">
        <v>292</v>
      </c>
      <c r="J296" s="35" t="s">
        <v>304</v>
      </c>
    </row>
    <row r="297" spans="1:10">
      <c r="A297" s="19">
        <v>249</v>
      </c>
      <c r="B297" s="18">
        <v>100000447672</v>
      </c>
      <c r="C297" s="19">
        <v>0</v>
      </c>
      <c r="D297" s="19" t="s">
        <v>256</v>
      </c>
      <c r="E297" s="17" t="s">
        <v>3620</v>
      </c>
      <c r="F297" s="20">
        <v>87652.04</v>
      </c>
      <c r="G297" s="20">
        <v>-18843.37</v>
      </c>
      <c r="H297" s="20">
        <v>68808.67</v>
      </c>
      <c r="I297" s="35" t="s">
        <v>292</v>
      </c>
      <c r="J297" s="35" t="s">
        <v>304</v>
      </c>
    </row>
    <row r="298" spans="1:10">
      <c r="A298" s="19">
        <v>250</v>
      </c>
      <c r="B298" s="18">
        <v>100000447673</v>
      </c>
      <c r="C298" s="19">
        <v>0</v>
      </c>
      <c r="D298" s="19" t="s">
        <v>256</v>
      </c>
      <c r="E298" s="17" t="s">
        <v>3621</v>
      </c>
      <c r="F298" s="20">
        <v>87652.04</v>
      </c>
      <c r="G298" s="20">
        <v>-18843.37</v>
      </c>
      <c r="H298" s="20">
        <v>68808.67</v>
      </c>
      <c r="I298" s="35" t="s">
        <v>292</v>
      </c>
      <c r="J298" s="35" t="s">
        <v>304</v>
      </c>
    </row>
    <row r="299" spans="1:10">
      <c r="A299" s="19">
        <v>251</v>
      </c>
      <c r="B299" s="18">
        <v>100000447674</v>
      </c>
      <c r="C299" s="19">
        <v>0</v>
      </c>
      <c r="D299" s="19" t="s">
        <v>256</v>
      </c>
      <c r="E299" s="17" t="s">
        <v>3622</v>
      </c>
      <c r="F299" s="20">
        <v>87652.04</v>
      </c>
      <c r="G299" s="20">
        <v>-18843.37</v>
      </c>
      <c r="H299" s="20">
        <v>68808.67</v>
      </c>
      <c r="I299" s="35" t="s">
        <v>292</v>
      </c>
      <c r="J299" s="35" t="s">
        <v>304</v>
      </c>
    </row>
    <row r="300" spans="1:10">
      <c r="A300" s="19">
        <v>252</v>
      </c>
      <c r="B300" s="18">
        <v>100000447675</v>
      </c>
      <c r="C300" s="19">
        <v>0</v>
      </c>
      <c r="D300" s="19" t="s">
        <v>256</v>
      </c>
      <c r="E300" s="17" t="s">
        <v>3623</v>
      </c>
      <c r="F300" s="20">
        <v>87652.04</v>
      </c>
      <c r="G300" s="20">
        <v>-18843.37</v>
      </c>
      <c r="H300" s="20">
        <v>68808.67</v>
      </c>
      <c r="I300" s="35" t="s">
        <v>292</v>
      </c>
      <c r="J300" s="35" t="s">
        <v>304</v>
      </c>
    </row>
    <row r="301" spans="1:10">
      <c r="A301" s="19">
        <v>253</v>
      </c>
      <c r="B301" s="18">
        <v>100000447676</v>
      </c>
      <c r="C301" s="19">
        <v>0</v>
      </c>
      <c r="D301" s="19" t="s">
        <v>256</v>
      </c>
      <c r="E301" s="17" t="s">
        <v>3624</v>
      </c>
      <c r="F301" s="20">
        <v>87652.04</v>
      </c>
      <c r="G301" s="20">
        <v>-18843.37</v>
      </c>
      <c r="H301" s="20">
        <v>68808.67</v>
      </c>
      <c r="I301" s="35" t="s">
        <v>292</v>
      </c>
      <c r="J301" s="35" t="s">
        <v>304</v>
      </c>
    </row>
    <row r="302" spans="1:10">
      <c r="A302" s="19">
        <v>254</v>
      </c>
      <c r="B302" s="18">
        <v>100000447677</v>
      </c>
      <c r="C302" s="19">
        <v>0</v>
      </c>
      <c r="D302" s="19" t="s">
        <v>256</v>
      </c>
      <c r="E302" s="17" t="s">
        <v>3625</v>
      </c>
      <c r="F302" s="20">
        <v>87652.04</v>
      </c>
      <c r="G302" s="20">
        <v>-18843.37</v>
      </c>
      <c r="H302" s="20">
        <v>68808.67</v>
      </c>
      <c r="I302" s="35" t="s">
        <v>292</v>
      </c>
      <c r="J302" s="35" t="s">
        <v>304</v>
      </c>
    </row>
    <row r="303" spans="1:10">
      <c r="A303" s="19">
        <v>255</v>
      </c>
      <c r="B303" s="18">
        <v>100000447678</v>
      </c>
      <c r="C303" s="19">
        <v>0</v>
      </c>
      <c r="D303" s="19" t="s">
        <v>256</v>
      </c>
      <c r="E303" s="17" t="s">
        <v>3626</v>
      </c>
      <c r="F303" s="20">
        <v>87652.04</v>
      </c>
      <c r="G303" s="20">
        <v>-18843.37</v>
      </c>
      <c r="H303" s="20">
        <v>68808.67</v>
      </c>
      <c r="I303" s="35" t="s">
        <v>292</v>
      </c>
      <c r="J303" s="35" t="s">
        <v>304</v>
      </c>
    </row>
    <row r="304" spans="1:10">
      <c r="A304" s="19">
        <v>256</v>
      </c>
      <c r="B304" s="18">
        <v>100000447679</v>
      </c>
      <c r="C304" s="19">
        <v>0</v>
      </c>
      <c r="D304" s="19" t="s">
        <v>256</v>
      </c>
      <c r="E304" s="17" t="s">
        <v>3627</v>
      </c>
      <c r="F304" s="20">
        <v>87652.04</v>
      </c>
      <c r="G304" s="20">
        <v>-18843.37</v>
      </c>
      <c r="H304" s="20">
        <v>68808.67</v>
      </c>
      <c r="I304" s="35" t="s">
        <v>292</v>
      </c>
      <c r="J304" s="35" t="s">
        <v>304</v>
      </c>
    </row>
    <row r="305" spans="1:11">
      <c r="A305" s="19">
        <v>257</v>
      </c>
      <c r="B305" s="18">
        <v>100000447680</v>
      </c>
      <c r="C305" s="19">
        <v>0</v>
      </c>
      <c r="D305" s="19" t="s">
        <v>256</v>
      </c>
      <c r="E305" s="17" t="s">
        <v>3628</v>
      </c>
      <c r="F305" s="20">
        <v>87652.04</v>
      </c>
      <c r="G305" s="20">
        <v>-18843.37</v>
      </c>
      <c r="H305" s="20">
        <v>68808.67</v>
      </c>
      <c r="I305" s="35" t="s">
        <v>292</v>
      </c>
      <c r="J305" s="35" t="s">
        <v>304</v>
      </c>
    </row>
    <row r="306" spans="1:11">
      <c r="A306" s="19">
        <v>258</v>
      </c>
      <c r="B306" s="18">
        <v>100000447681</v>
      </c>
      <c r="C306" s="19">
        <v>0</v>
      </c>
      <c r="D306" s="19" t="s">
        <v>256</v>
      </c>
      <c r="E306" s="17" t="s">
        <v>3629</v>
      </c>
      <c r="F306" s="20">
        <v>87652.04</v>
      </c>
      <c r="G306" s="20">
        <v>-18843.37</v>
      </c>
      <c r="H306" s="20">
        <v>68808.67</v>
      </c>
      <c r="I306" s="35" t="s">
        <v>292</v>
      </c>
      <c r="J306" s="35" t="s">
        <v>304</v>
      </c>
    </row>
    <row r="307" spans="1:11">
      <c r="A307" s="19">
        <v>259</v>
      </c>
      <c r="B307" s="18">
        <v>100000447682</v>
      </c>
      <c r="C307" s="19">
        <v>0</v>
      </c>
      <c r="D307" s="19" t="s">
        <v>256</v>
      </c>
      <c r="E307" s="17" t="s">
        <v>3630</v>
      </c>
      <c r="F307" s="20">
        <v>87652.04</v>
      </c>
      <c r="G307" s="20">
        <v>-18843.37</v>
      </c>
      <c r="H307" s="20">
        <v>68808.67</v>
      </c>
      <c r="I307" s="35" t="s">
        <v>292</v>
      </c>
      <c r="J307" s="35" t="s">
        <v>304</v>
      </c>
    </row>
    <row r="308" spans="1:11">
      <c r="A308" s="19">
        <v>260</v>
      </c>
      <c r="B308" s="18">
        <v>100000447683</v>
      </c>
      <c r="C308" s="19">
        <v>0</v>
      </c>
      <c r="D308" s="19" t="s">
        <v>256</v>
      </c>
      <c r="E308" s="17" t="s">
        <v>3631</v>
      </c>
      <c r="F308" s="20">
        <v>87652.04</v>
      </c>
      <c r="G308" s="20">
        <v>-18843.37</v>
      </c>
      <c r="H308" s="20">
        <v>68808.67</v>
      </c>
      <c r="I308" s="35" t="s">
        <v>292</v>
      </c>
      <c r="J308" s="35" t="s">
        <v>304</v>
      </c>
    </row>
    <row r="309" spans="1:11">
      <c r="A309" s="19">
        <v>261</v>
      </c>
      <c r="B309" s="18">
        <v>100000447684</v>
      </c>
      <c r="C309" s="19">
        <v>0</v>
      </c>
      <c r="D309" s="19" t="s">
        <v>256</v>
      </c>
      <c r="E309" s="17" t="s">
        <v>3632</v>
      </c>
      <c r="F309" s="20">
        <v>87652.04</v>
      </c>
      <c r="G309" s="20">
        <v>-18843.37</v>
      </c>
      <c r="H309" s="20">
        <v>68808.67</v>
      </c>
      <c r="I309" s="35" t="s">
        <v>292</v>
      </c>
      <c r="J309" s="35" t="s">
        <v>304</v>
      </c>
    </row>
    <row r="310" spans="1:11">
      <c r="A310" s="21"/>
      <c r="B310" s="22" t="s">
        <v>120</v>
      </c>
      <c r="C310" s="15"/>
      <c r="D310" s="15"/>
      <c r="E310" s="21"/>
      <c r="F310" s="23">
        <f>SUM(F48:F309)</f>
        <v>51894199.139999941</v>
      </c>
      <c r="G310" s="23">
        <f t="shared" ref="G310:H310" si="3">SUM(G48:G309)</f>
        <v>-24664664.560000073</v>
      </c>
      <c r="H310" s="23">
        <f t="shared" si="3"/>
        <v>27229534.580000121</v>
      </c>
      <c r="I310" s="36"/>
      <c r="J310" s="36"/>
      <c r="K310" s="6"/>
    </row>
    <row r="311" spans="1:11">
      <c r="A311" s="12"/>
      <c r="B311" s="13"/>
      <c r="C311" s="6"/>
      <c r="D311" s="6"/>
      <c r="E311" s="12"/>
      <c r="F311" s="14"/>
      <c r="G311" s="14"/>
      <c r="H311" s="14"/>
      <c r="I311" s="36"/>
      <c r="J311" s="36"/>
      <c r="K311" s="6"/>
    </row>
    <row r="312" spans="1:11">
      <c r="A312" s="13" t="s">
        <v>279</v>
      </c>
      <c r="B312" s="13"/>
      <c r="C312" s="6"/>
      <c r="D312" s="6"/>
      <c r="E312" s="12"/>
      <c r="F312" s="14"/>
      <c r="G312" s="14"/>
      <c r="H312" s="14"/>
      <c r="I312" s="36"/>
      <c r="J312" s="36"/>
      <c r="K312" s="6"/>
    </row>
    <row r="313" spans="1:11">
      <c r="A313" s="15" t="s">
        <v>273</v>
      </c>
      <c r="B313" s="16" t="s">
        <v>1</v>
      </c>
      <c r="C313" s="15" t="s">
        <v>2</v>
      </c>
      <c r="D313" s="15" t="s">
        <v>274</v>
      </c>
      <c r="E313" s="15" t="s">
        <v>3</v>
      </c>
      <c r="F313" s="15" t="s">
        <v>4</v>
      </c>
      <c r="G313" s="15" t="s">
        <v>5</v>
      </c>
      <c r="H313" s="15" t="s">
        <v>6</v>
      </c>
      <c r="I313" s="34"/>
      <c r="J313" s="34"/>
    </row>
    <row r="314" spans="1:11">
      <c r="A314" s="19">
        <v>1</v>
      </c>
      <c r="B314" s="18">
        <v>100000076262</v>
      </c>
      <c r="C314" s="19">
        <v>0</v>
      </c>
      <c r="D314" s="19" t="s">
        <v>2506</v>
      </c>
      <c r="E314" s="17" t="s">
        <v>3633</v>
      </c>
      <c r="F314" s="20">
        <v>567900</v>
      </c>
      <c r="G314" s="20">
        <v>-567899</v>
      </c>
      <c r="H314" s="17">
        <v>1</v>
      </c>
      <c r="I314" s="35" t="s">
        <v>292</v>
      </c>
      <c r="J314" s="35" t="s">
        <v>305</v>
      </c>
    </row>
    <row r="315" spans="1:11">
      <c r="A315" s="19">
        <v>2</v>
      </c>
      <c r="B315" s="18">
        <v>100000145761</v>
      </c>
      <c r="C315" s="19">
        <v>0</v>
      </c>
      <c r="D315" s="19" t="s">
        <v>65</v>
      </c>
      <c r="E315" s="17" t="s">
        <v>1048</v>
      </c>
      <c r="F315" s="20">
        <v>45903</v>
      </c>
      <c r="G315" s="20">
        <v>-45902</v>
      </c>
      <c r="H315" s="17">
        <v>1</v>
      </c>
      <c r="I315" s="35" t="s">
        <v>292</v>
      </c>
      <c r="J315" s="35" t="s">
        <v>305</v>
      </c>
    </row>
    <row r="316" spans="1:11">
      <c r="A316" s="19">
        <v>3</v>
      </c>
      <c r="B316" s="18">
        <v>100000145762</v>
      </c>
      <c r="C316" s="19">
        <v>0</v>
      </c>
      <c r="D316" s="19" t="s">
        <v>65</v>
      </c>
      <c r="E316" s="17" t="s">
        <v>1048</v>
      </c>
      <c r="F316" s="20">
        <v>45903</v>
      </c>
      <c r="G316" s="20">
        <v>-45902</v>
      </c>
      <c r="H316" s="17">
        <v>1</v>
      </c>
      <c r="I316" s="35" t="s">
        <v>292</v>
      </c>
      <c r="J316" s="35" t="s">
        <v>305</v>
      </c>
    </row>
    <row r="317" spans="1:11">
      <c r="A317" s="19">
        <v>4</v>
      </c>
      <c r="B317" s="18">
        <v>100000145763</v>
      </c>
      <c r="C317" s="19">
        <v>0</v>
      </c>
      <c r="D317" s="19" t="s">
        <v>65</v>
      </c>
      <c r="E317" s="17" t="s">
        <v>449</v>
      </c>
      <c r="F317" s="20">
        <v>429000</v>
      </c>
      <c r="G317" s="20">
        <v>-428999</v>
      </c>
      <c r="H317" s="17">
        <v>1</v>
      </c>
      <c r="I317" s="35" t="s">
        <v>292</v>
      </c>
      <c r="J317" s="35" t="s">
        <v>305</v>
      </c>
    </row>
    <row r="318" spans="1:11">
      <c r="A318" s="19">
        <v>5</v>
      </c>
      <c r="B318" s="18">
        <v>100000145764</v>
      </c>
      <c r="C318" s="19">
        <v>0</v>
      </c>
      <c r="D318" s="19" t="s">
        <v>65</v>
      </c>
      <c r="E318" s="17" t="s">
        <v>3634</v>
      </c>
      <c r="F318" s="20">
        <v>32100</v>
      </c>
      <c r="G318" s="20">
        <v>-32099</v>
      </c>
      <c r="H318" s="17">
        <v>1</v>
      </c>
      <c r="I318" s="35" t="s">
        <v>292</v>
      </c>
      <c r="J318" s="35" t="s">
        <v>305</v>
      </c>
    </row>
    <row r="319" spans="1:11">
      <c r="A319" s="19">
        <v>6</v>
      </c>
      <c r="B319" s="18">
        <v>100000145765</v>
      </c>
      <c r="C319" s="19">
        <v>0</v>
      </c>
      <c r="D319" s="19" t="s">
        <v>65</v>
      </c>
      <c r="E319" s="17" t="s">
        <v>3635</v>
      </c>
      <c r="F319" s="20">
        <v>32100</v>
      </c>
      <c r="G319" s="20">
        <v>-32099</v>
      </c>
      <c r="H319" s="17">
        <v>1</v>
      </c>
      <c r="I319" s="35" t="s">
        <v>292</v>
      </c>
      <c r="J319" s="35" t="s">
        <v>305</v>
      </c>
    </row>
    <row r="320" spans="1:11">
      <c r="A320" s="19">
        <v>7</v>
      </c>
      <c r="B320" s="18">
        <v>100000177057</v>
      </c>
      <c r="C320" s="19">
        <v>0</v>
      </c>
      <c r="D320" s="19" t="s">
        <v>1050</v>
      </c>
      <c r="E320" s="17" t="s">
        <v>1051</v>
      </c>
      <c r="F320" s="20">
        <v>74900</v>
      </c>
      <c r="G320" s="20">
        <v>-74899</v>
      </c>
      <c r="H320" s="17">
        <v>1</v>
      </c>
      <c r="I320" s="35" t="s">
        <v>292</v>
      </c>
      <c r="J320" s="35" t="s">
        <v>305</v>
      </c>
    </row>
    <row r="321" spans="1:10">
      <c r="A321" s="19">
        <v>8</v>
      </c>
      <c r="B321" s="18">
        <v>100000180402</v>
      </c>
      <c r="C321" s="19">
        <v>0</v>
      </c>
      <c r="D321" s="19" t="s">
        <v>1052</v>
      </c>
      <c r="E321" s="17" t="s">
        <v>1053</v>
      </c>
      <c r="F321" s="20">
        <v>37600</v>
      </c>
      <c r="G321" s="20">
        <v>-37599</v>
      </c>
      <c r="H321" s="17">
        <v>1</v>
      </c>
      <c r="I321" s="35" t="s">
        <v>292</v>
      </c>
      <c r="J321" s="35" t="s">
        <v>305</v>
      </c>
    </row>
    <row r="322" spans="1:10">
      <c r="A322" s="19">
        <v>9</v>
      </c>
      <c r="B322" s="18">
        <v>100000180439</v>
      </c>
      <c r="C322" s="19">
        <v>0</v>
      </c>
      <c r="D322" s="19" t="s">
        <v>1052</v>
      </c>
      <c r="E322" s="17" t="s">
        <v>1054</v>
      </c>
      <c r="F322" s="20">
        <v>699000</v>
      </c>
      <c r="G322" s="20">
        <v>-698999</v>
      </c>
      <c r="H322" s="17">
        <v>1</v>
      </c>
      <c r="I322" s="35" t="s">
        <v>292</v>
      </c>
      <c r="J322" s="35" t="s">
        <v>305</v>
      </c>
    </row>
    <row r="323" spans="1:10">
      <c r="A323" s="19">
        <v>10</v>
      </c>
      <c r="B323" s="18">
        <v>100000295095</v>
      </c>
      <c r="C323" s="19">
        <v>0</v>
      </c>
      <c r="D323" s="19" t="s">
        <v>1055</v>
      </c>
      <c r="E323" s="17" t="s">
        <v>3636</v>
      </c>
      <c r="F323" s="20">
        <v>59000</v>
      </c>
      <c r="G323" s="20">
        <v>-58999</v>
      </c>
      <c r="H323" s="17">
        <v>1</v>
      </c>
      <c r="I323" s="35" t="s">
        <v>292</v>
      </c>
      <c r="J323" s="35" t="s">
        <v>305</v>
      </c>
    </row>
    <row r="324" spans="1:10">
      <c r="A324" s="19">
        <v>11</v>
      </c>
      <c r="B324" s="18">
        <v>100000295096</v>
      </c>
      <c r="C324" s="19">
        <v>0</v>
      </c>
      <c r="D324" s="19" t="s">
        <v>1055</v>
      </c>
      <c r="E324" s="17" t="s">
        <v>3637</v>
      </c>
      <c r="F324" s="20">
        <v>59000</v>
      </c>
      <c r="G324" s="20">
        <v>-58999</v>
      </c>
      <c r="H324" s="17">
        <v>1</v>
      </c>
      <c r="I324" s="35" t="s">
        <v>292</v>
      </c>
      <c r="J324" s="35" t="s">
        <v>305</v>
      </c>
    </row>
    <row r="325" spans="1:10">
      <c r="A325" s="19">
        <v>12</v>
      </c>
      <c r="B325" s="18">
        <v>100000295097</v>
      </c>
      <c r="C325" s="19">
        <v>0</v>
      </c>
      <c r="D325" s="19" t="s">
        <v>1055</v>
      </c>
      <c r="E325" s="17" t="s">
        <v>3638</v>
      </c>
      <c r="F325" s="20">
        <v>59000</v>
      </c>
      <c r="G325" s="20">
        <v>-58999</v>
      </c>
      <c r="H325" s="17">
        <v>1</v>
      </c>
      <c r="I325" s="35" t="s">
        <v>292</v>
      </c>
      <c r="J325" s="35" t="s">
        <v>305</v>
      </c>
    </row>
    <row r="326" spans="1:10">
      <c r="A326" s="19">
        <v>13</v>
      </c>
      <c r="B326" s="18">
        <v>100000295098</v>
      </c>
      <c r="C326" s="19">
        <v>0</v>
      </c>
      <c r="D326" s="19" t="s">
        <v>1055</v>
      </c>
      <c r="E326" s="17" t="s">
        <v>3639</v>
      </c>
      <c r="F326" s="20">
        <v>59000</v>
      </c>
      <c r="G326" s="20">
        <v>-58999</v>
      </c>
      <c r="H326" s="17">
        <v>1</v>
      </c>
      <c r="I326" s="35" t="s">
        <v>292</v>
      </c>
      <c r="J326" s="35" t="s">
        <v>305</v>
      </c>
    </row>
    <row r="327" spans="1:10">
      <c r="A327" s="19">
        <v>14</v>
      </c>
      <c r="B327" s="18">
        <v>100000295099</v>
      </c>
      <c r="C327" s="19">
        <v>0</v>
      </c>
      <c r="D327" s="19" t="s">
        <v>1055</v>
      </c>
      <c r="E327" s="17" t="s">
        <v>3640</v>
      </c>
      <c r="F327" s="20">
        <v>59000</v>
      </c>
      <c r="G327" s="20">
        <v>-58999</v>
      </c>
      <c r="H327" s="17">
        <v>1</v>
      </c>
      <c r="I327" s="35" t="s">
        <v>292</v>
      </c>
      <c r="J327" s="35" t="s">
        <v>305</v>
      </c>
    </row>
    <row r="328" spans="1:10">
      <c r="A328" s="19">
        <v>15</v>
      </c>
      <c r="B328" s="18">
        <v>100000295140</v>
      </c>
      <c r="C328" s="19">
        <v>0</v>
      </c>
      <c r="D328" s="19" t="s">
        <v>1055</v>
      </c>
      <c r="E328" s="17" t="s">
        <v>3641</v>
      </c>
      <c r="F328" s="20">
        <v>59800</v>
      </c>
      <c r="G328" s="20">
        <v>-59799</v>
      </c>
      <c r="H328" s="17">
        <v>1</v>
      </c>
      <c r="I328" s="35" t="s">
        <v>292</v>
      </c>
      <c r="J328" s="35" t="s">
        <v>305</v>
      </c>
    </row>
    <row r="329" spans="1:10">
      <c r="A329" s="19">
        <v>16</v>
      </c>
      <c r="B329" s="18">
        <v>100000295141</v>
      </c>
      <c r="C329" s="19">
        <v>0</v>
      </c>
      <c r="D329" s="19" t="s">
        <v>1055</v>
      </c>
      <c r="E329" s="17" t="s">
        <v>3642</v>
      </c>
      <c r="F329" s="20">
        <v>59800</v>
      </c>
      <c r="G329" s="20">
        <v>-59799</v>
      </c>
      <c r="H329" s="17">
        <v>1</v>
      </c>
      <c r="I329" s="35" t="s">
        <v>292</v>
      </c>
      <c r="J329" s="35" t="s">
        <v>305</v>
      </c>
    </row>
    <row r="330" spans="1:10">
      <c r="A330" s="19">
        <v>17</v>
      </c>
      <c r="B330" s="18">
        <v>100000295142</v>
      </c>
      <c r="C330" s="19">
        <v>0</v>
      </c>
      <c r="D330" s="19" t="s">
        <v>1055</v>
      </c>
      <c r="E330" s="17" t="s">
        <v>3643</v>
      </c>
      <c r="F330" s="20">
        <v>59800</v>
      </c>
      <c r="G330" s="20">
        <v>-59799</v>
      </c>
      <c r="H330" s="17">
        <v>1</v>
      </c>
      <c r="I330" s="35" t="s">
        <v>292</v>
      </c>
      <c r="J330" s="35" t="s">
        <v>305</v>
      </c>
    </row>
    <row r="331" spans="1:10">
      <c r="A331" s="19">
        <v>18</v>
      </c>
      <c r="B331" s="18">
        <v>100000295143</v>
      </c>
      <c r="C331" s="19">
        <v>0</v>
      </c>
      <c r="D331" s="19" t="s">
        <v>1055</v>
      </c>
      <c r="E331" s="17" t="s">
        <v>3644</v>
      </c>
      <c r="F331" s="20">
        <v>59800</v>
      </c>
      <c r="G331" s="20">
        <v>-59799</v>
      </c>
      <c r="H331" s="17">
        <v>1</v>
      </c>
      <c r="I331" s="35" t="s">
        <v>292</v>
      </c>
      <c r="J331" s="35" t="s">
        <v>305</v>
      </c>
    </row>
    <row r="332" spans="1:10">
      <c r="A332" s="19">
        <v>19</v>
      </c>
      <c r="B332" s="18">
        <v>100000295144</v>
      </c>
      <c r="C332" s="19">
        <v>0</v>
      </c>
      <c r="D332" s="19" t="s">
        <v>1055</v>
      </c>
      <c r="E332" s="17" t="s">
        <v>3645</v>
      </c>
      <c r="F332" s="20">
        <v>59800</v>
      </c>
      <c r="G332" s="20">
        <v>-59799</v>
      </c>
      <c r="H332" s="17">
        <v>1</v>
      </c>
      <c r="I332" s="35" t="s">
        <v>292</v>
      </c>
      <c r="J332" s="35" t="s">
        <v>305</v>
      </c>
    </row>
    <row r="333" spans="1:10">
      <c r="A333" s="19">
        <v>20</v>
      </c>
      <c r="B333" s="18">
        <v>100000295145</v>
      </c>
      <c r="C333" s="19">
        <v>0</v>
      </c>
      <c r="D333" s="19" t="s">
        <v>1055</v>
      </c>
      <c r="E333" s="17" t="s">
        <v>3646</v>
      </c>
      <c r="F333" s="20">
        <v>59800</v>
      </c>
      <c r="G333" s="20">
        <v>-59799</v>
      </c>
      <c r="H333" s="17">
        <v>1</v>
      </c>
      <c r="I333" s="35" t="s">
        <v>292</v>
      </c>
      <c r="J333" s="35" t="s">
        <v>305</v>
      </c>
    </row>
    <row r="334" spans="1:10">
      <c r="A334" s="19">
        <v>21</v>
      </c>
      <c r="B334" s="18">
        <v>100000295146</v>
      </c>
      <c r="C334" s="19">
        <v>0</v>
      </c>
      <c r="D334" s="19" t="s">
        <v>1055</v>
      </c>
      <c r="E334" s="17" t="s">
        <v>3647</v>
      </c>
      <c r="F334" s="20">
        <v>59800</v>
      </c>
      <c r="G334" s="20">
        <v>-59799</v>
      </c>
      <c r="H334" s="17">
        <v>1</v>
      </c>
      <c r="I334" s="35" t="s">
        <v>292</v>
      </c>
      <c r="J334" s="35" t="s">
        <v>305</v>
      </c>
    </row>
    <row r="335" spans="1:10">
      <c r="A335" s="19">
        <v>22</v>
      </c>
      <c r="B335" s="18">
        <v>100000295147</v>
      </c>
      <c r="C335" s="19">
        <v>0</v>
      </c>
      <c r="D335" s="19" t="s">
        <v>1055</v>
      </c>
      <c r="E335" s="17" t="s">
        <v>3648</v>
      </c>
      <c r="F335" s="20">
        <v>59800</v>
      </c>
      <c r="G335" s="20">
        <v>-59799</v>
      </c>
      <c r="H335" s="17">
        <v>1</v>
      </c>
      <c r="I335" s="35" t="s">
        <v>292</v>
      </c>
      <c r="J335" s="35" t="s">
        <v>305</v>
      </c>
    </row>
    <row r="336" spans="1:10">
      <c r="A336" s="19">
        <v>23</v>
      </c>
      <c r="B336" s="18">
        <v>100000295148</v>
      </c>
      <c r="C336" s="19">
        <v>0</v>
      </c>
      <c r="D336" s="19" t="s">
        <v>1055</v>
      </c>
      <c r="E336" s="17" t="s">
        <v>3649</v>
      </c>
      <c r="F336" s="20">
        <v>59800</v>
      </c>
      <c r="G336" s="20">
        <v>-59799</v>
      </c>
      <c r="H336" s="17">
        <v>1</v>
      </c>
      <c r="I336" s="35" t="s">
        <v>292</v>
      </c>
      <c r="J336" s="35" t="s">
        <v>305</v>
      </c>
    </row>
    <row r="337" spans="1:10">
      <c r="A337" s="19">
        <v>24</v>
      </c>
      <c r="B337" s="18">
        <v>100000295149</v>
      </c>
      <c r="C337" s="19">
        <v>0</v>
      </c>
      <c r="D337" s="19" t="s">
        <v>1055</v>
      </c>
      <c r="E337" s="17" t="s">
        <v>3650</v>
      </c>
      <c r="F337" s="20">
        <v>59800</v>
      </c>
      <c r="G337" s="20">
        <v>-59799</v>
      </c>
      <c r="H337" s="17">
        <v>1</v>
      </c>
      <c r="I337" s="35" t="s">
        <v>292</v>
      </c>
      <c r="J337" s="35" t="s">
        <v>305</v>
      </c>
    </row>
    <row r="338" spans="1:10">
      <c r="A338" s="19">
        <v>25</v>
      </c>
      <c r="B338" s="18">
        <v>100000295150</v>
      </c>
      <c r="C338" s="19">
        <v>0</v>
      </c>
      <c r="D338" s="19" t="s">
        <v>1055</v>
      </c>
      <c r="E338" s="17" t="s">
        <v>3651</v>
      </c>
      <c r="F338" s="20">
        <v>59800</v>
      </c>
      <c r="G338" s="20">
        <v>-59799</v>
      </c>
      <c r="H338" s="17">
        <v>1</v>
      </c>
      <c r="I338" s="35" t="s">
        <v>292</v>
      </c>
      <c r="J338" s="35" t="s">
        <v>305</v>
      </c>
    </row>
    <row r="339" spans="1:10">
      <c r="A339" s="19">
        <v>26</v>
      </c>
      <c r="B339" s="18">
        <v>100000295151</v>
      </c>
      <c r="C339" s="19">
        <v>0</v>
      </c>
      <c r="D339" s="19" t="s">
        <v>1055</v>
      </c>
      <c r="E339" s="17" t="s">
        <v>3652</v>
      </c>
      <c r="F339" s="20">
        <v>59800</v>
      </c>
      <c r="G339" s="20">
        <v>-59799</v>
      </c>
      <c r="H339" s="17">
        <v>1</v>
      </c>
      <c r="I339" s="35" t="s">
        <v>292</v>
      </c>
      <c r="J339" s="35" t="s">
        <v>305</v>
      </c>
    </row>
    <row r="340" spans="1:10">
      <c r="A340" s="19">
        <v>27</v>
      </c>
      <c r="B340" s="18">
        <v>100000295152</v>
      </c>
      <c r="C340" s="19">
        <v>0</v>
      </c>
      <c r="D340" s="19" t="s">
        <v>1055</v>
      </c>
      <c r="E340" s="17" t="s">
        <v>3653</v>
      </c>
      <c r="F340" s="20">
        <v>59800</v>
      </c>
      <c r="G340" s="20">
        <v>-59799</v>
      </c>
      <c r="H340" s="17">
        <v>1</v>
      </c>
      <c r="I340" s="35" t="s">
        <v>292</v>
      </c>
      <c r="J340" s="35" t="s">
        <v>305</v>
      </c>
    </row>
    <row r="341" spans="1:10">
      <c r="A341" s="19">
        <v>28</v>
      </c>
      <c r="B341" s="18">
        <v>100000295153</v>
      </c>
      <c r="C341" s="19">
        <v>0</v>
      </c>
      <c r="D341" s="19" t="s">
        <v>1055</v>
      </c>
      <c r="E341" s="17" t="s">
        <v>3654</v>
      </c>
      <c r="F341" s="20">
        <v>59800</v>
      </c>
      <c r="G341" s="20">
        <v>-59799</v>
      </c>
      <c r="H341" s="17">
        <v>1</v>
      </c>
      <c r="I341" s="35" t="s">
        <v>292</v>
      </c>
      <c r="J341" s="35" t="s">
        <v>305</v>
      </c>
    </row>
    <row r="342" spans="1:10">
      <c r="A342" s="19">
        <v>29</v>
      </c>
      <c r="B342" s="18">
        <v>100000295154</v>
      </c>
      <c r="C342" s="19">
        <v>0</v>
      </c>
      <c r="D342" s="19" t="s">
        <v>1055</v>
      </c>
      <c r="E342" s="17" t="s">
        <v>3655</v>
      </c>
      <c r="F342" s="20">
        <v>59800</v>
      </c>
      <c r="G342" s="20">
        <v>-59799</v>
      </c>
      <c r="H342" s="17">
        <v>1</v>
      </c>
      <c r="I342" s="35" t="s">
        <v>292</v>
      </c>
      <c r="J342" s="35" t="s">
        <v>305</v>
      </c>
    </row>
    <row r="343" spans="1:10">
      <c r="A343" s="19">
        <v>30</v>
      </c>
      <c r="B343" s="18">
        <v>100000295155</v>
      </c>
      <c r="C343" s="19">
        <v>0</v>
      </c>
      <c r="D343" s="19" t="s">
        <v>1055</v>
      </c>
      <c r="E343" s="17" t="s">
        <v>3656</v>
      </c>
      <c r="F343" s="20">
        <v>59800</v>
      </c>
      <c r="G343" s="20">
        <v>-59799</v>
      </c>
      <c r="H343" s="17">
        <v>1</v>
      </c>
      <c r="I343" s="35" t="s">
        <v>292</v>
      </c>
      <c r="J343" s="35" t="s">
        <v>305</v>
      </c>
    </row>
    <row r="344" spans="1:10">
      <c r="A344" s="19">
        <v>31</v>
      </c>
      <c r="B344" s="18">
        <v>100000295156</v>
      </c>
      <c r="C344" s="19">
        <v>0</v>
      </c>
      <c r="D344" s="19" t="s">
        <v>1055</v>
      </c>
      <c r="E344" s="17" t="s">
        <v>3657</v>
      </c>
      <c r="F344" s="20">
        <v>59800</v>
      </c>
      <c r="G344" s="20">
        <v>-59799</v>
      </c>
      <c r="H344" s="17">
        <v>1</v>
      </c>
      <c r="I344" s="35" t="s">
        <v>292</v>
      </c>
      <c r="J344" s="35" t="s">
        <v>305</v>
      </c>
    </row>
    <row r="345" spans="1:10">
      <c r="A345" s="19">
        <v>32</v>
      </c>
      <c r="B345" s="18">
        <v>100000295157</v>
      </c>
      <c r="C345" s="19">
        <v>0</v>
      </c>
      <c r="D345" s="19" t="s">
        <v>1055</v>
      </c>
      <c r="E345" s="17" t="s">
        <v>3658</v>
      </c>
      <c r="F345" s="20">
        <v>59800</v>
      </c>
      <c r="G345" s="20">
        <v>-59799</v>
      </c>
      <c r="H345" s="17">
        <v>1</v>
      </c>
      <c r="I345" s="35" t="s">
        <v>292</v>
      </c>
      <c r="J345" s="35" t="s">
        <v>305</v>
      </c>
    </row>
    <row r="346" spans="1:10">
      <c r="A346" s="19">
        <v>33</v>
      </c>
      <c r="B346" s="18">
        <v>100000295158</v>
      </c>
      <c r="C346" s="19">
        <v>0</v>
      </c>
      <c r="D346" s="19" t="s">
        <v>1055</v>
      </c>
      <c r="E346" s="17" t="s">
        <v>3659</v>
      </c>
      <c r="F346" s="20">
        <v>59800</v>
      </c>
      <c r="G346" s="20">
        <v>-59799</v>
      </c>
      <c r="H346" s="17">
        <v>1</v>
      </c>
      <c r="I346" s="35" t="s">
        <v>292</v>
      </c>
      <c r="J346" s="35" t="s">
        <v>305</v>
      </c>
    </row>
    <row r="347" spans="1:10">
      <c r="A347" s="19">
        <v>34</v>
      </c>
      <c r="B347" s="18">
        <v>100000295159</v>
      </c>
      <c r="C347" s="19">
        <v>0</v>
      </c>
      <c r="D347" s="19" t="s">
        <v>1055</v>
      </c>
      <c r="E347" s="17" t="s">
        <v>3660</v>
      </c>
      <c r="F347" s="20">
        <v>59800</v>
      </c>
      <c r="G347" s="20">
        <v>-59799</v>
      </c>
      <c r="H347" s="17">
        <v>1</v>
      </c>
      <c r="I347" s="35" t="s">
        <v>292</v>
      </c>
      <c r="J347" s="35" t="s">
        <v>305</v>
      </c>
    </row>
    <row r="348" spans="1:10">
      <c r="A348" s="19">
        <v>35</v>
      </c>
      <c r="B348" s="18">
        <v>100000295160</v>
      </c>
      <c r="C348" s="19">
        <v>0</v>
      </c>
      <c r="D348" s="19" t="s">
        <v>1055</v>
      </c>
      <c r="E348" s="17" t="s">
        <v>3661</v>
      </c>
      <c r="F348" s="20">
        <v>59800</v>
      </c>
      <c r="G348" s="20">
        <v>-59799</v>
      </c>
      <c r="H348" s="17">
        <v>1</v>
      </c>
      <c r="I348" s="35" t="s">
        <v>292</v>
      </c>
      <c r="J348" s="35" t="s">
        <v>305</v>
      </c>
    </row>
    <row r="349" spans="1:10">
      <c r="A349" s="19">
        <v>36</v>
      </c>
      <c r="B349" s="18">
        <v>100000295201</v>
      </c>
      <c r="C349" s="19">
        <v>0</v>
      </c>
      <c r="D349" s="19" t="s">
        <v>1055</v>
      </c>
      <c r="E349" s="17" t="s">
        <v>3662</v>
      </c>
      <c r="F349" s="20">
        <v>59800</v>
      </c>
      <c r="G349" s="20">
        <v>-59799</v>
      </c>
      <c r="H349" s="17">
        <v>1</v>
      </c>
      <c r="I349" s="35" t="s">
        <v>292</v>
      </c>
      <c r="J349" s="35" t="s">
        <v>305</v>
      </c>
    </row>
    <row r="350" spans="1:10">
      <c r="A350" s="19">
        <v>37</v>
      </c>
      <c r="B350" s="18">
        <v>100000295202</v>
      </c>
      <c r="C350" s="19">
        <v>0</v>
      </c>
      <c r="D350" s="19" t="s">
        <v>1055</v>
      </c>
      <c r="E350" s="17" t="s">
        <v>3663</v>
      </c>
      <c r="F350" s="20">
        <v>59800</v>
      </c>
      <c r="G350" s="20">
        <v>-59799</v>
      </c>
      <c r="H350" s="17">
        <v>1</v>
      </c>
      <c r="I350" s="35" t="s">
        <v>292</v>
      </c>
      <c r="J350" s="35" t="s">
        <v>305</v>
      </c>
    </row>
    <row r="351" spans="1:10">
      <c r="A351" s="19">
        <v>38</v>
      </c>
      <c r="B351" s="18">
        <v>100000295203</v>
      </c>
      <c r="C351" s="19">
        <v>0</v>
      </c>
      <c r="D351" s="19" t="s">
        <v>1055</v>
      </c>
      <c r="E351" s="17" t="s">
        <v>3664</v>
      </c>
      <c r="F351" s="20">
        <v>59800</v>
      </c>
      <c r="G351" s="20">
        <v>-59799</v>
      </c>
      <c r="H351" s="17">
        <v>1</v>
      </c>
      <c r="I351" s="35" t="s">
        <v>292</v>
      </c>
      <c r="J351" s="35" t="s">
        <v>305</v>
      </c>
    </row>
    <row r="352" spans="1:10">
      <c r="A352" s="19">
        <v>39</v>
      </c>
      <c r="B352" s="18">
        <v>100000295204</v>
      </c>
      <c r="C352" s="19">
        <v>0</v>
      </c>
      <c r="D352" s="19" t="s">
        <v>1055</v>
      </c>
      <c r="E352" s="17" t="s">
        <v>3665</v>
      </c>
      <c r="F352" s="20">
        <v>59800</v>
      </c>
      <c r="G352" s="20">
        <v>-59799</v>
      </c>
      <c r="H352" s="17">
        <v>1</v>
      </c>
      <c r="I352" s="35" t="s">
        <v>292</v>
      </c>
      <c r="J352" s="35" t="s">
        <v>305</v>
      </c>
    </row>
    <row r="353" spans="1:10">
      <c r="A353" s="19">
        <v>40</v>
      </c>
      <c r="B353" s="18">
        <v>100000310661</v>
      </c>
      <c r="C353" s="19">
        <v>0</v>
      </c>
      <c r="D353" s="19" t="s">
        <v>465</v>
      </c>
      <c r="E353" s="17" t="s">
        <v>3666</v>
      </c>
      <c r="F353" s="20">
        <v>59000</v>
      </c>
      <c r="G353" s="20">
        <v>-58999</v>
      </c>
      <c r="H353" s="17">
        <v>1</v>
      </c>
      <c r="I353" s="35" t="s">
        <v>292</v>
      </c>
      <c r="J353" s="35" t="s">
        <v>305</v>
      </c>
    </row>
    <row r="354" spans="1:10">
      <c r="A354" s="19">
        <v>41</v>
      </c>
      <c r="B354" s="18">
        <v>100000310662</v>
      </c>
      <c r="C354" s="19">
        <v>0</v>
      </c>
      <c r="D354" s="19" t="s">
        <v>465</v>
      </c>
      <c r="E354" s="17" t="s">
        <v>3667</v>
      </c>
      <c r="F354" s="20">
        <v>59000</v>
      </c>
      <c r="G354" s="20">
        <v>-58999</v>
      </c>
      <c r="H354" s="17">
        <v>1</v>
      </c>
      <c r="I354" s="35" t="s">
        <v>292</v>
      </c>
      <c r="J354" s="35" t="s">
        <v>305</v>
      </c>
    </row>
    <row r="355" spans="1:10">
      <c r="A355" s="19">
        <v>42</v>
      </c>
      <c r="B355" s="18">
        <v>100000310663</v>
      </c>
      <c r="C355" s="19">
        <v>0</v>
      </c>
      <c r="D355" s="19" t="s">
        <v>465</v>
      </c>
      <c r="E355" s="17" t="s">
        <v>3668</v>
      </c>
      <c r="F355" s="20">
        <v>59000</v>
      </c>
      <c r="G355" s="20">
        <v>-58999</v>
      </c>
      <c r="H355" s="17">
        <v>1</v>
      </c>
      <c r="I355" s="35" t="s">
        <v>292</v>
      </c>
      <c r="J355" s="35" t="s">
        <v>305</v>
      </c>
    </row>
    <row r="356" spans="1:10">
      <c r="A356" s="19">
        <v>43</v>
      </c>
      <c r="B356" s="18">
        <v>100000310664</v>
      </c>
      <c r="C356" s="19">
        <v>0</v>
      </c>
      <c r="D356" s="19" t="s">
        <v>465</v>
      </c>
      <c r="E356" s="17" t="s">
        <v>3669</v>
      </c>
      <c r="F356" s="20">
        <v>59000</v>
      </c>
      <c r="G356" s="20">
        <v>-58999</v>
      </c>
      <c r="H356" s="17">
        <v>1</v>
      </c>
      <c r="I356" s="35" t="s">
        <v>292</v>
      </c>
      <c r="J356" s="35" t="s">
        <v>305</v>
      </c>
    </row>
    <row r="357" spans="1:10">
      <c r="A357" s="19">
        <v>44</v>
      </c>
      <c r="B357" s="18">
        <v>100000310665</v>
      </c>
      <c r="C357" s="19">
        <v>0</v>
      </c>
      <c r="D357" s="19" t="s">
        <v>465</v>
      </c>
      <c r="E357" s="17" t="s">
        <v>3670</v>
      </c>
      <c r="F357" s="20">
        <v>59000</v>
      </c>
      <c r="G357" s="20">
        <v>-58999</v>
      </c>
      <c r="H357" s="17">
        <v>1</v>
      </c>
      <c r="I357" s="35" t="s">
        <v>292</v>
      </c>
      <c r="J357" s="35" t="s">
        <v>305</v>
      </c>
    </row>
    <row r="358" spans="1:10">
      <c r="A358" s="17"/>
      <c r="B358" s="22" t="s">
        <v>279</v>
      </c>
      <c r="C358" s="19"/>
      <c r="D358" s="19"/>
      <c r="E358" s="17"/>
      <c r="F358" s="23">
        <f>SUM(F314:F357)</f>
        <v>4049406</v>
      </c>
      <c r="G358" s="23">
        <f t="shared" ref="G358:H358" si="4">SUM(G314:G357)</f>
        <v>-4049362</v>
      </c>
      <c r="H358" s="23">
        <f t="shared" si="4"/>
        <v>44</v>
      </c>
    </row>
    <row r="359" spans="1:10" s="8" customFormat="1">
      <c r="A359" s="43" t="s">
        <v>276</v>
      </c>
      <c r="B359" s="44"/>
      <c r="C359" s="44"/>
      <c r="D359" s="44"/>
      <c r="E359" s="45"/>
      <c r="F359" s="7">
        <f>F358+F310</f>
        <v>55943605.139999941</v>
      </c>
      <c r="G359" s="7">
        <f t="shared" ref="G359:H359" si="5">G358+G310</f>
        <v>-28714026.560000073</v>
      </c>
      <c r="H359" s="7">
        <f t="shared" si="5"/>
        <v>27229578.580000121</v>
      </c>
      <c r="I359" s="39"/>
      <c r="J359" s="40"/>
    </row>
    <row r="360" spans="1:10">
      <c r="B360" s="4" t="s">
        <v>121</v>
      </c>
      <c r="F360" s="5">
        <v>55943605.140000001</v>
      </c>
      <c r="G360" s="5">
        <v>-28714026.559999999</v>
      </c>
      <c r="H360" s="5">
        <v>27229578.579999998</v>
      </c>
    </row>
    <row r="361" spans="1:10">
      <c r="F361" s="5"/>
      <c r="G361" s="5"/>
      <c r="H361" s="5"/>
    </row>
    <row r="362" spans="1:10">
      <c r="A362" s="13" t="s">
        <v>141</v>
      </c>
      <c r="F362" s="5"/>
      <c r="G362" s="5"/>
      <c r="H362" s="5"/>
    </row>
    <row r="363" spans="1:10">
      <c r="A363" s="15" t="s">
        <v>273</v>
      </c>
      <c r="B363" s="16" t="s">
        <v>1</v>
      </c>
      <c r="C363" s="15" t="s">
        <v>2</v>
      </c>
      <c r="D363" s="15" t="s">
        <v>274</v>
      </c>
      <c r="E363" s="15" t="s">
        <v>3</v>
      </c>
      <c r="F363" s="15" t="s">
        <v>4</v>
      </c>
      <c r="G363" s="15" t="s">
        <v>5</v>
      </c>
      <c r="H363" s="15" t="s">
        <v>6</v>
      </c>
      <c r="I363" s="34"/>
      <c r="J363" s="34"/>
    </row>
    <row r="364" spans="1:10">
      <c r="A364" s="19">
        <v>1</v>
      </c>
      <c r="B364" s="18">
        <v>100000255924</v>
      </c>
      <c r="C364" s="19">
        <v>0</v>
      </c>
      <c r="D364" s="19" t="s">
        <v>132</v>
      </c>
      <c r="E364" s="17" t="s">
        <v>133</v>
      </c>
      <c r="F364" s="20">
        <v>117700</v>
      </c>
      <c r="G364" s="20">
        <v>-71715.199999999997</v>
      </c>
      <c r="H364" s="20">
        <v>45984.800000000003</v>
      </c>
      <c r="I364" s="35" t="s">
        <v>293</v>
      </c>
      <c r="J364" s="35" t="s">
        <v>304</v>
      </c>
    </row>
    <row r="365" spans="1:10">
      <c r="A365" s="19">
        <v>2</v>
      </c>
      <c r="B365" s="18">
        <v>100000255925</v>
      </c>
      <c r="C365" s="19">
        <v>0</v>
      </c>
      <c r="D365" s="19" t="s">
        <v>132</v>
      </c>
      <c r="E365" s="17" t="s">
        <v>133</v>
      </c>
      <c r="F365" s="20">
        <v>117700</v>
      </c>
      <c r="G365" s="20">
        <v>-71715.199999999997</v>
      </c>
      <c r="H365" s="20">
        <v>45984.800000000003</v>
      </c>
      <c r="I365" s="35" t="s">
        <v>293</v>
      </c>
      <c r="J365" s="35" t="s">
        <v>304</v>
      </c>
    </row>
    <row r="366" spans="1:10">
      <c r="A366" s="19">
        <v>3</v>
      </c>
      <c r="B366" s="18">
        <v>100000255926</v>
      </c>
      <c r="C366" s="19">
        <v>0</v>
      </c>
      <c r="D366" s="19" t="s">
        <v>132</v>
      </c>
      <c r="E366" s="17" t="s">
        <v>133</v>
      </c>
      <c r="F366" s="20">
        <v>117700</v>
      </c>
      <c r="G366" s="20">
        <v>-71715.199999999997</v>
      </c>
      <c r="H366" s="20">
        <v>45984.800000000003</v>
      </c>
      <c r="I366" s="35" t="s">
        <v>293</v>
      </c>
      <c r="J366" s="35" t="s">
        <v>304</v>
      </c>
    </row>
    <row r="367" spans="1:10">
      <c r="A367" s="19">
        <v>4</v>
      </c>
      <c r="B367" s="18">
        <v>100000255927</v>
      </c>
      <c r="C367" s="19">
        <v>0</v>
      </c>
      <c r="D367" s="19" t="s">
        <v>132</v>
      </c>
      <c r="E367" s="17" t="s">
        <v>133</v>
      </c>
      <c r="F367" s="20">
        <v>117700</v>
      </c>
      <c r="G367" s="20">
        <v>-71715.199999999997</v>
      </c>
      <c r="H367" s="20">
        <v>45984.800000000003</v>
      </c>
      <c r="I367" s="35" t="s">
        <v>293</v>
      </c>
      <c r="J367" s="35" t="s">
        <v>304</v>
      </c>
    </row>
    <row r="368" spans="1:10">
      <c r="A368" s="19">
        <v>5</v>
      </c>
      <c r="B368" s="18">
        <v>100000421627</v>
      </c>
      <c r="C368" s="19">
        <v>0</v>
      </c>
      <c r="D368" s="19" t="s">
        <v>138</v>
      </c>
      <c r="E368" s="17" t="s">
        <v>139</v>
      </c>
      <c r="F368" s="20">
        <v>9872.41</v>
      </c>
      <c r="G368" s="20">
        <v>-2104.2800000000002</v>
      </c>
      <c r="H368" s="20">
        <v>7768.13</v>
      </c>
      <c r="I368" s="35" t="s">
        <v>293</v>
      </c>
      <c r="J368" s="35" t="s">
        <v>304</v>
      </c>
    </row>
    <row r="369" spans="1:11">
      <c r="A369" s="17"/>
      <c r="B369" s="18">
        <v>100000421627</v>
      </c>
      <c r="C369" s="19">
        <v>1</v>
      </c>
      <c r="D369" s="19" t="s">
        <v>138</v>
      </c>
      <c r="E369" s="17" t="s">
        <v>139</v>
      </c>
      <c r="F369" s="20">
        <v>8077.59</v>
      </c>
      <c r="G369" s="20">
        <v>-8076.59</v>
      </c>
      <c r="H369" s="17">
        <v>1</v>
      </c>
      <c r="I369" s="35" t="s">
        <v>293</v>
      </c>
      <c r="J369" s="35" t="s">
        <v>304</v>
      </c>
    </row>
    <row r="370" spans="1:11">
      <c r="A370" s="19">
        <v>6</v>
      </c>
      <c r="B370" s="18">
        <v>100000421628</v>
      </c>
      <c r="C370" s="19">
        <v>0</v>
      </c>
      <c r="D370" s="19" t="s">
        <v>138</v>
      </c>
      <c r="E370" s="17" t="s">
        <v>139</v>
      </c>
      <c r="F370" s="20">
        <v>9872.41</v>
      </c>
      <c r="G370" s="20">
        <v>-2104.2800000000002</v>
      </c>
      <c r="H370" s="20">
        <v>7768.13</v>
      </c>
      <c r="I370" s="35" t="s">
        <v>293</v>
      </c>
      <c r="J370" s="35" t="s">
        <v>304</v>
      </c>
    </row>
    <row r="371" spans="1:11">
      <c r="A371" s="19"/>
      <c r="B371" s="18">
        <v>100000421628</v>
      </c>
      <c r="C371" s="19">
        <v>1</v>
      </c>
      <c r="D371" s="19" t="s">
        <v>138</v>
      </c>
      <c r="E371" s="17" t="s">
        <v>139</v>
      </c>
      <c r="F371" s="20">
        <v>8077.59</v>
      </c>
      <c r="G371" s="20">
        <v>-8076.59</v>
      </c>
      <c r="H371" s="17">
        <v>1</v>
      </c>
      <c r="I371" s="35" t="s">
        <v>293</v>
      </c>
      <c r="J371" s="35" t="s">
        <v>304</v>
      </c>
    </row>
    <row r="372" spans="1:11">
      <c r="A372" s="19">
        <v>7</v>
      </c>
      <c r="B372" s="18">
        <v>100000436154</v>
      </c>
      <c r="C372" s="19">
        <v>0</v>
      </c>
      <c r="D372" s="19" t="s">
        <v>89</v>
      </c>
      <c r="E372" s="17" t="s">
        <v>1179</v>
      </c>
      <c r="F372" s="20">
        <v>3196666.67</v>
      </c>
      <c r="G372" s="20">
        <v>-366140.56</v>
      </c>
      <c r="H372" s="20">
        <v>2830526.11</v>
      </c>
      <c r="I372" s="35" t="s">
        <v>293</v>
      </c>
      <c r="J372" s="35" t="s">
        <v>304</v>
      </c>
    </row>
    <row r="373" spans="1:11">
      <c r="A373" s="21"/>
      <c r="B373" s="22" t="s">
        <v>141</v>
      </c>
      <c r="C373" s="15"/>
      <c r="D373" s="15"/>
      <c r="E373" s="21"/>
      <c r="F373" s="23">
        <f>SUM(F363:F372)</f>
        <v>3703366.67</v>
      </c>
      <c r="G373" s="23">
        <f t="shared" ref="G373:H373" si="6">SUM(G363:G372)</f>
        <v>-673363.10000000009</v>
      </c>
      <c r="H373" s="23">
        <f t="shared" si="6"/>
        <v>3030003.57</v>
      </c>
      <c r="I373" s="36"/>
      <c r="J373" s="36"/>
      <c r="K373" s="6"/>
    </row>
    <row r="374" spans="1:11">
      <c r="A374" s="12"/>
      <c r="B374" s="13"/>
      <c r="C374" s="6"/>
      <c r="D374" s="6"/>
      <c r="E374" s="12"/>
      <c r="F374" s="14"/>
      <c r="G374" s="14"/>
      <c r="H374" s="14"/>
      <c r="I374" s="36"/>
      <c r="J374" s="36"/>
      <c r="K374" s="6"/>
    </row>
    <row r="375" spans="1:11">
      <c r="A375" s="13" t="s">
        <v>280</v>
      </c>
      <c r="B375" s="13"/>
      <c r="C375" s="6"/>
      <c r="D375" s="6"/>
      <c r="E375" s="12"/>
      <c r="F375" s="14"/>
      <c r="G375" s="14"/>
      <c r="H375" s="14"/>
      <c r="I375" s="36"/>
      <c r="J375" s="36"/>
      <c r="K375" s="6"/>
    </row>
    <row r="376" spans="1:11">
      <c r="A376" s="15" t="s">
        <v>273</v>
      </c>
      <c r="B376" s="16" t="s">
        <v>1</v>
      </c>
      <c r="C376" s="15" t="s">
        <v>2</v>
      </c>
      <c r="D376" s="15" t="s">
        <v>274</v>
      </c>
      <c r="E376" s="15" t="s">
        <v>3</v>
      </c>
      <c r="F376" s="15" t="s">
        <v>4</v>
      </c>
      <c r="G376" s="15" t="s">
        <v>5</v>
      </c>
      <c r="H376" s="15" t="s">
        <v>6</v>
      </c>
      <c r="I376" s="34"/>
      <c r="J376" s="34"/>
    </row>
    <row r="377" spans="1:11">
      <c r="A377" s="19">
        <v>1</v>
      </c>
      <c r="B377" s="18">
        <v>100000076263</v>
      </c>
      <c r="C377" s="19">
        <v>0</v>
      </c>
      <c r="D377" s="19" t="s">
        <v>2506</v>
      </c>
      <c r="E377" s="17" t="s">
        <v>3671</v>
      </c>
      <c r="F377" s="20">
        <v>90950</v>
      </c>
      <c r="G377" s="20">
        <v>-90949</v>
      </c>
      <c r="H377" s="17">
        <v>1</v>
      </c>
      <c r="I377" s="35" t="s">
        <v>293</v>
      </c>
      <c r="J377" s="35" t="s">
        <v>305</v>
      </c>
    </row>
    <row r="378" spans="1:11">
      <c r="A378" s="19">
        <v>2</v>
      </c>
      <c r="B378" s="18">
        <v>100000145766</v>
      </c>
      <c r="C378" s="19">
        <v>0</v>
      </c>
      <c r="D378" s="19" t="s">
        <v>65</v>
      </c>
      <c r="E378" s="17" t="s">
        <v>2390</v>
      </c>
      <c r="F378" s="20">
        <v>8453</v>
      </c>
      <c r="G378" s="20">
        <v>-8452</v>
      </c>
      <c r="H378" s="17">
        <v>1</v>
      </c>
      <c r="I378" s="35" t="s">
        <v>293</v>
      </c>
      <c r="J378" s="35" t="s">
        <v>305</v>
      </c>
    </row>
    <row r="379" spans="1:11">
      <c r="A379" s="19">
        <v>3</v>
      </c>
      <c r="B379" s="18">
        <v>100000145767</v>
      </c>
      <c r="C379" s="19">
        <v>0</v>
      </c>
      <c r="D379" s="19" t="s">
        <v>65</v>
      </c>
      <c r="E379" s="17" t="s">
        <v>2390</v>
      </c>
      <c r="F379" s="20">
        <v>8453</v>
      </c>
      <c r="G379" s="20">
        <v>-8452</v>
      </c>
      <c r="H379" s="17">
        <v>1</v>
      </c>
      <c r="I379" s="35" t="s">
        <v>293</v>
      </c>
      <c r="J379" s="35" t="s">
        <v>305</v>
      </c>
    </row>
    <row r="380" spans="1:11">
      <c r="A380" s="19">
        <v>4</v>
      </c>
      <c r="B380" s="18">
        <v>100000145768</v>
      </c>
      <c r="C380" s="19">
        <v>0</v>
      </c>
      <c r="D380" s="19" t="s">
        <v>65</v>
      </c>
      <c r="E380" s="17" t="s">
        <v>2390</v>
      </c>
      <c r="F380" s="20">
        <v>8453</v>
      </c>
      <c r="G380" s="20">
        <v>-8452</v>
      </c>
      <c r="H380" s="17">
        <v>1</v>
      </c>
      <c r="I380" s="35" t="s">
        <v>293</v>
      </c>
      <c r="J380" s="35" t="s">
        <v>305</v>
      </c>
    </row>
    <row r="381" spans="1:11">
      <c r="A381" s="19">
        <v>5</v>
      </c>
      <c r="B381" s="18">
        <v>100000145769</v>
      </c>
      <c r="C381" s="19">
        <v>0</v>
      </c>
      <c r="D381" s="19" t="s">
        <v>65</v>
      </c>
      <c r="E381" s="17" t="s">
        <v>2390</v>
      </c>
      <c r="F381" s="20">
        <v>8453</v>
      </c>
      <c r="G381" s="20">
        <v>-8452</v>
      </c>
      <c r="H381" s="17">
        <v>1</v>
      </c>
      <c r="I381" s="35" t="s">
        <v>293</v>
      </c>
      <c r="J381" s="35" t="s">
        <v>305</v>
      </c>
    </row>
    <row r="382" spans="1:11">
      <c r="A382" s="19">
        <v>6</v>
      </c>
      <c r="B382" s="18">
        <v>100000145770</v>
      </c>
      <c r="C382" s="19">
        <v>0</v>
      </c>
      <c r="D382" s="19" t="s">
        <v>65</v>
      </c>
      <c r="E382" s="17" t="s">
        <v>2390</v>
      </c>
      <c r="F382" s="20">
        <v>8453</v>
      </c>
      <c r="G382" s="20">
        <v>-8452</v>
      </c>
      <c r="H382" s="17">
        <v>1</v>
      </c>
      <c r="I382" s="35" t="s">
        <v>293</v>
      </c>
      <c r="J382" s="35" t="s">
        <v>305</v>
      </c>
    </row>
    <row r="383" spans="1:11">
      <c r="A383" s="19">
        <v>7</v>
      </c>
      <c r="B383" s="18">
        <v>100000145771</v>
      </c>
      <c r="C383" s="19">
        <v>0</v>
      </c>
      <c r="D383" s="19" t="s">
        <v>65</v>
      </c>
      <c r="E383" s="17" t="s">
        <v>3672</v>
      </c>
      <c r="F383" s="20">
        <v>26215</v>
      </c>
      <c r="G383" s="20">
        <v>-26214</v>
      </c>
      <c r="H383" s="17">
        <v>1</v>
      </c>
      <c r="I383" s="35" t="s">
        <v>293</v>
      </c>
      <c r="J383" s="35" t="s">
        <v>305</v>
      </c>
    </row>
    <row r="384" spans="1:11">
      <c r="A384" s="19">
        <v>8</v>
      </c>
      <c r="B384" s="18">
        <v>100000145772</v>
      </c>
      <c r="C384" s="19">
        <v>0</v>
      </c>
      <c r="D384" s="19" t="s">
        <v>65</v>
      </c>
      <c r="E384" s="17" t="s">
        <v>3672</v>
      </c>
      <c r="F384" s="20">
        <v>26215</v>
      </c>
      <c r="G384" s="20">
        <v>-26214</v>
      </c>
      <c r="H384" s="17">
        <v>1</v>
      </c>
      <c r="I384" s="35" t="s">
        <v>293</v>
      </c>
      <c r="J384" s="35" t="s">
        <v>305</v>
      </c>
    </row>
    <row r="385" spans="1:10">
      <c r="A385" s="19">
        <v>9</v>
      </c>
      <c r="B385" s="18">
        <v>100000145773</v>
      </c>
      <c r="C385" s="19">
        <v>0</v>
      </c>
      <c r="D385" s="19" t="s">
        <v>65</v>
      </c>
      <c r="E385" s="17" t="s">
        <v>3673</v>
      </c>
      <c r="F385" s="20">
        <v>7276</v>
      </c>
      <c r="G385" s="20">
        <v>-7275</v>
      </c>
      <c r="H385" s="17">
        <v>1</v>
      </c>
      <c r="I385" s="35" t="s">
        <v>293</v>
      </c>
      <c r="J385" s="35" t="s">
        <v>305</v>
      </c>
    </row>
    <row r="386" spans="1:10">
      <c r="A386" s="19">
        <v>10</v>
      </c>
      <c r="B386" s="18">
        <v>100000145774</v>
      </c>
      <c r="C386" s="19">
        <v>0</v>
      </c>
      <c r="D386" s="19" t="s">
        <v>65</v>
      </c>
      <c r="E386" s="17" t="s">
        <v>3673</v>
      </c>
      <c r="F386" s="20">
        <v>7276</v>
      </c>
      <c r="G386" s="20">
        <v>-7275</v>
      </c>
      <c r="H386" s="17">
        <v>1</v>
      </c>
      <c r="I386" s="35" t="s">
        <v>293</v>
      </c>
      <c r="J386" s="35" t="s">
        <v>305</v>
      </c>
    </row>
    <row r="387" spans="1:10">
      <c r="A387" s="19">
        <v>11</v>
      </c>
      <c r="B387" s="18">
        <v>100000145775</v>
      </c>
      <c r="C387" s="19">
        <v>0</v>
      </c>
      <c r="D387" s="19" t="s">
        <v>65</v>
      </c>
      <c r="E387" s="17" t="s">
        <v>3673</v>
      </c>
      <c r="F387" s="20">
        <v>7276</v>
      </c>
      <c r="G387" s="20">
        <v>-7275</v>
      </c>
      <c r="H387" s="17">
        <v>1</v>
      </c>
      <c r="I387" s="35" t="s">
        <v>293</v>
      </c>
      <c r="J387" s="35" t="s">
        <v>305</v>
      </c>
    </row>
    <row r="388" spans="1:10">
      <c r="A388" s="19">
        <v>12</v>
      </c>
      <c r="B388" s="18">
        <v>100000156411</v>
      </c>
      <c r="C388" s="19">
        <v>0</v>
      </c>
      <c r="D388" s="19" t="s">
        <v>1182</v>
      </c>
      <c r="E388" s="17" t="s">
        <v>3674</v>
      </c>
      <c r="F388" s="20">
        <v>8426</v>
      </c>
      <c r="G388" s="20">
        <v>-8425</v>
      </c>
      <c r="H388" s="17">
        <v>1</v>
      </c>
      <c r="I388" s="35" t="s">
        <v>293</v>
      </c>
      <c r="J388" s="35" t="s">
        <v>305</v>
      </c>
    </row>
    <row r="389" spans="1:10">
      <c r="A389" s="19">
        <v>13</v>
      </c>
      <c r="B389" s="18">
        <v>100000156412</v>
      </c>
      <c r="C389" s="19">
        <v>0</v>
      </c>
      <c r="D389" s="19" t="s">
        <v>1182</v>
      </c>
      <c r="E389" s="17" t="s">
        <v>3675</v>
      </c>
      <c r="F389" s="20">
        <v>8426</v>
      </c>
      <c r="G389" s="20">
        <v>-8425</v>
      </c>
      <c r="H389" s="17">
        <v>1</v>
      </c>
      <c r="I389" s="35" t="s">
        <v>293</v>
      </c>
      <c r="J389" s="35" t="s">
        <v>305</v>
      </c>
    </row>
    <row r="390" spans="1:10">
      <c r="A390" s="19">
        <v>14</v>
      </c>
      <c r="B390" s="18">
        <v>100000156413</v>
      </c>
      <c r="C390" s="19">
        <v>0</v>
      </c>
      <c r="D390" s="19" t="s">
        <v>1182</v>
      </c>
      <c r="E390" s="17" t="s">
        <v>3676</v>
      </c>
      <c r="F390" s="20">
        <v>8426</v>
      </c>
      <c r="G390" s="20">
        <v>-8425</v>
      </c>
      <c r="H390" s="17">
        <v>1</v>
      </c>
      <c r="I390" s="35" t="s">
        <v>293</v>
      </c>
      <c r="J390" s="35" t="s">
        <v>305</v>
      </c>
    </row>
    <row r="391" spans="1:10">
      <c r="A391" s="19">
        <v>15</v>
      </c>
      <c r="B391" s="18">
        <v>100000156414</v>
      </c>
      <c r="C391" s="19">
        <v>0</v>
      </c>
      <c r="D391" s="19" t="s">
        <v>1182</v>
      </c>
      <c r="E391" s="17" t="s">
        <v>3677</v>
      </c>
      <c r="F391" s="20">
        <v>8426</v>
      </c>
      <c r="G391" s="20">
        <v>-8425</v>
      </c>
      <c r="H391" s="17">
        <v>1</v>
      </c>
      <c r="I391" s="35" t="s">
        <v>293</v>
      </c>
      <c r="J391" s="35" t="s">
        <v>305</v>
      </c>
    </row>
    <row r="392" spans="1:10">
      <c r="A392" s="19">
        <v>16</v>
      </c>
      <c r="B392" s="18">
        <v>100000156415</v>
      </c>
      <c r="C392" s="19">
        <v>0</v>
      </c>
      <c r="D392" s="19" t="s">
        <v>1182</v>
      </c>
      <c r="E392" s="17" t="s">
        <v>3678</v>
      </c>
      <c r="F392" s="20">
        <v>8426</v>
      </c>
      <c r="G392" s="20">
        <v>-8425</v>
      </c>
      <c r="H392" s="17">
        <v>1</v>
      </c>
      <c r="I392" s="35" t="s">
        <v>293</v>
      </c>
      <c r="J392" s="35" t="s">
        <v>305</v>
      </c>
    </row>
    <row r="393" spans="1:10">
      <c r="A393" s="19">
        <v>17</v>
      </c>
      <c r="B393" s="18">
        <v>100000156416</v>
      </c>
      <c r="C393" s="19">
        <v>0</v>
      </c>
      <c r="D393" s="19" t="s">
        <v>1182</v>
      </c>
      <c r="E393" s="17" t="s">
        <v>3679</v>
      </c>
      <c r="F393" s="20">
        <v>8426</v>
      </c>
      <c r="G393" s="20">
        <v>-8425</v>
      </c>
      <c r="H393" s="17">
        <v>1</v>
      </c>
      <c r="I393" s="35" t="s">
        <v>293</v>
      </c>
      <c r="J393" s="35" t="s">
        <v>305</v>
      </c>
    </row>
    <row r="394" spans="1:10">
      <c r="A394" s="19">
        <v>18</v>
      </c>
      <c r="B394" s="18">
        <v>100000156417</v>
      </c>
      <c r="C394" s="19">
        <v>0</v>
      </c>
      <c r="D394" s="19" t="s">
        <v>1182</v>
      </c>
      <c r="E394" s="17" t="s">
        <v>3680</v>
      </c>
      <c r="F394" s="20">
        <v>8426</v>
      </c>
      <c r="G394" s="20">
        <v>-8425</v>
      </c>
      <c r="H394" s="17">
        <v>1</v>
      </c>
      <c r="I394" s="35" t="s">
        <v>293</v>
      </c>
      <c r="J394" s="35" t="s">
        <v>305</v>
      </c>
    </row>
    <row r="395" spans="1:10">
      <c r="A395" s="19">
        <v>19</v>
      </c>
      <c r="B395" s="18">
        <v>100000156418</v>
      </c>
      <c r="C395" s="19">
        <v>0</v>
      </c>
      <c r="D395" s="19" t="s">
        <v>1182</v>
      </c>
      <c r="E395" s="17" t="s">
        <v>3681</v>
      </c>
      <c r="F395" s="20">
        <v>8426</v>
      </c>
      <c r="G395" s="20">
        <v>-8425</v>
      </c>
      <c r="H395" s="17">
        <v>1</v>
      </c>
      <c r="I395" s="35" t="s">
        <v>293</v>
      </c>
      <c r="J395" s="35" t="s">
        <v>305</v>
      </c>
    </row>
    <row r="396" spans="1:10">
      <c r="A396" s="19">
        <v>20</v>
      </c>
      <c r="B396" s="18">
        <v>100000156419</v>
      </c>
      <c r="C396" s="19">
        <v>0</v>
      </c>
      <c r="D396" s="19" t="s">
        <v>1182</v>
      </c>
      <c r="E396" s="17" t="s">
        <v>3682</v>
      </c>
      <c r="F396" s="20">
        <v>8426</v>
      </c>
      <c r="G396" s="20">
        <v>-8425</v>
      </c>
      <c r="H396" s="17">
        <v>1</v>
      </c>
      <c r="I396" s="35" t="s">
        <v>293</v>
      </c>
      <c r="J396" s="35" t="s">
        <v>305</v>
      </c>
    </row>
    <row r="397" spans="1:10">
      <c r="A397" s="19">
        <v>21</v>
      </c>
      <c r="B397" s="18">
        <v>100000156468</v>
      </c>
      <c r="C397" s="19">
        <v>0</v>
      </c>
      <c r="D397" s="19" t="s">
        <v>1193</v>
      </c>
      <c r="E397" s="17" t="s">
        <v>3683</v>
      </c>
      <c r="F397" s="20">
        <v>3183000</v>
      </c>
      <c r="G397" s="20">
        <v>-3182999</v>
      </c>
      <c r="H397" s="17">
        <v>1</v>
      </c>
      <c r="I397" s="35" t="s">
        <v>293</v>
      </c>
      <c r="J397" s="35" t="s">
        <v>305</v>
      </c>
    </row>
    <row r="398" spans="1:10">
      <c r="A398" s="19">
        <v>22</v>
      </c>
      <c r="B398" s="18">
        <v>100000211800</v>
      </c>
      <c r="C398" s="19">
        <v>0</v>
      </c>
      <c r="D398" s="19" t="s">
        <v>3396</v>
      </c>
      <c r="E398" s="17" t="s">
        <v>2402</v>
      </c>
      <c r="F398" s="20">
        <v>299781.59999999998</v>
      </c>
      <c r="G398" s="20">
        <v>-299780.59999999998</v>
      </c>
      <c r="H398" s="17">
        <v>1</v>
      </c>
      <c r="I398" s="35" t="s">
        <v>293</v>
      </c>
      <c r="J398" s="35" t="s">
        <v>305</v>
      </c>
    </row>
    <row r="399" spans="1:10">
      <c r="A399" s="17"/>
      <c r="B399" s="18">
        <v>100000211800</v>
      </c>
      <c r="C399" s="19">
        <v>1</v>
      </c>
      <c r="D399" s="19" t="s">
        <v>3396</v>
      </c>
      <c r="E399" s="17" t="s">
        <v>2402</v>
      </c>
      <c r="F399" s="20">
        <v>199854.4</v>
      </c>
      <c r="G399" s="20">
        <v>-199853.4</v>
      </c>
      <c r="H399" s="17">
        <v>1</v>
      </c>
      <c r="I399" s="35" t="s">
        <v>293</v>
      </c>
      <c r="J399" s="35" t="s">
        <v>305</v>
      </c>
    </row>
    <row r="400" spans="1:10">
      <c r="A400" s="19">
        <v>23</v>
      </c>
      <c r="B400" s="18">
        <v>100000224966</v>
      </c>
      <c r="C400" s="19">
        <v>0</v>
      </c>
      <c r="D400" s="19" t="s">
        <v>698</v>
      </c>
      <c r="E400" s="17" t="s">
        <v>1195</v>
      </c>
      <c r="F400" s="20">
        <v>4497.5</v>
      </c>
      <c r="G400" s="20">
        <v>-4496.5</v>
      </c>
      <c r="H400" s="17">
        <v>1</v>
      </c>
      <c r="I400" s="35" t="s">
        <v>293</v>
      </c>
      <c r="J400" s="35" t="s">
        <v>305</v>
      </c>
    </row>
    <row r="401" spans="1:10">
      <c r="A401" s="19"/>
      <c r="B401" s="18">
        <v>100000224966</v>
      </c>
      <c r="C401" s="19">
        <v>1</v>
      </c>
      <c r="D401" s="19" t="s">
        <v>698</v>
      </c>
      <c r="E401" s="17" t="s">
        <v>1195</v>
      </c>
      <c r="F401" s="20">
        <v>4497.5</v>
      </c>
      <c r="G401" s="20">
        <v>-4496.5</v>
      </c>
      <c r="H401" s="17">
        <v>1</v>
      </c>
      <c r="I401" s="35" t="s">
        <v>293</v>
      </c>
      <c r="J401" s="35" t="s">
        <v>305</v>
      </c>
    </row>
    <row r="402" spans="1:10">
      <c r="A402" s="19">
        <v>24</v>
      </c>
      <c r="B402" s="18">
        <v>100000224967</v>
      </c>
      <c r="C402" s="19">
        <v>0</v>
      </c>
      <c r="D402" s="19" t="s">
        <v>698</v>
      </c>
      <c r="E402" s="17" t="s">
        <v>1195</v>
      </c>
      <c r="F402" s="20">
        <v>4497.5</v>
      </c>
      <c r="G402" s="20">
        <v>-4496.5</v>
      </c>
      <c r="H402" s="17">
        <v>1</v>
      </c>
      <c r="I402" s="35" t="s">
        <v>293</v>
      </c>
      <c r="J402" s="35" t="s">
        <v>305</v>
      </c>
    </row>
    <row r="403" spans="1:10">
      <c r="A403" s="19"/>
      <c r="B403" s="18">
        <v>100000224967</v>
      </c>
      <c r="C403" s="19">
        <v>1</v>
      </c>
      <c r="D403" s="19" t="s">
        <v>698</v>
      </c>
      <c r="E403" s="17" t="s">
        <v>1195</v>
      </c>
      <c r="F403" s="20">
        <v>4497.5</v>
      </c>
      <c r="G403" s="20">
        <v>-4496.5</v>
      </c>
      <c r="H403" s="17">
        <v>1</v>
      </c>
      <c r="I403" s="35" t="s">
        <v>293</v>
      </c>
      <c r="J403" s="35" t="s">
        <v>305</v>
      </c>
    </row>
    <row r="404" spans="1:10">
      <c r="A404" s="19">
        <v>25</v>
      </c>
      <c r="B404" s="18">
        <v>100000224968</v>
      </c>
      <c r="C404" s="19">
        <v>0</v>
      </c>
      <c r="D404" s="19" t="s">
        <v>698</v>
      </c>
      <c r="E404" s="17" t="s">
        <v>1195</v>
      </c>
      <c r="F404" s="20">
        <v>4497.5</v>
      </c>
      <c r="G404" s="20">
        <v>-4496.5</v>
      </c>
      <c r="H404" s="17">
        <v>1</v>
      </c>
      <c r="I404" s="35" t="s">
        <v>293</v>
      </c>
      <c r="J404" s="35" t="s">
        <v>305</v>
      </c>
    </row>
    <row r="405" spans="1:10">
      <c r="A405" s="19"/>
      <c r="B405" s="18">
        <v>100000224968</v>
      </c>
      <c r="C405" s="19">
        <v>1</v>
      </c>
      <c r="D405" s="19" t="s">
        <v>698</v>
      </c>
      <c r="E405" s="17" t="s">
        <v>1195</v>
      </c>
      <c r="F405" s="20">
        <v>4497.5</v>
      </c>
      <c r="G405" s="20">
        <v>-4496.5</v>
      </c>
      <c r="H405" s="17">
        <v>1</v>
      </c>
      <c r="I405" s="35" t="s">
        <v>293</v>
      </c>
      <c r="J405" s="35" t="s">
        <v>305</v>
      </c>
    </row>
    <row r="406" spans="1:10">
      <c r="A406" s="19">
        <v>26</v>
      </c>
      <c r="B406" s="18">
        <v>100000224969</v>
      </c>
      <c r="C406" s="19">
        <v>0</v>
      </c>
      <c r="D406" s="19" t="s">
        <v>698</v>
      </c>
      <c r="E406" s="17" t="s">
        <v>1195</v>
      </c>
      <c r="F406" s="20">
        <v>4497.5</v>
      </c>
      <c r="G406" s="20">
        <v>-4496.5</v>
      </c>
      <c r="H406" s="17">
        <v>1</v>
      </c>
      <c r="I406" s="35" t="s">
        <v>293</v>
      </c>
      <c r="J406" s="35" t="s">
        <v>305</v>
      </c>
    </row>
    <row r="407" spans="1:10">
      <c r="A407" s="19"/>
      <c r="B407" s="18">
        <v>100000224969</v>
      </c>
      <c r="C407" s="19">
        <v>1</v>
      </c>
      <c r="D407" s="19" t="s">
        <v>698</v>
      </c>
      <c r="E407" s="17" t="s">
        <v>1195</v>
      </c>
      <c r="F407" s="20">
        <v>4497.5</v>
      </c>
      <c r="G407" s="20">
        <v>-4496.5</v>
      </c>
      <c r="H407" s="17">
        <v>1</v>
      </c>
      <c r="I407" s="35" t="s">
        <v>293</v>
      </c>
      <c r="J407" s="35" t="s">
        <v>305</v>
      </c>
    </row>
    <row r="408" spans="1:10">
      <c r="A408" s="19">
        <v>27</v>
      </c>
      <c r="B408" s="18">
        <v>100000224970</v>
      </c>
      <c r="C408" s="19">
        <v>0</v>
      </c>
      <c r="D408" s="19" t="s">
        <v>698</v>
      </c>
      <c r="E408" s="17" t="s">
        <v>1195</v>
      </c>
      <c r="F408" s="20">
        <v>4497.5</v>
      </c>
      <c r="G408" s="20">
        <v>-4496.5</v>
      </c>
      <c r="H408" s="17">
        <v>1</v>
      </c>
      <c r="I408" s="35" t="s">
        <v>293</v>
      </c>
      <c r="J408" s="35" t="s">
        <v>305</v>
      </c>
    </row>
    <row r="409" spans="1:10">
      <c r="A409" s="19"/>
      <c r="B409" s="18">
        <v>100000224970</v>
      </c>
      <c r="C409" s="19">
        <v>1</v>
      </c>
      <c r="D409" s="19" t="s">
        <v>698</v>
      </c>
      <c r="E409" s="17" t="s">
        <v>1195</v>
      </c>
      <c r="F409" s="20">
        <v>4497.5</v>
      </c>
      <c r="G409" s="20">
        <v>-4496.5</v>
      </c>
      <c r="H409" s="17">
        <v>1</v>
      </c>
      <c r="I409" s="35" t="s">
        <v>293</v>
      </c>
      <c r="J409" s="35" t="s">
        <v>305</v>
      </c>
    </row>
    <row r="410" spans="1:10">
      <c r="A410" s="19">
        <v>28</v>
      </c>
      <c r="B410" s="18">
        <v>100000252352</v>
      </c>
      <c r="C410" s="19">
        <v>0</v>
      </c>
      <c r="D410" s="19" t="s">
        <v>130</v>
      </c>
      <c r="E410" s="17" t="s">
        <v>3684</v>
      </c>
      <c r="F410" s="20">
        <v>11919.8</v>
      </c>
      <c r="G410" s="20">
        <v>-11918.8</v>
      </c>
      <c r="H410" s="17">
        <v>1</v>
      </c>
      <c r="I410" s="35" t="s">
        <v>293</v>
      </c>
      <c r="J410" s="35" t="s">
        <v>305</v>
      </c>
    </row>
    <row r="411" spans="1:10">
      <c r="A411" s="19">
        <v>29</v>
      </c>
      <c r="B411" s="18">
        <v>100000252353</v>
      </c>
      <c r="C411" s="19">
        <v>0</v>
      </c>
      <c r="D411" s="19" t="s">
        <v>130</v>
      </c>
      <c r="E411" s="17" t="s">
        <v>3684</v>
      </c>
      <c r="F411" s="20">
        <v>11919.8</v>
      </c>
      <c r="G411" s="20">
        <v>-11918.8</v>
      </c>
      <c r="H411" s="17">
        <v>1</v>
      </c>
      <c r="I411" s="35" t="s">
        <v>293</v>
      </c>
      <c r="J411" s="35" t="s">
        <v>305</v>
      </c>
    </row>
    <row r="412" spans="1:10">
      <c r="A412" s="19">
        <v>30</v>
      </c>
      <c r="B412" s="18">
        <v>100000252354</v>
      </c>
      <c r="C412" s="19">
        <v>0</v>
      </c>
      <c r="D412" s="19" t="s">
        <v>130</v>
      </c>
      <c r="E412" s="17" t="s">
        <v>3684</v>
      </c>
      <c r="F412" s="20">
        <v>11919.8</v>
      </c>
      <c r="G412" s="20">
        <v>-11918.8</v>
      </c>
      <c r="H412" s="17">
        <v>1</v>
      </c>
      <c r="I412" s="35" t="s">
        <v>293</v>
      </c>
      <c r="J412" s="35" t="s">
        <v>305</v>
      </c>
    </row>
    <row r="413" spans="1:10">
      <c r="A413" s="19">
        <v>31</v>
      </c>
      <c r="B413" s="18">
        <v>100000252355</v>
      </c>
      <c r="C413" s="19">
        <v>0</v>
      </c>
      <c r="D413" s="19" t="s">
        <v>130</v>
      </c>
      <c r="E413" s="17" t="s">
        <v>3684</v>
      </c>
      <c r="F413" s="20">
        <v>11919.8</v>
      </c>
      <c r="G413" s="20">
        <v>-11918.8</v>
      </c>
      <c r="H413" s="17">
        <v>1</v>
      </c>
      <c r="I413" s="35" t="s">
        <v>293</v>
      </c>
      <c r="J413" s="35" t="s">
        <v>305</v>
      </c>
    </row>
    <row r="414" spans="1:10">
      <c r="A414" s="19">
        <v>32</v>
      </c>
      <c r="B414" s="18">
        <v>100000252356</v>
      </c>
      <c r="C414" s="19">
        <v>0</v>
      </c>
      <c r="D414" s="19" t="s">
        <v>130</v>
      </c>
      <c r="E414" s="17" t="s">
        <v>3684</v>
      </c>
      <c r="F414" s="20">
        <v>11919.8</v>
      </c>
      <c r="G414" s="20">
        <v>-11918.8</v>
      </c>
      <c r="H414" s="17">
        <v>1</v>
      </c>
      <c r="I414" s="35" t="s">
        <v>293</v>
      </c>
      <c r="J414" s="35" t="s">
        <v>305</v>
      </c>
    </row>
    <row r="415" spans="1:10">
      <c r="A415" s="19">
        <v>33</v>
      </c>
      <c r="B415" s="18">
        <v>100000252357</v>
      </c>
      <c r="C415" s="19">
        <v>0</v>
      </c>
      <c r="D415" s="19" t="s">
        <v>130</v>
      </c>
      <c r="E415" s="17" t="s">
        <v>3684</v>
      </c>
      <c r="F415" s="20">
        <v>11919.8</v>
      </c>
      <c r="G415" s="20">
        <v>-11918.8</v>
      </c>
      <c r="H415" s="17">
        <v>1</v>
      </c>
      <c r="I415" s="35" t="s">
        <v>293</v>
      </c>
      <c r="J415" s="35" t="s">
        <v>305</v>
      </c>
    </row>
    <row r="416" spans="1:10">
      <c r="A416" s="19">
        <v>34</v>
      </c>
      <c r="B416" s="18">
        <v>100000252358</v>
      </c>
      <c r="C416" s="19">
        <v>0</v>
      </c>
      <c r="D416" s="19" t="s">
        <v>130</v>
      </c>
      <c r="E416" s="17" t="s">
        <v>3684</v>
      </c>
      <c r="F416" s="20">
        <v>11919.8</v>
      </c>
      <c r="G416" s="20">
        <v>-11918.8</v>
      </c>
      <c r="H416" s="17">
        <v>1</v>
      </c>
      <c r="I416" s="35" t="s">
        <v>293</v>
      </c>
      <c r="J416" s="35" t="s">
        <v>305</v>
      </c>
    </row>
    <row r="417" spans="1:10">
      <c r="A417" s="19">
        <v>35</v>
      </c>
      <c r="B417" s="18">
        <v>100000252359</v>
      </c>
      <c r="C417" s="19">
        <v>0</v>
      </c>
      <c r="D417" s="19" t="s">
        <v>130</v>
      </c>
      <c r="E417" s="17" t="s">
        <v>3684</v>
      </c>
      <c r="F417" s="20">
        <v>11919.8</v>
      </c>
      <c r="G417" s="20">
        <v>-11918.8</v>
      </c>
      <c r="H417" s="17">
        <v>1</v>
      </c>
      <c r="I417" s="35" t="s">
        <v>293</v>
      </c>
      <c r="J417" s="35" t="s">
        <v>305</v>
      </c>
    </row>
    <row r="418" spans="1:10">
      <c r="A418" s="19">
        <v>36</v>
      </c>
      <c r="B418" s="18">
        <v>100000252360</v>
      </c>
      <c r="C418" s="19">
        <v>0</v>
      </c>
      <c r="D418" s="19" t="s">
        <v>130</v>
      </c>
      <c r="E418" s="17" t="s">
        <v>3684</v>
      </c>
      <c r="F418" s="20">
        <v>11919.8</v>
      </c>
      <c r="G418" s="20">
        <v>-11918.8</v>
      </c>
      <c r="H418" s="17">
        <v>1</v>
      </c>
      <c r="I418" s="35" t="s">
        <v>293</v>
      </c>
      <c r="J418" s="35" t="s">
        <v>305</v>
      </c>
    </row>
    <row r="419" spans="1:10">
      <c r="A419" s="19">
        <v>37</v>
      </c>
      <c r="B419" s="18">
        <v>100000252361</v>
      </c>
      <c r="C419" s="19">
        <v>0</v>
      </c>
      <c r="D419" s="19" t="s">
        <v>130</v>
      </c>
      <c r="E419" s="17" t="s">
        <v>3684</v>
      </c>
      <c r="F419" s="20">
        <v>11919.8</v>
      </c>
      <c r="G419" s="20">
        <v>-11918.8</v>
      </c>
      <c r="H419" s="17">
        <v>1</v>
      </c>
      <c r="I419" s="35" t="s">
        <v>293</v>
      </c>
      <c r="J419" s="35" t="s">
        <v>305</v>
      </c>
    </row>
    <row r="420" spans="1:10">
      <c r="A420" s="19">
        <v>38</v>
      </c>
      <c r="B420" s="18">
        <v>100000252362</v>
      </c>
      <c r="C420" s="19">
        <v>0</v>
      </c>
      <c r="D420" s="19" t="s">
        <v>130</v>
      </c>
      <c r="E420" s="17" t="s">
        <v>3684</v>
      </c>
      <c r="F420" s="20">
        <v>11919.8</v>
      </c>
      <c r="G420" s="20">
        <v>-11918.8</v>
      </c>
      <c r="H420" s="17">
        <v>1</v>
      </c>
      <c r="I420" s="35" t="s">
        <v>293</v>
      </c>
      <c r="J420" s="35" t="s">
        <v>305</v>
      </c>
    </row>
    <row r="421" spans="1:10">
      <c r="A421" s="19">
        <v>39</v>
      </c>
      <c r="B421" s="18">
        <v>100000252363</v>
      </c>
      <c r="C421" s="19">
        <v>0</v>
      </c>
      <c r="D421" s="19" t="s">
        <v>130</v>
      </c>
      <c r="E421" s="17" t="s">
        <v>3684</v>
      </c>
      <c r="F421" s="20">
        <v>11919.8</v>
      </c>
      <c r="G421" s="20">
        <v>-11918.8</v>
      </c>
      <c r="H421" s="17">
        <v>1</v>
      </c>
      <c r="I421" s="35" t="s">
        <v>293</v>
      </c>
      <c r="J421" s="35" t="s">
        <v>305</v>
      </c>
    </row>
    <row r="422" spans="1:10">
      <c r="A422" s="19">
        <v>40</v>
      </c>
      <c r="B422" s="18">
        <v>100000252364</v>
      </c>
      <c r="C422" s="19">
        <v>0</v>
      </c>
      <c r="D422" s="19" t="s">
        <v>130</v>
      </c>
      <c r="E422" s="17" t="s">
        <v>3684</v>
      </c>
      <c r="F422" s="20">
        <v>11919.8</v>
      </c>
      <c r="G422" s="20">
        <v>-11918.8</v>
      </c>
      <c r="H422" s="17">
        <v>1</v>
      </c>
      <c r="I422" s="35" t="s">
        <v>293</v>
      </c>
      <c r="J422" s="35" t="s">
        <v>305</v>
      </c>
    </row>
    <row r="423" spans="1:10">
      <c r="A423" s="19">
        <v>41</v>
      </c>
      <c r="B423" s="18">
        <v>100000252365</v>
      </c>
      <c r="C423" s="19">
        <v>0</v>
      </c>
      <c r="D423" s="19" t="s">
        <v>130</v>
      </c>
      <c r="E423" s="17" t="s">
        <v>3684</v>
      </c>
      <c r="F423" s="20">
        <v>11919.8</v>
      </c>
      <c r="G423" s="20">
        <v>-11918.8</v>
      </c>
      <c r="H423" s="17">
        <v>1</v>
      </c>
      <c r="I423" s="35" t="s">
        <v>293</v>
      </c>
      <c r="J423" s="35" t="s">
        <v>305</v>
      </c>
    </row>
    <row r="424" spans="1:10">
      <c r="A424" s="19">
        <v>42</v>
      </c>
      <c r="B424" s="18">
        <v>100000252366</v>
      </c>
      <c r="C424" s="19">
        <v>0</v>
      </c>
      <c r="D424" s="19" t="s">
        <v>130</v>
      </c>
      <c r="E424" s="17" t="s">
        <v>3684</v>
      </c>
      <c r="F424" s="20">
        <v>11919.8</v>
      </c>
      <c r="G424" s="20">
        <v>-11918.8</v>
      </c>
      <c r="H424" s="17">
        <v>1</v>
      </c>
      <c r="I424" s="35" t="s">
        <v>293</v>
      </c>
      <c r="J424" s="35" t="s">
        <v>305</v>
      </c>
    </row>
    <row r="425" spans="1:10">
      <c r="A425" s="19">
        <v>43</v>
      </c>
      <c r="B425" s="18">
        <v>100000252367</v>
      </c>
      <c r="C425" s="19">
        <v>0</v>
      </c>
      <c r="D425" s="19" t="s">
        <v>130</v>
      </c>
      <c r="E425" s="17" t="s">
        <v>3684</v>
      </c>
      <c r="F425" s="20">
        <v>11919.8</v>
      </c>
      <c r="G425" s="20">
        <v>-11918.8</v>
      </c>
      <c r="H425" s="17">
        <v>1</v>
      </c>
      <c r="I425" s="35" t="s">
        <v>293</v>
      </c>
      <c r="J425" s="35" t="s">
        <v>305</v>
      </c>
    </row>
    <row r="426" spans="1:10">
      <c r="A426" s="19">
        <v>44</v>
      </c>
      <c r="B426" s="18">
        <v>100000252368</v>
      </c>
      <c r="C426" s="19">
        <v>0</v>
      </c>
      <c r="D426" s="19" t="s">
        <v>130</v>
      </c>
      <c r="E426" s="17" t="s">
        <v>3684</v>
      </c>
      <c r="F426" s="20">
        <v>11919.8</v>
      </c>
      <c r="G426" s="20">
        <v>-11918.8</v>
      </c>
      <c r="H426" s="17">
        <v>1</v>
      </c>
      <c r="I426" s="35" t="s">
        <v>293</v>
      </c>
      <c r="J426" s="35" t="s">
        <v>305</v>
      </c>
    </row>
    <row r="427" spans="1:10">
      <c r="A427" s="19">
        <v>45</v>
      </c>
      <c r="B427" s="18">
        <v>100000252369</v>
      </c>
      <c r="C427" s="19">
        <v>0</v>
      </c>
      <c r="D427" s="19" t="s">
        <v>130</v>
      </c>
      <c r="E427" s="17" t="s">
        <v>3684</v>
      </c>
      <c r="F427" s="20">
        <v>11919.8</v>
      </c>
      <c r="G427" s="20">
        <v>-11918.8</v>
      </c>
      <c r="H427" s="17">
        <v>1</v>
      </c>
      <c r="I427" s="35" t="s">
        <v>293</v>
      </c>
      <c r="J427" s="35" t="s">
        <v>305</v>
      </c>
    </row>
    <row r="428" spans="1:10">
      <c r="A428" s="19">
        <v>46</v>
      </c>
      <c r="B428" s="18">
        <v>100000252370</v>
      </c>
      <c r="C428" s="19">
        <v>0</v>
      </c>
      <c r="D428" s="19" t="s">
        <v>130</v>
      </c>
      <c r="E428" s="17" t="s">
        <v>3684</v>
      </c>
      <c r="F428" s="20">
        <v>11919.8</v>
      </c>
      <c r="G428" s="20">
        <v>-11918.8</v>
      </c>
      <c r="H428" s="17">
        <v>1</v>
      </c>
      <c r="I428" s="35" t="s">
        <v>293</v>
      </c>
      <c r="J428" s="35" t="s">
        <v>305</v>
      </c>
    </row>
    <row r="429" spans="1:10">
      <c r="A429" s="19">
        <v>47</v>
      </c>
      <c r="B429" s="18">
        <v>100000252371</v>
      </c>
      <c r="C429" s="19">
        <v>0</v>
      </c>
      <c r="D429" s="19" t="s">
        <v>130</v>
      </c>
      <c r="E429" s="17" t="s">
        <v>3684</v>
      </c>
      <c r="F429" s="20">
        <v>11919.8</v>
      </c>
      <c r="G429" s="20">
        <v>-11918.8</v>
      </c>
      <c r="H429" s="17">
        <v>1</v>
      </c>
      <c r="I429" s="35" t="s">
        <v>293</v>
      </c>
      <c r="J429" s="35" t="s">
        <v>305</v>
      </c>
    </row>
    <row r="430" spans="1:10">
      <c r="A430" s="19">
        <v>48</v>
      </c>
      <c r="B430" s="18">
        <v>100000263061</v>
      </c>
      <c r="C430" s="19">
        <v>0</v>
      </c>
      <c r="D430" s="19" t="s">
        <v>10</v>
      </c>
      <c r="E430" s="17" t="s">
        <v>1197</v>
      </c>
      <c r="F430" s="20">
        <v>743008</v>
      </c>
      <c r="G430" s="20">
        <v>-743007</v>
      </c>
      <c r="H430" s="17">
        <v>1</v>
      </c>
      <c r="I430" s="35" t="s">
        <v>293</v>
      </c>
      <c r="J430" s="35" t="s">
        <v>305</v>
      </c>
    </row>
    <row r="431" spans="1:10">
      <c r="A431" s="19">
        <v>49</v>
      </c>
      <c r="B431" s="18">
        <v>100000263062</v>
      </c>
      <c r="C431" s="19">
        <v>0</v>
      </c>
      <c r="D431" s="19" t="s">
        <v>10</v>
      </c>
      <c r="E431" s="17" t="s">
        <v>1197</v>
      </c>
      <c r="F431" s="20">
        <v>743008</v>
      </c>
      <c r="G431" s="20">
        <v>-743007</v>
      </c>
      <c r="H431" s="17">
        <v>1</v>
      </c>
      <c r="I431" s="35" t="s">
        <v>293</v>
      </c>
      <c r="J431" s="35" t="s">
        <v>305</v>
      </c>
    </row>
    <row r="432" spans="1:10">
      <c r="A432" s="17"/>
      <c r="B432" s="22" t="s">
        <v>280</v>
      </c>
      <c r="C432" s="19"/>
      <c r="D432" s="19"/>
      <c r="E432" s="17"/>
      <c r="F432" s="23">
        <f>SUM(F377:F431)</f>
        <v>5735329.9999999963</v>
      </c>
      <c r="G432" s="23">
        <f t="shared" ref="G432:H432" si="7">SUM(G377:G431)</f>
        <v>-5735274.9999999963</v>
      </c>
      <c r="H432" s="23">
        <f t="shared" si="7"/>
        <v>55</v>
      </c>
    </row>
    <row r="433" spans="1:10" s="8" customFormat="1">
      <c r="A433" s="43" t="s">
        <v>276</v>
      </c>
      <c r="B433" s="44"/>
      <c r="C433" s="44"/>
      <c r="D433" s="44"/>
      <c r="E433" s="45"/>
      <c r="F433" s="7">
        <f>F432+F373</f>
        <v>9438696.6699999962</v>
      </c>
      <c r="G433" s="7">
        <f t="shared" ref="G433:H433" si="8">G432+G373</f>
        <v>-6408638.0999999959</v>
      </c>
      <c r="H433" s="7">
        <f t="shared" si="8"/>
        <v>3030058.57</v>
      </c>
      <c r="I433" s="39"/>
      <c r="J433" s="40"/>
    </row>
    <row r="434" spans="1:10">
      <c r="B434" s="4" t="s">
        <v>142</v>
      </c>
      <c r="F434" s="5">
        <v>9438696.6699999999</v>
      </c>
      <c r="G434" s="5">
        <v>-6408638.0999999996</v>
      </c>
      <c r="H434" s="5">
        <v>3030058.57</v>
      </c>
    </row>
    <row r="435" spans="1:10">
      <c r="F435" s="5"/>
      <c r="G435" s="5"/>
      <c r="H435" s="5"/>
    </row>
    <row r="436" spans="1:10">
      <c r="A436" s="13" t="s">
        <v>175</v>
      </c>
      <c r="F436" s="5"/>
      <c r="G436" s="5"/>
      <c r="H436" s="5"/>
    </row>
    <row r="437" spans="1:10">
      <c r="A437" s="15" t="s">
        <v>273</v>
      </c>
      <c r="B437" s="16" t="s">
        <v>1</v>
      </c>
      <c r="C437" s="15" t="s">
        <v>2</v>
      </c>
      <c r="D437" s="15" t="s">
        <v>274</v>
      </c>
      <c r="E437" s="15" t="s">
        <v>3</v>
      </c>
      <c r="F437" s="15" t="s">
        <v>4</v>
      </c>
      <c r="G437" s="15" t="s">
        <v>5</v>
      </c>
      <c r="H437" s="15" t="s">
        <v>6</v>
      </c>
      <c r="I437" s="34"/>
      <c r="J437" s="34"/>
    </row>
    <row r="438" spans="1:10">
      <c r="A438" s="19">
        <v>1</v>
      </c>
      <c r="B438" s="18">
        <v>100000255021</v>
      </c>
      <c r="C438" s="19">
        <v>0</v>
      </c>
      <c r="D438" s="19" t="s">
        <v>1199</v>
      </c>
      <c r="E438" s="17" t="s">
        <v>1200</v>
      </c>
      <c r="F438" s="20">
        <v>9000</v>
      </c>
      <c r="G438" s="20">
        <v>-5414.78</v>
      </c>
      <c r="H438" s="20">
        <v>3585.22</v>
      </c>
      <c r="I438" s="35" t="s">
        <v>294</v>
      </c>
      <c r="J438" s="35" t="s">
        <v>304</v>
      </c>
    </row>
    <row r="439" spans="1:10">
      <c r="A439" s="19">
        <v>2</v>
      </c>
      <c r="B439" s="18">
        <v>100000400440</v>
      </c>
      <c r="C439" s="19">
        <v>0</v>
      </c>
      <c r="D439" s="19" t="s">
        <v>420</v>
      </c>
      <c r="E439" s="17" t="s">
        <v>3685</v>
      </c>
      <c r="F439" s="20">
        <v>32000</v>
      </c>
      <c r="G439" s="20">
        <v>-2928.22</v>
      </c>
      <c r="H439" s="20">
        <v>29071.78</v>
      </c>
      <c r="I439" s="35" t="s">
        <v>294</v>
      </c>
      <c r="J439" s="35" t="s">
        <v>304</v>
      </c>
    </row>
    <row r="440" spans="1:10">
      <c r="A440" s="19">
        <v>3</v>
      </c>
      <c r="B440" s="18">
        <v>100000400441</v>
      </c>
      <c r="C440" s="19">
        <v>0</v>
      </c>
      <c r="D440" s="19" t="s">
        <v>420</v>
      </c>
      <c r="E440" s="17" t="s">
        <v>3686</v>
      </c>
      <c r="F440" s="20">
        <v>32000</v>
      </c>
      <c r="G440" s="20">
        <v>-2928.22</v>
      </c>
      <c r="H440" s="20">
        <v>29071.78</v>
      </c>
      <c r="I440" s="35" t="s">
        <v>294</v>
      </c>
      <c r="J440" s="35" t="s">
        <v>304</v>
      </c>
    </row>
    <row r="441" spans="1:10">
      <c r="A441" s="19">
        <v>4</v>
      </c>
      <c r="B441" s="18">
        <v>100000400442</v>
      </c>
      <c r="C441" s="19">
        <v>0</v>
      </c>
      <c r="D441" s="19" t="s">
        <v>420</v>
      </c>
      <c r="E441" s="17" t="s">
        <v>3687</v>
      </c>
      <c r="F441" s="20">
        <v>32000</v>
      </c>
      <c r="G441" s="20">
        <v>-2928.22</v>
      </c>
      <c r="H441" s="20">
        <v>29071.78</v>
      </c>
      <c r="I441" s="35" t="s">
        <v>294</v>
      </c>
      <c r="J441" s="35" t="s">
        <v>304</v>
      </c>
    </row>
    <row r="442" spans="1:10">
      <c r="A442" s="19">
        <v>5</v>
      </c>
      <c r="B442" s="18">
        <v>100000400443</v>
      </c>
      <c r="C442" s="19">
        <v>0</v>
      </c>
      <c r="D442" s="19" t="s">
        <v>420</v>
      </c>
      <c r="E442" s="17" t="s">
        <v>3688</v>
      </c>
      <c r="F442" s="20">
        <v>32000</v>
      </c>
      <c r="G442" s="20">
        <v>-2928.22</v>
      </c>
      <c r="H442" s="20">
        <v>29071.78</v>
      </c>
      <c r="I442" s="35" t="s">
        <v>294</v>
      </c>
      <c r="J442" s="35" t="s">
        <v>304</v>
      </c>
    </row>
    <row r="443" spans="1:10">
      <c r="A443" s="19">
        <v>6</v>
      </c>
      <c r="B443" s="18">
        <v>100000400444</v>
      </c>
      <c r="C443" s="19">
        <v>0</v>
      </c>
      <c r="D443" s="19" t="s">
        <v>420</v>
      </c>
      <c r="E443" s="17" t="s">
        <v>3689</v>
      </c>
      <c r="F443" s="20">
        <v>32000</v>
      </c>
      <c r="G443" s="20">
        <v>-2928.22</v>
      </c>
      <c r="H443" s="20">
        <v>29071.78</v>
      </c>
      <c r="I443" s="35" t="s">
        <v>294</v>
      </c>
      <c r="J443" s="35" t="s">
        <v>304</v>
      </c>
    </row>
    <row r="444" spans="1:10">
      <c r="A444" s="19">
        <v>7</v>
      </c>
      <c r="B444" s="18">
        <v>100000400445</v>
      </c>
      <c r="C444" s="19">
        <v>0</v>
      </c>
      <c r="D444" s="19" t="s">
        <v>420</v>
      </c>
      <c r="E444" s="17" t="s">
        <v>3690</v>
      </c>
      <c r="F444" s="20">
        <v>42500</v>
      </c>
      <c r="G444" s="20">
        <v>-3889.04</v>
      </c>
      <c r="H444" s="20">
        <v>38610.959999999999</v>
      </c>
      <c r="I444" s="35" t="s">
        <v>294</v>
      </c>
      <c r="J444" s="35" t="s">
        <v>304</v>
      </c>
    </row>
    <row r="445" spans="1:10">
      <c r="A445" s="19">
        <v>8</v>
      </c>
      <c r="B445" s="18">
        <v>100000400446</v>
      </c>
      <c r="C445" s="19">
        <v>0</v>
      </c>
      <c r="D445" s="19" t="s">
        <v>420</v>
      </c>
      <c r="E445" s="17" t="s">
        <v>3691</v>
      </c>
      <c r="F445" s="20">
        <v>42500</v>
      </c>
      <c r="G445" s="20">
        <v>-3889.04</v>
      </c>
      <c r="H445" s="20">
        <v>38610.959999999999</v>
      </c>
      <c r="I445" s="35" t="s">
        <v>294</v>
      </c>
      <c r="J445" s="35" t="s">
        <v>304</v>
      </c>
    </row>
    <row r="446" spans="1:10">
      <c r="A446" s="19">
        <v>9</v>
      </c>
      <c r="B446" s="18">
        <v>100000400447</v>
      </c>
      <c r="C446" s="19">
        <v>0</v>
      </c>
      <c r="D446" s="19" t="s">
        <v>420</v>
      </c>
      <c r="E446" s="17" t="s">
        <v>3692</v>
      </c>
      <c r="F446" s="20">
        <v>42500</v>
      </c>
      <c r="G446" s="20">
        <v>-3889.04</v>
      </c>
      <c r="H446" s="20">
        <v>38610.959999999999</v>
      </c>
      <c r="I446" s="35" t="s">
        <v>294</v>
      </c>
      <c r="J446" s="35" t="s">
        <v>304</v>
      </c>
    </row>
    <row r="447" spans="1:10">
      <c r="A447" s="19">
        <v>10</v>
      </c>
      <c r="B447" s="18">
        <v>100000400448</v>
      </c>
      <c r="C447" s="19">
        <v>0</v>
      </c>
      <c r="D447" s="19" t="s">
        <v>420</v>
      </c>
      <c r="E447" s="17" t="s">
        <v>3693</v>
      </c>
      <c r="F447" s="20">
        <v>42500</v>
      </c>
      <c r="G447" s="20">
        <v>-3889.04</v>
      </c>
      <c r="H447" s="20">
        <v>38610.959999999999</v>
      </c>
      <c r="I447" s="35" t="s">
        <v>294</v>
      </c>
      <c r="J447" s="35" t="s">
        <v>304</v>
      </c>
    </row>
    <row r="448" spans="1:10">
      <c r="A448" s="19">
        <v>11</v>
      </c>
      <c r="B448" s="18">
        <v>100000450404</v>
      </c>
      <c r="C448" s="19">
        <v>0</v>
      </c>
      <c r="D448" s="19" t="s">
        <v>19</v>
      </c>
      <c r="E448" s="17" t="s">
        <v>3694</v>
      </c>
      <c r="F448" s="20">
        <v>1552000</v>
      </c>
      <c r="G448" s="20">
        <v>-198633.59</v>
      </c>
      <c r="H448" s="20">
        <v>1353366.41</v>
      </c>
      <c r="I448" s="35" t="s">
        <v>294</v>
      </c>
      <c r="J448" s="35" t="s">
        <v>304</v>
      </c>
    </row>
    <row r="449" spans="1:11">
      <c r="A449" s="19">
        <v>12</v>
      </c>
      <c r="B449" s="18">
        <v>100000451077</v>
      </c>
      <c r="C449" s="19">
        <v>0</v>
      </c>
      <c r="D449" s="19" t="s">
        <v>19</v>
      </c>
      <c r="E449" s="17" t="s">
        <v>3695</v>
      </c>
      <c r="F449" s="20">
        <v>3822000</v>
      </c>
      <c r="G449" s="20">
        <v>-341591.33</v>
      </c>
      <c r="H449" s="20">
        <v>3480408.67</v>
      </c>
      <c r="I449" s="35" t="s">
        <v>294</v>
      </c>
      <c r="J449" s="35" t="s">
        <v>304</v>
      </c>
    </row>
    <row r="450" spans="1:11">
      <c r="A450" s="21"/>
      <c r="B450" s="22" t="s">
        <v>175</v>
      </c>
      <c r="C450" s="15"/>
      <c r="D450" s="15"/>
      <c r="E450" s="21"/>
      <c r="F450" s="23">
        <f>SUM(F438:F449)</f>
        <v>5713000</v>
      </c>
      <c r="G450" s="23">
        <f t="shared" ref="G450:H450" si="9">SUM(G438:G449)</f>
        <v>-575836.96</v>
      </c>
      <c r="H450" s="23">
        <f t="shared" si="9"/>
        <v>5137163.04</v>
      </c>
      <c r="I450" s="36"/>
      <c r="J450" s="36"/>
      <c r="K450" s="6"/>
    </row>
    <row r="451" spans="1:11">
      <c r="A451" s="12"/>
      <c r="B451" s="13"/>
      <c r="C451" s="6"/>
      <c r="D451" s="6"/>
      <c r="E451" s="12"/>
      <c r="F451" s="14"/>
      <c r="G451" s="14"/>
      <c r="H451" s="14"/>
      <c r="I451" s="36"/>
      <c r="J451" s="36"/>
      <c r="K451" s="6"/>
    </row>
    <row r="452" spans="1:11">
      <c r="A452" s="13" t="s">
        <v>281</v>
      </c>
      <c r="B452" s="13"/>
      <c r="C452" s="6"/>
      <c r="D452" s="6"/>
      <c r="E452" s="12"/>
      <c r="F452" s="14"/>
      <c r="G452" s="14"/>
      <c r="H452" s="14"/>
      <c r="I452" s="36"/>
      <c r="J452" s="36"/>
      <c r="K452" s="6"/>
    </row>
    <row r="453" spans="1:11">
      <c r="A453" s="15" t="s">
        <v>273</v>
      </c>
      <c r="B453" s="16" t="s">
        <v>1</v>
      </c>
      <c r="C453" s="15" t="s">
        <v>2</v>
      </c>
      <c r="D453" s="15" t="s">
        <v>274</v>
      </c>
      <c r="E453" s="15" t="s">
        <v>3</v>
      </c>
      <c r="F453" s="15" t="s">
        <v>4</v>
      </c>
      <c r="G453" s="15" t="s">
        <v>5</v>
      </c>
      <c r="H453" s="15" t="s">
        <v>6</v>
      </c>
      <c r="I453" s="34"/>
      <c r="J453" s="34"/>
    </row>
    <row r="454" spans="1:11">
      <c r="A454" s="19">
        <v>1</v>
      </c>
      <c r="B454" s="18">
        <v>100000076252</v>
      </c>
      <c r="C454" s="19">
        <v>0</v>
      </c>
      <c r="D454" s="19" t="s">
        <v>2506</v>
      </c>
      <c r="E454" s="17" t="s">
        <v>3696</v>
      </c>
      <c r="F454" s="20">
        <v>9500</v>
      </c>
      <c r="G454" s="20">
        <v>-9499</v>
      </c>
      <c r="H454" s="17">
        <v>1</v>
      </c>
      <c r="I454" s="35" t="s">
        <v>294</v>
      </c>
      <c r="J454" s="35" t="s">
        <v>305</v>
      </c>
      <c r="K454" s="12"/>
    </row>
    <row r="455" spans="1:11">
      <c r="A455" s="19">
        <v>2</v>
      </c>
      <c r="B455" s="18">
        <v>100000076253</v>
      </c>
      <c r="C455" s="19">
        <v>0</v>
      </c>
      <c r="D455" s="19" t="s">
        <v>2506</v>
      </c>
      <c r="E455" s="17" t="s">
        <v>3697</v>
      </c>
      <c r="F455" s="20">
        <v>9500</v>
      </c>
      <c r="G455" s="20">
        <v>-9499</v>
      </c>
      <c r="H455" s="17">
        <v>1</v>
      </c>
      <c r="I455" s="35" t="s">
        <v>294</v>
      </c>
      <c r="J455" s="35" t="s">
        <v>305</v>
      </c>
      <c r="K455" s="12"/>
    </row>
    <row r="456" spans="1:11">
      <c r="A456" s="19">
        <v>3</v>
      </c>
      <c r="B456" s="18">
        <v>100000076254</v>
      </c>
      <c r="C456" s="19">
        <v>0</v>
      </c>
      <c r="D456" s="19" t="s">
        <v>2506</v>
      </c>
      <c r="E456" s="17" t="s">
        <v>3697</v>
      </c>
      <c r="F456" s="20">
        <v>9500</v>
      </c>
      <c r="G456" s="20">
        <v>-9499</v>
      </c>
      <c r="H456" s="17">
        <v>1</v>
      </c>
      <c r="I456" s="35" t="s">
        <v>294</v>
      </c>
      <c r="J456" s="35" t="s">
        <v>305</v>
      </c>
      <c r="K456" s="12"/>
    </row>
    <row r="457" spans="1:11">
      <c r="A457" s="19">
        <v>4</v>
      </c>
      <c r="B457" s="18">
        <v>100000076255</v>
      </c>
      <c r="C457" s="19">
        <v>0</v>
      </c>
      <c r="D457" s="19" t="s">
        <v>2506</v>
      </c>
      <c r="E457" s="17" t="s">
        <v>3698</v>
      </c>
      <c r="F457" s="20">
        <v>9500</v>
      </c>
      <c r="G457" s="20">
        <v>-9499</v>
      </c>
      <c r="H457" s="17">
        <v>1</v>
      </c>
      <c r="I457" s="35" t="s">
        <v>294</v>
      </c>
      <c r="J457" s="35" t="s">
        <v>305</v>
      </c>
      <c r="K457" s="12"/>
    </row>
    <row r="458" spans="1:11">
      <c r="A458" s="19">
        <v>5</v>
      </c>
      <c r="B458" s="18">
        <v>100000076256</v>
      </c>
      <c r="C458" s="19">
        <v>0</v>
      </c>
      <c r="D458" s="19" t="s">
        <v>2506</v>
      </c>
      <c r="E458" s="17" t="s">
        <v>3698</v>
      </c>
      <c r="F458" s="20">
        <v>9500</v>
      </c>
      <c r="G458" s="20">
        <v>-9499</v>
      </c>
      <c r="H458" s="17">
        <v>1</v>
      </c>
      <c r="I458" s="35" t="s">
        <v>294</v>
      </c>
      <c r="J458" s="35" t="s">
        <v>305</v>
      </c>
      <c r="K458" s="12"/>
    </row>
    <row r="459" spans="1:11">
      <c r="A459" s="19">
        <v>6</v>
      </c>
      <c r="B459" s="18">
        <v>100000076257</v>
      </c>
      <c r="C459" s="19">
        <v>0</v>
      </c>
      <c r="D459" s="19" t="s">
        <v>2506</v>
      </c>
      <c r="E459" s="17" t="s">
        <v>3699</v>
      </c>
      <c r="F459" s="20">
        <v>9500</v>
      </c>
      <c r="G459" s="20">
        <v>-9499</v>
      </c>
      <c r="H459" s="17">
        <v>1</v>
      </c>
      <c r="I459" s="35" t="s">
        <v>294</v>
      </c>
      <c r="J459" s="35" t="s">
        <v>305</v>
      </c>
      <c r="K459" s="12"/>
    </row>
    <row r="460" spans="1:11">
      <c r="A460" s="19">
        <v>7</v>
      </c>
      <c r="B460" s="18">
        <v>100000076258</v>
      </c>
      <c r="C460" s="19">
        <v>0</v>
      </c>
      <c r="D460" s="19" t="s">
        <v>2506</v>
      </c>
      <c r="E460" s="17" t="s">
        <v>3699</v>
      </c>
      <c r="F460" s="20">
        <v>9500</v>
      </c>
      <c r="G460" s="20">
        <v>-9499</v>
      </c>
      <c r="H460" s="17">
        <v>1</v>
      </c>
      <c r="I460" s="35" t="s">
        <v>294</v>
      </c>
      <c r="J460" s="35" t="s">
        <v>305</v>
      </c>
      <c r="K460" s="12"/>
    </row>
    <row r="461" spans="1:11">
      <c r="A461" s="19">
        <v>8</v>
      </c>
      <c r="B461" s="18">
        <v>100000076259</v>
      </c>
      <c r="C461" s="19">
        <v>0</v>
      </c>
      <c r="D461" s="19" t="s">
        <v>2506</v>
      </c>
      <c r="E461" s="17" t="s">
        <v>3700</v>
      </c>
      <c r="F461" s="20">
        <v>9500</v>
      </c>
      <c r="G461" s="20">
        <v>-9499</v>
      </c>
      <c r="H461" s="17">
        <v>1</v>
      </c>
      <c r="I461" s="35" t="s">
        <v>294</v>
      </c>
      <c r="J461" s="35" t="s">
        <v>305</v>
      </c>
      <c r="K461" s="12"/>
    </row>
    <row r="462" spans="1:11">
      <c r="A462" s="19">
        <v>9</v>
      </c>
      <c r="B462" s="18">
        <v>100000076260</v>
      </c>
      <c r="C462" s="19">
        <v>0</v>
      </c>
      <c r="D462" s="19" t="s">
        <v>2506</v>
      </c>
      <c r="E462" s="17" t="s">
        <v>3700</v>
      </c>
      <c r="F462" s="20">
        <v>9500</v>
      </c>
      <c r="G462" s="20">
        <v>-9499</v>
      </c>
      <c r="H462" s="17">
        <v>1</v>
      </c>
      <c r="I462" s="35" t="s">
        <v>294</v>
      </c>
      <c r="J462" s="35" t="s">
        <v>305</v>
      </c>
    </row>
    <row r="463" spans="1:11">
      <c r="A463" s="19">
        <v>10</v>
      </c>
      <c r="B463" s="18">
        <v>100000076261</v>
      </c>
      <c r="C463" s="19">
        <v>0</v>
      </c>
      <c r="D463" s="19" t="s">
        <v>2506</v>
      </c>
      <c r="E463" s="17" t="s">
        <v>3700</v>
      </c>
      <c r="F463" s="20">
        <v>9500</v>
      </c>
      <c r="G463" s="20">
        <v>-9499</v>
      </c>
      <c r="H463" s="17">
        <v>1</v>
      </c>
      <c r="I463" s="35" t="s">
        <v>294</v>
      </c>
      <c r="J463" s="35" t="s">
        <v>305</v>
      </c>
    </row>
    <row r="464" spans="1:11">
      <c r="A464" s="19">
        <v>11</v>
      </c>
      <c r="B464" s="18">
        <v>100000076264</v>
      </c>
      <c r="C464" s="19">
        <v>0</v>
      </c>
      <c r="D464" s="19" t="s">
        <v>2506</v>
      </c>
      <c r="E464" s="17" t="s">
        <v>3701</v>
      </c>
      <c r="F464" s="20">
        <v>18500</v>
      </c>
      <c r="G464" s="20">
        <v>-18499</v>
      </c>
      <c r="H464" s="17">
        <v>1</v>
      </c>
      <c r="I464" s="35" t="s">
        <v>294</v>
      </c>
      <c r="J464" s="35" t="s">
        <v>305</v>
      </c>
    </row>
    <row r="465" spans="1:10">
      <c r="A465" s="19">
        <v>12</v>
      </c>
      <c r="B465" s="18">
        <v>100000076265</v>
      </c>
      <c r="C465" s="19">
        <v>0</v>
      </c>
      <c r="D465" s="19" t="s">
        <v>2506</v>
      </c>
      <c r="E465" s="17" t="s">
        <v>3363</v>
      </c>
      <c r="F465" s="20">
        <v>38000</v>
      </c>
      <c r="G465" s="20">
        <v>-37999</v>
      </c>
      <c r="H465" s="17">
        <v>1</v>
      </c>
      <c r="I465" s="35" t="s">
        <v>294</v>
      </c>
      <c r="J465" s="35" t="s">
        <v>305</v>
      </c>
    </row>
    <row r="466" spans="1:10">
      <c r="A466" s="19">
        <v>13</v>
      </c>
      <c r="B466" s="18">
        <v>100000076266</v>
      </c>
      <c r="C466" s="19">
        <v>0</v>
      </c>
      <c r="D466" s="19" t="s">
        <v>2506</v>
      </c>
      <c r="E466" s="17" t="s">
        <v>3702</v>
      </c>
      <c r="F466" s="20">
        <v>43000</v>
      </c>
      <c r="G466" s="20">
        <v>-42999</v>
      </c>
      <c r="H466" s="17">
        <v>1</v>
      </c>
      <c r="I466" s="35" t="s">
        <v>294</v>
      </c>
      <c r="J466" s="35" t="s">
        <v>305</v>
      </c>
    </row>
    <row r="467" spans="1:10">
      <c r="A467" s="19">
        <v>14</v>
      </c>
      <c r="B467" s="18">
        <v>100000145776</v>
      </c>
      <c r="C467" s="19">
        <v>0</v>
      </c>
      <c r="D467" s="19" t="s">
        <v>65</v>
      </c>
      <c r="E467" s="17" t="s">
        <v>1997</v>
      </c>
      <c r="F467" s="20">
        <v>85000</v>
      </c>
      <c r="G467" s="20">
        <v>-84999</v>
      </c>
      <c r="H467" s="17">
        <v>1</v>
      </c>
      <c r="I467" s="35" t="s">
        <v>294</v>
      </c>
      <c r="J467" s="35" t="s">
        <v>305</v>
      </c>
    </row>
    <row r="468" spans="1:10">
      <c r="A468" s="19">
        <v>15</v>
      </c>
      <c r="B468" s="18">
        <v>100000145777</v>
      </c>
      <c r="C468" s="19">
        <v>0</v>
      </c>
      <c r="D468" s="19" t="s">
        <v>65</v>
      </c>
      <c r="E468" s="17" t="s">
        <v>2408</v>
      </c>
      <c r="F468" s="20">
        <v>38400</v>
      </c>
      <c r="G468" s="20">
        <v>-38399</v>
      </c>
      <c r="H468" s="17">
        <v>1</v>
      </c>
      <c r="I468" s="35" t="s">
        <v>294</v>
      </c>
      <c r="J468" s="35" t="s">
        <v>305</v>
      </c>
    </row>
    <row r="469" spans="1:10">
      <c r="A469" s="19">
        <v>16</v>
      </c>
      <c r="B469" s="18">
        <v>100000145778</v>
      </c>
      <c r="C469" s="19">
        <v>0</v>
      </c>
      <c r="D469" s="19" t="s">
        <v>65</v>
      </c>
      <c r="E469" s="17" t="s">
        <v>1999</v>
      </c>
      <c r="F469" s="20">
        <v>78389.259999999995</v>
      </c>
      <c r="G469" s="20">
        <v>-78388.259999999995</v>
      </c>
      <c r="H469" s="17">
        <v>1</v>
      </c>
      <c r="I469" s="35" t="s">
        <v>294</v>
      </c>
      <c r="J469" s="35" t="s">
        <v>305</v>
      </c>
    </row>
    <row r="470" spans="1:10">
      <c r="A470" s="19">
        <v>17</v>
      </c>
      <c r="B470" s="18">
        <v>100000145779</v>
      </c>
      <c r="C470" s="19">
        <v>0</v>
      </c>
      <c r="D470" s="19" t="s">
        <v>65</v>
      </c>
      <c r="E470" s="17" t="s">
        <v>3703</v>
      </c>
      <c r="F470" s="20">
        <v>6100</v>
      </c>
      <c r="G470" s="20">
        <v>-6099</v>
      </c>
      <c r="H470" s="17">
        <v>1</v>
      </c>
      <c r="I470" s="35" t="s">
        <v>294</v>
      </c>
      <c r="J470" s="35" t="s">
        <v>305</v>
      </c>
    </row>
    <row r="471" spans="1:10">
      <c r="A471" s="17"/>
      <c r="B471" s="22" t="s">
        <v>281</v>
      </c>
      <c r="C471" s="19"/>
      <c r="D471" s="19"/>
      <c r="E471" s="17"/>
      <c r="F471" s="23">
        <f>SUM(F454:F470)</f>
        <v>402389.26</v>
      </c>
      <c r="G471" s="23">
        <f t="shared" ref="G471:H471" si="10">SUM(G454:G470)</f>
        <v>-402372.26</v>
      </c>
      <c r="H471" s="23">
        <f t="shared" si="10"/>
        <v>17</v>
      </c>
    </row>
    <row r="472" spans="1:10" s="8" customFormat="1">
      <c r="A472" s="43" t="s">
        <v>276</v>
      </c>
      <c r="B472" s="44"/>
      <c r="C472" s="44"/>
      <c r="D472" s="44"/>
      <c r="E472" s="45"/>
      <c r="F472" s="7">
        <f>F471+F450</f>
        <v>6115389.2599999998</v>
      </c>
      <c r="G472" s="7">
        <f t="shared" ref="G472:H472" si="11">G471+G450</f>
        <v>-978209.22</v>
      </c>
      <c r="H472" s="7">
        <f t="shared" si="11"/>
        <v>5137180.04</v>
      </c>
      <c r="I472" s="39"/>
      <c r="J472" s="40"/>
    </row>
    <row r="473" spans="1:10">
      <c r="B473" s="4" t="s">
        <v>176</v>
      </c>
      <c r="F473" s="5">
        <v>6115389.2599999998</v>
      </c>
      <c r="G473" s="5">
        <v>-978209.22</v>
      </c>
      <c r="H473" s="5">
        <v>5137180.04</v>
      </c>
    </row>
    <row r="474" spans="1:10">
      <c r="F474" s="5"/>
      <c r="G474" s="5"/>
      <c r="H474" s="5"/>
    </row>
    <row r="475" spans="1:10">
      <c r="A475" s="13" t="s">
        <v>570</v>
      </c>
      <c r="F475" s="5"/>
      <c r="G475" s="5"/>
      <c r="H475" s="5"/>
    </row>
    <row r="476" spans="1:10">
      <c r="A476" s="15" t="s">
        <v>273</v>
      </c>
      <c r="B476" s="16" t="s">
        <v>1</v>
      </c>
      <c r="C476" s="15" t="s">
        <v>2</v>
      </c>
      <c r="D476" s="15" t="s">
        <v>274</v>
      </c>
      <c r="E476" s="15" t="s">
        <v>3</v>
      </c>
      <c r="F476" s="15" t="s">
        <v>4</v>
      </c>
      <c r="G476" s="15" t="s">
        <v>5</v>
      </c>
      <c r="H476" s="15" t="s">
        <v>6</v>
      </c>
      <c r="I476" s="34"/>
      <c r="J476" s="34"/>
    </row>
    <row r="477" spans="1:10">
      <c r="A477" s="19">
        <v>1</v>
      </c>
      <c r="B477" s="18">
        <v>100000213194</v>
      </c>
      <c r="C477" s="19">
        <v>0</v>
      </c>
      <c r="D477" s="19" t="s">
        <v>97</v>
      </c>
      <c r="E477" s="17" t="s">
        <v>3704</v>
      </c>
      <c r="F477" s="20">
        <v>59150</v>
      </c>
      <c r="G477" s="20">
        <v>-36972.53</v>
      </c>
      <c r="H477" s="20">
        <v>22177.47</v>
      </c>
      <c r="I477" s="35" t="s">
        <v>297</v>
      </c>
      <c r="J477" s="35" t="s">
        <v>304</v>
      </c>
    </row>
    <row r="478" spans="1:10">
      <c r="A478" s="19">
        <v>2</v>
      </c>
      <c r="B478" s="18">
        <v>100000213195</v>
      </c>
      <c r="C478" s="19">
        <v>0</v>
      </c>
      <c r="D478" s="19" t="s">
        <v>97</v>
      </c>
      <c r="E478" s="17" t="s">
        <v>3704</v>
      </c>
      <c r="F478" s="20">
        <v>59150</v>
      </c>
      <c r="G478" s="20">
        <v>-36972.53</v>
      </c>
      <c r="H478" s="20">
        <v>22177.47</v>
      </c>
      <c r="I478" s="35" t="s">
        <v>297</v>
      </c>
      <c r="J478" s="35" t="s">
        <v>304</v>
      </c>
    </row>
    <row r="479" spans="1:10">
      <c r="A479" s="19">
        <v>3</v>
      </c>
      <c r="B479" s="18">
        <v>100000213196</v>
      </c>
      <c r="C479" s="19">
        <v>0</v>
      </c>
      <c r="D479" s="19" t="s">
        <v>97</v>
      </c>
      <c r="E479" s="17" t="s">
        <v>3704</v>
      </c>
      <c r="F479" s="20">
        <v>59150</v>
      </c>
      <c r="G479" s="20">
        <v>-36972.53</v>
      </c>
      <c r="H479" s="20">
        <v>22177.47</v>
      </c>
      <c r="I479" s="35" t="s">
        <v>297</v>
      </c>
      <c r="J479" s="35" t="s">
        <v>304</v>
      </c>
    </row>
    <row r="480" spans="1:10">
      <c r="A480" s="19">
        <v>4</v>
      </c>
      <c r="B480" s="18">
        <v>100000213197</v>
      </c>
      <c r="C480" s="19">
        <v>0</v>
      </c>
      <c r="D480" s="19" t="s">
        <v>97</v>
      </c>
      <c r="E480" s="17" t="s">
        <v>3704</v>
      </c>
      <c r="F480" s="20">
        <v>59150</v>
      </c>
      <c r="G480" s="20">
        <v>-36972.53</v>
      </c>
      <c r="H480" s="20">
        <v>22177.47</v>
      </c>
      <c r="I480" s="35" t="s">
        <v>297</v>
      </c>
      <c r="J480" s="35" t="s">
        <v>304</v>
      </c>
    </row>
    <row r="481" spans="1:11">
      <c r="A481" s="19">
        <v>5</v>
      </c>
      <c r="B481" s="18">
        <v>100000213198</v>
      </c>
      <c r="C481" s="19">
        <v>0</v>
      </c>
      <c r="D481" s="19" t="s">
        <v>97</v>
      </c>
      <c r="E481" s="17" t="s">
        <v>3704</v>
      </c>
      <c r="F481" s="20">
        <v>59150</v>
      </c>
      <c r="G481" s="20">
        <v>-36972.53</v>
      </c>
      <c r="H481" s="20">
        <v>22177.47</v>
      </c>
      <c r="I481" s="35" t="s">
        <v>297</v>
      </c>
      <c r="J481" s="35" t="s">
        <v>304</v>
      </c>
    </row>
    <row r="482" spans="1:11">
      <c r="A482" s="19">
        <v>6</v>
      </c>
      <c r="B482" s="18">
        <v>100000213199</v>
      </c>
      <c r="C482" s="19">
        <v>0</v>
      </c>
      <c r="D482" s="19" t="s">
        <v>97</v>
      </c>
      <c r="E482" s="17" t="s">
        <v>3704</v>
      </c>
      <c r="F482" s="20">
        <v>59150</v>
      </c>
      <c r="G482" s="20">
        <v>-36972.53</v>
      </c>
      <c r="H482" s="20">
        <v>22177.47</v>
      </c>
      <c r="I482" s="35" t="s">
        <v>297</v>
      </c>
      <c r="J482" s="35" t="s">
        <v>304</v>
      </c>
    </row>
    <row r="483" spans="1:11">
      <c r="A483" s="19">
        <v>7</v>
      </c>
      <c r="B483" s="18">
        <v>100000213200</v>
      </c>
      <c r="C483" s="19">
        <v>0</v>
      </c>
      <c r="D483" s="19" t="s">
        <v>97</v>
      </c>
      <c r="E483" s="17" t="s">
        <v>3704</v>
      </c>
      <c r="F483" s="20">
        <v>59150</v>
      </c>
      <c r="G483" s="20">
        <v>-36972.53</v>
      </c>
      <c r="H483" s="20">
        <v>22177.47</v>
      </c>
      <c r="I483" s="35" t="s">
        <v>297</v>
      </c>
      <c r="J483" s="35" t="s">
        <v>304</v>
      </c>
    </row>
    <row r="484" spans="1:11">
      <c r="A484" s="21"/>
      <c r="B484" s="22" t="s">
        <v>570</v>
      </c>
      <c r="C484" s="15"/>
      <c r="D484" s="15"/>
      <c r="E484" s="21"/>
      <c r="F484" s="23">
        <v>414050</v>
      </c>
      <c r="G484" s="23">
        <v>-258807.71</v>
      </c>
      <c r="H484" s="23">
        <v>155242.29</v>
      </c>
      <c r="I484" s="36"/>
      <c r="J484" s="36"/>
      <c r="K484" s="6"/>
    </row>
    <row r="485" spans="1:11" s="8" customFormat="1">
      <c r="A485" s="43" t="s">
        <v>276</v>
      </c>
      <c r="B485" s="44"/>
      <c r="C485" s="44"/>
      <c r="D485" s="44"/>
      <c r="E485" s="45"/>
      <c r="F485" s="7">
        <f>F484</f>
        <v>414050</v>
      </c>
      <c r="G485" s="7">
        <f t="shared" ref="G485:H485" si="12">G484</f>
        <v>-258807.71</v>
      </c>
      <c r="H485" s="7">
        <f t="shared" si="12"/>
        <v>155242.29</v>
      </c>
      <c r="I485" s="39"/>
      <c r="J485" s="40"/>
    </row>
    <row r="486" spans="1:11">
      <c r="B486" s="4" t="s">
        <v>582</v>
      </c>
      <c r="F486" s="5">
        <v>414050</v>
      </c>
      <c r="G486" s="5">
        <v>-258807.71</v>
      </c>
      <c r="H486" s="5">
        <v>155242.29</v>
      </c>
    </row>
    <row r="487" spans="1:11">
      <c r="F487" s="5"/>
      <c r="G487" s="5"/>
      <c r="H487" s="5"/>
    </row>
    <row r="488" spans="1:11">
      <c r="A488" s="13" t="s">
        <v>1228</v>
      </c>
      <c r="F488" s="5"/>
      <c r="G488" s="5"/>
      <c r="H488" s="5"/>
    </row>
    <row r="489" spans="1:11">
      <c r="A489" s="15" t="s">
        <v>273</v>
      </c>
      <c r="B489" s="16" t="s">
        <v>1</v>
      </c>
      <c r="C489" s="15" t="s">
        <v>2</v>
      </c>
      <c r="D489" s="15" t="s">
        <v>274</v>
      </c>
      <c r="E489" s="15" t="s">
        <v>3</v>
      </c>
      <c r="F489" s="15" t="s">
        <v>4</v>
      </c>
      <c r="G489" s="15" t="s">
        <v>5</v>
      </c>
      <c r="H489" s="15" t="s">
        <v>6</v>
      </c>
      <c r="I489" s="34"/>
      <c r="J489" s="34"/>
    </row>
    <row r="490" spans="1:11">
      <c r="A490" s="19">
        <v>1</v>
      </c>
      <c r="B490" s="18">
        <v>100000301839</v>
      </c>
      <c r="C490" s="19">
        <v>0</v>
      </c>
      <c r="D490" s="19" t="s">
        <v>214</v>
      </c>
      <c r="E490" s="17" t="s">
        <v>1229</v>
      </c>
      <c r="F490" s="20">
        <v>95900</v>
      </c>
      <c r="G490" s="20">
        <v>-50866.22</v>
      </c>
      <c r="H490" s="20">
        <v>45033.78</v>
      </c>
      <c r="I490" s="35" t="s">
        <v>298</v>
      </c>
      <c r="J490" s="35" t="s">
        <v>304</v>
      </c>
    </row>
    <row r="491" spans="1:11">
      <c r="A491" s="19">
        <v>2</v>
      </c>
      <c r="B491" s="18">
        <v>100000301840</v>
      </c>
      <c r="C491" s="19">
        <v>0</v>
      </c>
      <c r="D491" s="19" t="s">
        <v>214</v>
      </c>
      <c r="E491" s="17" t="s">
        <v>1229</v>
      </c>
      <c r="F491" s="20">
        <v>95900</v>
      </c>
      <c r="G491" s="20">
        <v>-50866.22</v>
      </c>
      <c r="H491" s="20">
        <v>45033.78</v>
      </c>
      <c r="I491" s="35" t="s">
        <v>298</v>
      </c>
      <c r="J491" s="35" t="s">
        <v>304</v>
      </c>
    </row>
    <row r="492" spans="1:11">
      <c r="A492" s="21"/>
      <c r="B492" s="22" t="s">
        <v>1228</v>
      </c>
      <c r="C492" s="15"/>
      <c r="D492" s="15"/>
      <c r="E492" s="21"/>
      <c r="F492" s="23">
        <f>SUM(F490:F491)</f>
        <v>191800</v>
      </c>
      <c r="G492" s="23">
        <f t="shared" ref="G492:H492" si="13">SUM(G490:G491)</f>
        <v>-101732.44</v>
      </c>
      <c r="H492" s="23">
        <f t="shared" si="13"/>
        <v>90067.56</v>
      </c>
      <c r="I492" s="36"/>
      <c r="J492" s="36"/>
      <c r="K492" s="6"/>
    </row>
    <row r="493" spans="1:11">
      <c r="A493" s="12"/>
      <c r="B493" s="13"/>
      <c r="C493" s="6"/>
      <c r="D493" s="6"/>
      <c r="E493" s="12"/>
      <c r="F493" s="14"/>
      <c r="G493" s="14"/>
      <c r="H493" s="14"/>
      <c r="I493" s="36"/>
      <c r="J493" s="36"/>
      <c r="K493" s="6"/>
    </row>
    <row r="494" spans="1:11">
      <c r="A494" s="13" t="s">
        <v>1230</v>
      </c>
      <c r="B494" s="13"/>
      <c r="C494" s="6"/>
      <c r="D494" s="6"/>
      <c r="E494" s="12"/>
      <c r="F494" s="14"/>
      <c r="G494" s="14"/>
      <c r="H494" s="14"/>
      <c r="I494" s="36"/>
      <c r="J494" s="36"/>
      <c r="K494" s="6"/>
    </row>
    <row r="495" spans="1:11">
      <c r="A495" s="15" t="s">
        <v>273</v>
      </c>
      <c r="B495" s="16" t="s">
        <v>1</v>
      </c>
      <c r="C495" s="15" t="s">
        <v>2</v>
      </c>
      <c r="D495" s="15" t="s">
        <v>274</v>
      </c>
      <c r="E495" s="15" t="s">
        <v>3</v>
      </c>
      <c r="F495" s="15" t="s">
        <v>4</v>
      </c>
      <c r="G495" s="15" t="s">
        <v>5</v>
      </c>
      <c r="H495" s="15" t="s">
        <v>6</v>
      </c>
      <c r="I495" s="34"/>
      <c r="J495" s="34"/>
    </row>
    <row r="496" spans="1:11">
      <c r="A496" s="19">
        <v>1</v>
      </c>
      <c r="B496" s="18">
        <v>100000028816</v>
      </c>
      <c r="C496" s="19">
        <v>0</v>
      </c>
      <c r="D496" s="19" t="s">
        <v>3705</v>
      </c>
      <c r="E496" s="17" t="s">
        <v>1232</v>
      </c>
      <c r="F496" s="20">
        <v>49000</v>
      </c>
      <c r="G496" s="20">
        <v>-48999</v>
      </c>
      <c r="H496" s="17">
        <v>1</v>
      </c>
      <c r="I496" s="35" t="s">
        <v>298</v>
      </c>
      <c r="J496" s="35" t="s">
        <v>305</v>
      </c>
      <c r="K496" s="12"/>
    </row>
    <row r="497" spans="1:10">
      <c r="A497" s="19">
        <v>2</v>
      </c>
      <c r="B497" s="18">
        <v>100000178391</v>
      </c>
      <c r="C497" s="19">
        <v>0</v>
      </c>
      <c r="D497" s="19" t="s">
        <v>1233</v>
      </c>
      <c r="E497" s="17" t="s">
        <v>1234</v>
      </c>
      <c r="F497" s="20">
        <v>1188000</v>
      </c>
      <c r="G497" s="20">
        <v>-1187999</v>
      </c>
      <c r="H497" s="17">
        <v>1</v>
      </c>
      <c r="I497" s="35" t="s">
        <v>298</v>
      </c>
      <c r="J497" s="35" t="s">
        <v>305</v>
      </c>
    </row>
    <row r="498" spans="1:10">
      <c r="A498" s="17"/>
      <c r="B498" s="22" t="s">
        <v>1230</v>
      </c>
      <c r="C498" s="19"/>
      <c r="D498" s="19"/>
      <c r="E498" s="17"/>
      <c r="F498" s="23">
        <f>SUM(F496:F497)</f>
        <v>1237000</v>
      </c>
      <c r="G498" s="23">
        <f t="shared" ref="G498:H498" si="14">SUM(G496:G497)</f>
        <v>-1236998</v>
      </c>
      <c r="H498" s="23">
        <f t="shared" si="14"/>
        <v>2</v>
      </c>
    </row>
    <row r="499" spans="1:10" s="8" customFormat="1">
      <c r="A499" s="43" t="s">
        <v>276</v>
      </c>
      <c r="B499" s="44"/>
      <c r="C499" s="44"/>
      <c r="D499" s="44"/>
      <c r="E499" s="45"/>
      <c r="F499" s="7">
        <f>F498+F492</f>
        <v>1428800</v>
      </c>
      <c r="G499" s="7">
        <f t="shared" ref="G499:H499" si="15">G498+G492</f>
        <v>-1338730.44</v>
      </c>
      <c r="H499" s="7">
        <f t="shared" si="15"/>
        <v>90069.56</v>
      </c>
      <c r="I499" s="39"/>
      <c r="J499" s="40"/>
    </row>
    <row r="500" spans="1:10">
      <c r="B500" s="4" t="s">
        <v>1235</v>
      </c>
      <c r="F500" s="5">
        <v>1428800</v>
      </c>
      <c r="G500" s="5">
        <v>-1338730.44</v>
      </c>
      <c r="H500" s="5">
        <v>90069.56</v>
      </c>
    </row>
    <row r="501" spans="1:10">
      <c r="F501" s="5"/>
      <c r="G501" s="5"/>
      <c r="H501" s="5"/>
    </row>
    <row r="502" spans="1:10">
      <c r="A502" s="13" t="s">
        <v>224</v>
      </c>
      <c r="F502" s="5"/>
      <c r="G502" s="5"/>
      <c r="H502" s="5"/>
    </row>
    <row r="503" spans="1:10">
      <c r="A503" s="15" t="s">
        <v>273</v>
      </c>
      <c r="B503" s="16" t="s">
        <v>1</v>
      </c>
      <c r="C503" s="15" t="s">
        <v>2</v>
      </c>
      <c r="D503" s="15" t="s">
        <v>274</v>
      </c>
      <c r="E503" s="15" t="s">
        <v>3</v>
      </c>
      <c r="F503" s="15" t="s">
        <v>4</v>
      </c>
      <c r="G503" s="15" t="s">
        <v>5</v>
      </c>
      <c r="H503" s="15" t="s">
        <v>6</v>
      </c>
      <c r="I503" s="34"/>
      <c r="J503" s="34"/>
    </row>
    <row r="504" spans="1:10">
      <c r="A504" s="19">
        <v>1</v>
      </c>
      <c r="B504" s="18">
        <v>100000231395</v>
      </c>
      <c r="C504" s="19">
        <v>0</v>
      </c>
      <c r="D504" s="19" t="s">
        <v>819</v>
      </c>
      <c r="E504" s="17" t="s">
        <v>299</v>
      </c>
      <c r="F504" s="20">
        <v>11500</v>
      </c>
      <c r="G504" s="20">
        <v>-8625.19</v>
      </c>
      <c r="H504" s="20">
        <v>2874.81</v>
      </c>
      <c r="I504" s="35" t="s">
        <v>299</v>
      </c>
      <c r="J504" s="35" t="s">
        <v>304</v>
      </c>
    </row>
    <row r="505" spans="1:10">
      <c r="A505" s="19">
        <v>2</v>
      </c>
      <c r="B505" s="18">
        <v>100000231437</v>
      </c>
      <c r="C505" s="19">
        <v>0</v>
      </c>
      <c r="D505" s="19" t="s">
        <v>3706</v>
      </c>
      <c r="E505" s="17" t="s">
        <v>299</v>
      </c>
      <c r="F505" s="20">
        <v>11500</v>
      </c>
      <c r="G505" s="20">
        <v>-8455.1299999999992</v>
      </c>
      <c r="H505" s="20">
        <v>3044.87</v>
      </c>
      <c r="I505" s="35" t="s">
        <v>299</v>
      </c>
      <c r="J505" s="35" t="s">
        <v>304</v>
      </c>
    </row>
    <row r="506" spans="1:10">
      <c r="A506" s="19">
        <v>3</v>
      </c>
      <c r="B506" s="18">
        <v>100000263102</v>
      </c>
      <c r="C506" s="19">
        <v>0</v>
      </c>
      <c r="D506" s="19" t="s">
        <v>10</v>
      </c>
      <c r="E506" s="17" t="s">
        <v>212</v>
      </c>
      <c r="F506" s="20">
        <v>21960</v>
      </c>
      <c r="G506" s="20">
        <v>-20717.689999999999</v>
      </c>
      <c r="H506" s="20">
        <v>1242.31</v>
      </c>
      <c r="I506" s="35" t="s">
        <v>299</v>
      </c>
      <c r="J506" s="35" t="s">
        <v>304</v>
      </c>
    </row>
    <row r="507" spans="1:10">
      <c r="A507" s="19">
        <v>4</v>
      </c>
      <c r="B507" s="18">
        <v>100000263103</v>
      </c>
      <c r="C507" s="19">
        <v>0</v>
      </c>
      <c r="D507" s="19" t="s">
        <v>10</v>
      </c>
      <c r="E507" s="17" t="s">
        <v>212</v>
      </c>
      <c r="F507" s="20">
        <v>21960</v>
      </c>
      <c r="G507" s="20">
        <v>-20717.689999999999</v>
      </c>
      <c r="H507" s="20">
        <v>1242.31</v>
      </c>
      <c r="I507" s="35" t="s">
        <v>299</v>
      </c>
      <c r="J507" s="35" t="s">
        <v>304</v>
      </c>
    </row>
    <row r="508" spans="1:10">
      <c r="A508" s="19">
        <v>5</v>
      </c>
      <c r="B508" s="18">
        <v>100000263104</v>
      </c>
      <c r="C508" s="19">
        <v>0</v>
      </c>
      <c r="D508" s="19" t="s">
        <v>10</v>
      </c>
      <c r="E508" s="17" t="s">
        <v>212</v>
      </c>
      <c r="F508" s="20">
        <v>21960</v>
      </c>
      <c r="G508" s="20">
        <v>-20717.689999999999</v>
      </c>
      <c r="H508" s="20">
        <v>1242.31</v>
      </c>
      <c r="I508" s="35" t="s">
        <v>299</v>
      </c>
      <c r="J508" s="35" t="s">
        <v>304</v>
      </c>
    </row>
    <row r="509" spans="1:10">
      <c r="A509" s="19">
        <v>6</v>
      </c>
      <c r="B509" s="18">
        <v>100000263105</v>
      </c>
      <c r="C509" s="19">
        <v>0</v>
      </c>
      <c r="D509" s="19" t="s">
        <v>10</v>
      </c>
      <c r="E509" s="17" t="s">
        <v>212</v>
      </c>
      <c r="F509" s="20">
        <v>21960</v>
      </c>
      <c r="G509" s="20">
        <v>-20717.689999999999</v>
      </c>
      <c r="H509" s="20">
        <v>1242.31</v>
      </c>
      <c r="I509" s="35" t="s">
        <v>299</v>
      </c>
      <c r="J509" s="35" t="s">
        <v>304</v>
      </c>
    </row>
    <row r="510" spans="1:10">
      <c r="A510" s="19">
        <v>7</v>
      </c>
      <c r="B510" s="18">
        <v>100000263159</v>
      </c>
      <c r="C510" s="19">
        <v>0</v>
      </c>
      <c r="D510" s="19" t="s">
        <v>10</v>
      </c>
      <c r="E510" s="17" t="s">
        <v>213</v>
      </c>
      <c r="F510" s="20">
        <v>7805</v>
      </c>
      <c r="G510" s="20">
        <v>-7363.46</v>
      </c>
      <c r="H510" s="17">
        <v>441.54</v>
      </c>
      <c r="I510" s="35" t="s">
        <v>299</v>
      </c>
      <c r="J510" s="35" t="s">
        <v>304</v>
      </c>
    </row>
    <row r="511" spans="1:10">
      <c r="A511" s="19">
        <v>8</v>
      </c>
      <c r="B511" s="18">
        <v>100000263160</v>
      </c>
      <c r="C511" s="19">
        <v>0</v>
      </c>
      <c r="D511" s="19" t="s">
        <v>10</v>
      </c>
      <c r="E511" s="17" t="s">
        <v>213</v>
      </c>
      <c r="F511" s="20">
        <v>7805</v>
      </c>
      <c r="G511" s="20">
        <v>-7363.46</v>
      </c>
      <c r="H511" s="17">
        <v>441.54</v>
      </c>
      <c r="I511" s="35" t="s">
        <v>299</v>
      </c>
      <c r="J511" s="35" t="s">
        <v>304</v>
      </c>
    </row>
    <row r="512" spans="1:10">
      <c r="A512" s="19">
        <v>9</v>
      </c>
      <c r="B512" s="18">
        <v>100000263161</v>
      </c>
      <c r="C512" s="19">
        <v>0</v>
      </c>
      <c r="D512" s="19" t="s">
        <v>10</v>
      </c>
      <c r="E512" s="17" t="s">
        <v>213</v>
      </c>
      <c r="F512" s="20">
        <v>7805</v>
      </c>
      <c r="G512" s="20">
        <v>-7363.46</v>
      </c>
      <c r="H512" s="17">
        <v>441.54</v>
      </c>
      <c r="I512" s="35" t="s">
        <v>299</v>
      </c>
      <c r="J512" s="35" t="s">
        <v>304</v>
      </c>
    </row>
    <row r="513" spans="1:10">
      <c r="A513" s="19">
        <v>10</v>
      </c>
      <c r="B513" s="18">
        <v>100000263162</v>
      </c>
      <c r="C513" s="19">
        <v>0</v>
      </c>
      <c r="D513" s="19" t="s">
        <v>10</v>
      </c>
      <c r="E513" s="17" t="s">
        <v>213</v>
      </c>
      <c r="F513" s="20">
        <v>7805</v>
      </c>
      <c r="G513" s="20">
        <v>-7363.46</v>
      </c>
      <c r="H513" s="17">
        <v>441.54</v>
      </c>
      <c r="I513" s="35" t="s">
        <v>299</v>
      </c>
      <c r="J513" s="35" t="s">
        <v>304</v>
      </c>
    </row>
    <row r="514" spans="1:10">
      <c r="A514" s="19">
        <v>11</v>
      </c>
      <c r="B514" s="18">
        <v>100000293283</v>
      </c>
      <c r="C514" s="19">
        <v>0</v>
      </c>
      <c r="D514" s="19" t="s">
        <v>1236</v>
      </c>
      <c r="E514" s="17" t="s">
        <v>1237</v>
      </c>
      <c r="F514" s="20">
        <v>12918.19</v>
      </c>
      <c r="G514" s="20">
        <v>-11838.11</v>
      </c>
      <c r="H514" s="20">
        <v>1080.08</v>
      </c>
      <c r="I514" s="35" t="s">
        <v>299</v>
      </c>
      <c r="J514" s="35" t="s">
        <v>304</v>
      </c>
    </row>
    <row r="515" spans="1:10">
      <c r="A515" s="19">
        <v>12</v>
      </c>
      <c r="B515" s="18">
        <v>100000293284</v>
      </c>
      <c r="C515" s="19">
        <v>0</v>
      </c>
      <c r="D515" s="19" t="s">
        <v>1236</v>
      </c>
      <c r="E515" s="17" t="s">
        <v>1237</v>
      </c>
      <c r="F515" s="20">
        <v>12918.19</v>
      </c>
      <c r="G515" s="20">
        <v>-11838.11</v>
      </c>
      <c r="H515" s="20">
        <v>1080.08</v>
      </c>
      <c r="I515" s="35" t="s">
        <v>299</v>
      </c>
      <c r="J515" s="35" t="s">
        <v>304</v>
      </c>
    </row>
    <row r="516" spans="1:10">
      <c r="A516" s="19">
        <v>13</v>
      </c>
      <c r="B516" s="18">
        <v>100000301394</v>
      </c>
      <c r="C516" s="19">
        <v>0</v>
      </c>
      <c r="D516" s="19" t="s">
        <v>214</v>
      </c>
      <c r="E516" s="17" t="s">
        <v>215</v>
      </c>
      <c r="F516" s="20">
        <v>24154.82</v>
      </c>
      <c r="G516" s="20">
        <v>-20157.650000000001</v>
      </c>
      <c r="H516" s="20">
        <v>3997.17</v>
      </c>
      <c r="I516" s="35" t="s">
        <v>299</v>
      </c>
      <c r="J516" s="35" t="s">
        <v>304</v>
      </c>
    </row>
    <row r="517" spans="1:10">
      <c r="A517" s="19">
        <v>14</v>
      </c>
      <c r="B517" s="18">
        <v>100000301395</v>
      </c>
      <c r="C517" s="19">
        <v>0</v>
      </c>
      <c r="D517" s="19" t="s">
        <v>214</v>
      </c>
      <c r="E517" s="17" t="s">
        <v>215</v>
      </c>
      <c r="F517" s="20">
        <v>24154.82</v>
      </c>
      <c r="G517" s="20">
        <v>-20157.650000000001</v>
      </c>
      <c r="H517" s="20">
        <v>3997.17</v>
      </c>
      <c r="I517" s="35" t="s">
        <v>299</v>
      </c>
      <c r="J517" s="35" t="s">
        <v>304</v>
      </c>
    </row>
    <row r="518" spans="1:10">
      <c r="A518" s="19">
        <v>15</v>
      </c>
      <c r="B518" s="18">
        <v>100000301396</v>
      </c>
      <c r="C518" s="19">
        <v>0</v>
      </c>
      <c r="D518" s="19" t="s">
        <v>214</v>
      </c>
      <c r="E518" s="17" t="s">
        <v>215</v>
      </c>
      <c r="F518" s="20">
        <v>24154.82</v>
      </c>
      <c r="G518" s="20">
        <v>-20157.650000000001</v>
      </c>
      <c r="H518" s="20">
        <v>3997.17</v>
      </c>
      <c r="I518" s="35" t="s">
        <v>299</v>
      </c>
      <c r="J518" s="35" t="s">
        <v>304</v>
      </c>
    </row>
    <row r="519" spans="1:10">
      <c r="A519" s="19">
        <v>16</v>
      </c>
      <c r="B519" s="18">
        <v>100000301397</v>
      </c>
      <c r="C519" s="19">
        <v>0</v>
      </c>
      <c r="D519" s="19" t="s">
        <v>214</v>
      </c>
      <c r="E519" s="17" t="s">
        <v>215</v>
      </c>
      <c r="F519" s="20">
        <v>24154.82</v>
      </c>
      <c r="G519" s="20">
        <v>-20157.650000000001</v>
      </c>
      <c r="H519" s="20">
        <v>3997.17</v>
      </c>
      <c r="I519" s="35" t="s">
        <v>299</v>
      </c>
      <c r="J519" s="35" t="s">
        <v>304</v>
      </c>
    </row>
    <row r="520" spans="1:10">
      <c r="A520" s="19">
        <v>17</v>
      </c>
      <c r="B520" s="18">
        <v>100000301398</v>
      </c>
      <c r="C520" s="19">
        <v>0</v>
      </c>
      <c r="D520" s="19" t="s">
        <v>214</v>
      </c>
      <c r="E520" s="17" t="s">
        <v>215</v>
      </c>
      <c r="F520" s="20">
        <v>24154.82</v>
      </c>
      <c r="G520" s="20">
        <v>-20157.650000000001</v>
      </c>
      <c r="H520" s="20">
        <v>3997.17</v>
      </c>
      <c r="I520" s="35" t="s">
        <v>299</v>
      </c>
      <c r="J520" s="35" t="s">
        <v>304</v>
      </c>
    </row>
    <row r="521" spans="1:10">
      <c r="A521" s="19">
        <v>18</v>
      </c>
      <c r="B521" s="18">
        <v>100000301399</v>
      </c>
      <c r="C521" s="19">
        <v>0</v>
      </c>
      <c r="D521" s="19" t="s">
        <v>214</v>
      </c>
      <c r="E521" s="17" t="s">
        <v>215</v>
      </c>
      <c r="F521" s="20">
        <v>24154.82</v>
      </c>
      <c r="G521" s="20">
        <v>-20157.650000000001</v>
      </c>
      <c r="H521" s="20">
        <v>3997.17</v>
      </c>
      <c r="I521" s="35" t="s">
        <v>299</v>
      </c>
      <c r="J521" s="35" t="s">
        <v>304</v>
      </c>
    </row>
    <row r="522" spans="1:10">
      <c r="A522" s="19">
        <v>19</v>
      </c>
      <c r="B522" s="18">
        <v>100000301400</v>
      </c>
      <c r="C522" s="19">
        <v>0</v>
      </c>
      <c r="D522" s="19" t="s">
        <v>214</v>
      </c>
      <c r="E522" s="17" t="s">
        <v>215</v>
      </c>
      <c r="F522" s="20">
        <v>24154.82</v>
      </c>
      <c r="G522" s="20">
        <v>-20157.650000000001</v>
      </c>
      <c r="H522" s="20">
        <v>3997.17</v>
      </c>
      <c r="I522" s="35" t="s">
        <v>299</v>
      </c>
      <c r="J522" s="35" t="s">
        <v>304</v>
      </c>
    </row>
    <row r="523" spans="1:10">
      <c r="A523" s="19">
        <v>20</v>
      </c>
      <c r="B523" s="18">
        <v>100000301401</v>
      </c>
      <c r="C523" s="19">
        <v>0</v>
      </c>
      <c r="D523" s="19" t="s">
        <v>214</v>
      </c>
      <c r="E523" s="17" t="s">
        <v>215</v>
      </c>
      <c r="F523" s="20">
        <v>24154.82</v>
      </c>
      <c r="G523" s="20">
        <v>-20157.650000000001</v>
      </c>
      <c r="H523" s="20">
        <v>3997.17</v>
      </c>
      <c r="I523" s="35" t="s">
        <v>299</v>
      </c>
      <c r="J523" s="35" t="s">
        <v>304</v>
      </c>
    </row>
    <row r="524" spans="1:10">
      <c r="A524" s="19">
        <v>21</v>
      </c>
      <c r="B524" s="18">
        <v>100000301402</v>
      </c>
      <c r="C524" s="19">
        <v>0</v>
      </c>
      <c r="D524" s="19" t="s">
        <v>214</v>
      </c>
      <c r="E524" s="17" t="s">
        <v>215</v>
      </c>
      <c r="F524" s="20">
        <v>24154.82</v>
      </c>
      <c r="G524" s="20">
        <v>-20157.650000000001</v>
      </c>
      <c r="H524" s="20">
        <v>3997.17</v>
      </c>
      <c r="I524" s="35" t="s">
        <v>299</v>
      </c>
      <c r="J524" s="35" t="s">
        <v>304</v>
      </c>
    </row>
    <row r="525" spans="1:10">
      <c r="A525" s="19">
        <v>22</v>
      </c>
      <c r="B525" s="18">
        <v>100000301403</v>
      </c>
      <c r="C525" s="19">
        <v>0</v>
      </c>
      <c r="D525" s="19" t="s">
        <v>214</v>
      </c>
      <c r="E525" s="17" t="s">
        <v>215</v>
      </c>
      <c r="F525" s="20">
        <v>24154.82</v>
      </c>
      <c r="G525" s="20">
        <v>-20157.650000000001</v>
      </c>
      <c r="H525" s="20">
        <v>3997.17</v>
      </c>
      <c r="I525" s="35" t="s">
        <v>299</v>
      </c>
      <c r="J525" s="35" t="s">
        <v>304</v>
      </c>
    </row>
    <row r="526" spans="1:10">
      <c r="A526" s="19">
        <v>23</v>
      </c>
      <c r="B526" s="18">
        <v>100000301404</v>
      </c>
      <c r="C526" s="19">
        <v>0</v>
      </c>
      <c r="D526" s="19" t="s">
        <v>214</v>
      </c>
      <c r="E526" s="17" t="s">
        <v>215</v>
      </c>
      <c r="F526" s="20">
        <v>24154.82</v>
      </c>
      <c r="G526" s="20">
        <v>-20157.650000000001</v>
      </c>
      <c r="H526" s="20">
        <v>3997.17</v>
      </c>
      <c r="I526" s="35" t="s">
        <v>299</v>
      </c>
      <c r="J526" s="35" t="s">
        <v>304</v>
      </c>
    </row>
    <row r="527" spans="1:10">
      <c r="A527" s="19">
        <v>24</v>
      </c>
      <c r="B527" s="18">
        <v>100000301405</v>
      </c>
      <c r="C527" s="19">
        <v>0</v>
      </c>
      <c r="D527" s="19" t="s">
        <v>214</v>
      </c>
      <c r="E527" s="17" t="s">
        <v>215</v>
      </c>
      <c r="F527" s="20">
        <v>24154.82</v>
      </c>
      <c r="G527" s="20">
        <v>-20157.650000000001</v>
      </c>
      <c r="H527" s="20">
        <v>3997.17</v>
      </c>
      <c r="I527" s="35" t="s">
        <v>299</v>
      </c>
      <c r="J527" s="35" t="s">
        <v>304</v>
      </c>
    </row>
    <row r="528" spans="1:10">
      <c r="A528" s="19">
        <v>25</v>
      </c>
      <c r="B528" s="18">
        <v>100000301406</v>
      </c>
      <c r="C528" s="19">
        <v>0</v>
      </c>
      <c r="D528" s="19" t="s">
        <v>214</v>
      </c>
      <c r="E528" s="17" t="s">
        <v>215</v>
      </c>
      <c r="F528" s="20">
        <v>24154.82</v>
      </c>
      <c r="G528" s="20">
        <v>-20157.650000000001</v>
      </c>
      <c r="H528" s="20">
        <v>3997.17</v>
      </c>
      <c r="I528" s="35" t="s">
        <v>299</v>
      </c>
      <c r="J528" s="35" t="s">
        <v>304</v>
      </c>
    </row>
    <row r="529" spans="1:10">
      <c r="A529" s="19">
        <v>26</v>
      </c>
      <c r="B529" s="18">
        <v>100000301407</v>
      </c>
      <c r="C529" s="19">
        <v>0</v>
      </c>
      <c r="D529" s="19" t="s">
        <v>214</v>
      </c>
      <c r="E529" s="17" t="s">
        <v>215</v>
      </c>
      <c r="F529" s="20">
        <v>24154.82</v>
      </c>
      <c r="G529" s="20">
        <v>-20157.650000000001</v>
      </c>
      <c r="H529" s="20">
        <v>3997.17</v>
      </c>
      <c r="I529" s="35" t="s">
        <v>299</v>
      </c>
      <c r="J529" s="35" t="s">
        <v>304</v>
      </c>
    </row>
    <row r="530" spans="1:10">
      <c r="A530" s="19">
        <v>27</v>
      </c>
      <c r="B530" s="18">
        <v>100000301408</v>
      </c>
      <c r="C530" s="19">
        <v>0</v>
      </c>
      <c r="D530" s="19" t="s">
        <v>214</v>
      </c>
      <c r="E530" s="17" t="s">
        <v>215</v>
      </c>
      <c r="F530" s="20">
        <v>24154.82</v>
      </c>
      <c r="G530" s="20">
        <v>-20157.650000000001</v>
      </c>
      <c r="H530" s="20">
        <v>3997.17</v>
      </c>
      <c r="I530" s="35" t="s">
        <v>299</v>
      </c>
      <c r="J530" s="35" t="s">
        <v>304</v>
      </c>
    </row>
    <row r="531" spans="1:10">
      <c r="A531" s="19">
        <v>28</v>
      </c>
      <c r="B531" s="18">
        <v>100000301409</v>
      </c>
      <c r="C531" s="19">
        <v>0</v>
      </c>
      <c r="D531" s="19" t="s">
        <v>214</v>
      </c>
      <c r="E531" s="17" t="s">
        <v>215</v>
      </c>
      <c r="F531" s="20">
        <v>24154.82</v>
      </c>
      <c r="G531" s="20">
        <v>-20157.650000000001</v>
      </c>
      <c r="H531" s="20">
        <v>3997.17</v>
      </c>
      <c r="I531" s="35" t="s">
        <v>299</v>
      </c>
      <c r="J531" s="35" t="s">
        <v>304</v>
      </c>
    </row>
    <row r="532" spans="1:10">
      <c r="A532" s="19">
        <v>29</v>
      </c>
      <c r="B532" s="18">
        <v>100000302970</v>
      </c>
      <c r="C532" s="19">
        <v>0</v>
      </c>
      <c r="D532" s="19" t="s">
        <v>214</v>
      </c>
      <c r="E532" s="17" t="s">
        <v>216</v>
      </c>
      <c r="F532" s="20">
        <v>5281.8</v>
      </c>
      <c r="G532" s="20">
        <v>-4407.76</v>
      </c>
      <c r="H532" s="17">
        <v>874.04</v>
      </c>
      <c r="I532" s="35" t="s">
        <v>299</v>
      </c>
      <c r="J532" s="35" t="s">
        <v>304</v>
      </c>
    </row>
    <row r="533" spans="1:10">
      <c r="A533" s="19">
        <v>30</v>
      </c>
      <c r="B533" s="18">
        <v>100000302971</v>
      </c>
      <c r="C533" s="19">
        <v>0</v>
      </c>
      <c r="D533" s="19" t="s">
        <v>214</v>
      </c>
      <c r="E533" s="17" t="s">
        <v>216</v>
      </c>
      <c r="F533" s="20">
        <v>5281.8</v>
      </c>
      <c r="G533" s="20">
        <v>-4407.76</v>
      </c>
      <c r="H533" s="17">
        <v>874.04</v>
      </c>
      <c r="I533" s="35" t="s">
        <v>299</v>
      </c>
      <c r="J533" s="35" t="s">
        <v>304</v>
      </c>
    </row>
    <row r="534" spans="1:10">
      <c r="A534" s="19">
        <v>31</v>
      </c>
      <c r="B534" s="18">
        <v>100000302972</v>
      </c>
      <c r="C534" s="19">
        <v>0</v>
      </c>
      <c r="D534" s="19" t="s">
        <v>214</v>
      </c>
      <c r="E534" s="17" t="s">
        <v>216</v>
      </c>
      <c r="F534" s="20">
        <v>5281.8</v>
      </c>
      <c r="G534" s="20">
        <v>-4407.76</v>
      </c>
      <c r="H534" s="17">
        <v>874.04</v>
      </c>
      <c r="I534" s="35" t="s">
        <v>299</v>
      </c>
      <c r="J534" s="35" t="s">
        <v>304</v>
      </c>
    </row>
    <row r="535" spans="1:10">
      <c r="A535" s="19">
        <v>32</v>
      </c>
      <c r="B535" s="18">
        <v>100000302973</v>
      </c>
      <c r="C535" s="19">
        <v>0</v>
      </c>
      <c r="D535" s="19" t="s">
        <v>214</v>
      </c>
      <c r="E535" s="17" t="s">
        <v>216</v>
      </c>
      <c r="F535" s="20">
        <v>5281.8</v>
      </c>
      <c r="G535" s="20">
        <v>-4407.76</v>
      </c>
      <c r="H535" s="17">
        <v>874.04</v>
      </c>
      <c r="I535" s="35" t="s">
        <v>299</v>
      </c>
      <c r="J535" s="35" t="s">
        <v>304</v>
      </c>
    </row>
    <row r="536" spans="1:10">
      <c r="A536" s="19">
        <v>33</v>
      </c>
      <c r="B536" s="18">
        <v>100000302974</v>
      </c>
      <c r="C536" s="19">
        <v>0</v>
      </c>
      <c r="D536" s="19" t="s">
        <v>214</v>
      </c>
      <c r="E536" s="17" t="s">
        <v>216</v>
      </c>
      <c r="F536" s="20">
        <v>5281.8</v>
      </c>
      <c r="G536" s="20">
        <v>-4407.76</v>
      </c>
      <c r="H536" s="17">
        <v>874.04</v>
      </c>
      <c r="I536" s="35" t="s">
        <v>299</v>
      </c>
      <c r="J536" s="35" t="s">
        <v>304</v>
      </c>
    </row>
    <row r="537" spans="1:10">
      <c r="A537" s="19">
        <v>34</v>
      </c>
      <c r="B537" s="18">
        <v>100000302975</v>
      </c>
      <c r="C537" s="19">
        <v>0</v>
      </c>
      <c r="D537" s="19" t="s">
        <v>214</v>
      </c>
      <c r="E537" s="17" t="s">
        <v>216</v>
      </c>
      <c r="F537" s="20">
        <v>5281.8</v>
      </c>
      <c r="G537" s="20">
        <v>-4407.76</v>
      </c>
      <c r="H537" s="17">
        <v>874.04</v>
      </c>
      <c r="I537" s="35" t="s">
        <v>299</v>
      </c>
      <c r="J537" s="35" t="s">
        <v>304</v>
      </c>
    </row>
    <row r="538" spans="1:10">
      <c r="A538" s="19">
        <v>35</v>
      </c>
      <c r="B538" s="18">
        <v>100000302976</v>
      </c>
      <c r="C538" s="19">
        <v>0</v>
      </c>
      <c r="D538" s="19" t="s">
        <v>214</v>
      </c>
      <c r="E538" s="17" t="s">
        <v>216</v>
      </c>
      <c r="F538" s="20">
        <v>5281.8</v>
      </c>
      <c r="G538" s="20">
        <v>-4407.76</v>
      </c>
      <c r="H538" s="17">
        <v>874.04</v>
      </c>
      <c r="I538" s="35" t="s">
        <v>299</v>
      </c>
      <c r="J538" s="35" t="s">
        <v>304</v>
      </c>
    </row>
    <row r="539" spans="1:10">
      <c r="A539" s="19">
        <v>36</v>
      </c>
      <c r="B539" s="18">
        <v>100000302977</v>
      </c>
      <c r="C539" s="19">
        <v>0</v>
      </c>
      <c r="D539" s="19" t="s">
        <v>214</v>
      </c>
      <c r="E539" s="17" t="s">
        <v>216</v>
      </c>
      <c r="F539" s="20">
        <v>5281.8</v>
      </c>
      <c r="G539" s="20">
        <v>-4407.76</v>
      </c>
      <c r="H539" s="17">
        <v>874.04</v>
      </c>
      <c r="I539" s="35" t="s">
        <v>299</v>
      </c>
      <c r="J539" s="35" t="s">
        <v>304</v>
      </c>
    </row>
    <row r="540" spans="1:10">
      <c r="A540" s="19">
        <v>37</v>
      </c>
      <c r="B540" s="18">
        <v>100000302978</v>
      </c>
      <c r="C540" s="19">
        <v>0</v>
      </c>
      <c r="D540" s="19" t="s">
        <v>214</v>
      </c>
      <c r="E540" s="17" t="s">
        <v>216</v>
      </c>
      <c r="F540" s="20">
        <v>5281.8</v>
      </c>
      <c r="G540" s="20">
        <v>-4407.76</v>
      </c>
      <c r="H540" s="17">
        <v>874.04</v>
      </c>
      <c r="I540" s="35" t="s">
        <v>299</v>
      </c>
      <c r="J540" s="35" t="s">
        <v>304</v>
      </c>
    </row>
    <row r="541" spans="1:10">
      <c r="A541" s="19">
        <v>38</v>
      </c>
      <c r="B541" s="18">
        <v>100000302979</v>
      </c>
      <c r="C541" s="19">
        <v>0</v>
      </c>
      <c r="D541" s="19" t="s">
        <v>214</v>
      </c>
      <c r="E541" s="17" t="s">
        <v>216</v>
      </c>
      <c r="F541" s="20">
        <v>5281.8</v>
      </c>
      <c r="G541" s="20">
        <v>-4407.76</v>
      </c>
      <c r="H541" s="17">
        <v>874.04</v>
      </c>
      <c r="I541" s="35" t="s">
        <v>299</v>
      </c>
      <c r="J541" s="35" t="s">
        <v>304</v>
      </c>
    </row>
    <row r="542" spans="1:10">
      <c r="A542" s="19">
        <v>39</v>
      </c>
      <c r="B542" s="18">
        <v>100000302980</v>
      </c>
      <c r="C542" s="19">
        <v>0</v>
      </c>
      <c r="D542" s="19" t="s">
        <v>214</v>
      </c>
      <c r="E542" s="17" t="s">
        <v>216</v>
      </c>
      <c r="F542" s="20">
        <v>5281.8</v>
      </c>
      <c r="G542" s="20">
        <v>-4407.76</v>
      </c>
      <c r="H542" s="17">
        <v>874.04</v>
      </c>
      <c r="I542" s="35" t="s">
        <v>299</v>
      </c>
      <c r="J542" s="35" t="s">
        <v>304</v>
      </c>
    </row>
    <row r="543" spans="1:10">
      <c r="A543" s="19">
        <v>40</v>
      </c>
      <c r="B543" s="18">
        <v>100000302981</v>
      </c>
      <c r="C543" s="19">
        <v>0</v>
      </c>
      <c r="D543" s="19" t="s">
        <v>214</v>
      </c>
      <c r="E543" s="17" t="s">
        <v>216</v>
      </c>
      <c r="F543" s="20">
        <v>5281.8</v>
      </c>
      <c r="G543" s="20">
        <v>-4407.76</v>
      </c>
      <c r="H543" s="17">
        <v>874.04</v>
      </c>
      <c r="I543" s="35" t="s">
        <v>299</v>
      </c>
      <c r="J543" s="35" t="s">
        <v>304</v>
      </c>
    </row>
    <row r="544" spans="1:10">
      <c r="A544" s="19">
        <v>41</v>
      </c>
      <c r="B544" s="18">
        <v>100000302982</v>
      </c>
      <c r="C544" s="19">
        <v>0</v>
      </c>
      <c r="D544" s="19" t="s">
        <v>214</v>
      </c>
      <c r="E544" s="17" t="s">
        <v>216</v>
      </c>
      <c r="F544" s="20">
        <v>5281.8</v>
      </c>
      <c r="G544" s="20">
        <v>-4407.76</v>
      </c>
      <c r="H544" s="17">
        <v>874.04</v>
      </c>
      <c r="I544" s="35" t="s">
        <v>299</v>
      </c>
      <c r="J544" s="35" t="s">
        <v>304</v>
      </c>
    </row>
    <row r="545" spans="1:11">
      <c r="A545" s="19">
        <v>42</v>
      </c>
      <c r="B545" s="18">
        <v>100000302983</v>
      </c>
      <c r="C545" s="19">
        <v>0</v>
      </c>
      <c r="D545" s="19" t="s">
        <v>214</v>
      </c>
      <c r="E545" s="17" t="s">
        <v>216</v>
      </c>
      <c r="F545" s="20">
        <v>5281.8</v>
      </c>
      <c r="G545" s="20">
        <v>-4407.76</v>
      </c>
      <c r="H545" s="17">
        <v>874.04</v>
      </c>
      <c r="I545" s="35" t="s">
        <v>299</v>
      </c>
      <c r="J545" s="35" t="s">
        <v>304</v>
      </c>
    </row>
    <row r="546" spans="1:11">
      <c r="A546" s="19">
        <v>43</v>
      </c>
      <c r="B546" s="18">
        <v>100000302984</v>
      </c>
      <c r="C546" s="19">
        <v>0</v>
      </c>
      <c r="D546" s="19" t="s">
        <v>214</v>
      </c>
      <c r="E546" s="17" t="s">
        <v>216</v>
      </c>
      <c r="F546" s="20">
        <v>5281.8</v>
      </c>
      <c r="G546" s="20">
        <v>-4407.76</v>
      </c>
      <c r="H546" s="17">
        <v>874.04</v>
      </c>
      <c r="I546" s="35" t="s">
        <v>299</v>
      </c>
      <c r="J546" s="35" t="s">
        <v>304</v>
      </c>
    </row>
    <row r="547" spans="1:11">
      <c r="A547" s="19">
        <v>44</v>
      </c>
      <c r="B547" s="18">
        <v>100000302985</v>
      </c>
      <c r="C547" s="19">
        <v>0</v>
      </c>
      <c r="D547" s="19" t="s">
        <v>214</v>
      </c>
      <c r="E547" s="17" t="s">
        <v>216</v>
      </c>
      <c r="F547" s="20">
        <v>5281.8</v>
      </c>
      <c r="G547" s="20">
        <v>-4407.76</v>
      </c>
      <c r="H547" s="17">
        <v>874.04</v>
      </c>
      <c r="I547" s="35" t="s">
        <v>299</v>
      </c>
      <c r="J547" s="35" t="s">
        <v>304</v>
      </c>
    </row>
    <row r="548" spans="1:11">
      <c r="A548" s="19">
        <v>45</v>
      </c>
      <c r="B548" s="18">
        <v>100000322126</v>
      </c>
      <c r="C548" s="19">
        <v>0</v>
      </c>
      <c r="D548" s="19" t="s">
        <v>358</v>
      </c>
      <c r="E548" s="17" t="s">
        <v>595</v>
      </c>
      <c r="F548" s="20">
        <v>195000</v>
      </c>
      <c r="G548" s="20">
        <v>-131780.82</v>
      </c>
      <c r="H548" s="20">
        <v>63219.18</v>
      </c>
      <c r="I548" s="35" t="s">
        <v>299</v>
      </c>
      <c r="J548" s="35" t="s">
        <v>304</v>
      </c>
    </row>
    <row r="549" spans="1:11">
      <c r="A549" s="19">
        <v>46</v>
      </c>
      <c r="B549" s="18">
        <v>100000436757</v>
      </c>
      <c r="C549" s="19">
        <v>0</v>
      </c>
      <c r="D549" s="19" t="s">
        <v>105</v>
      </c>
      <c r="E549" s="17" t="s">
        <v>1239</v>
      </c>
      <c r="F549" s="20">
        <v>17227</v>
      </c>
      <c r="G549" s="20">
        <v>-5133.8100000000004</v>
      </c>
      <c r="H549" s="20">
        <v>12093.19</v>
      </c>
      <c r="I549" s="35" t="s">
        <v>299</v>
      </c>
      <c r="J549" s="35" t="s">
        <v>304</v>
      </c>
    </row>
    <row r="550" spans="1:11">
      <c r="A550" s="19">
        <v>47</v>
      </c>
      <c r="B550" s="18">
        <v>100000436758</v>
      </c>
      <c r="C550" s="19">
        <v>0</v>
      </c>
      <c r="D550" s="19" t="s">
        <v>105</v>
      </c>
      <c r="E550" s="17" t="s">
        <v>1239</v>
      </c>
      <c r="F550" s="20">
        <v>17227</v>
      </c>
      <c r="G550" s="20">
        <v>-5133.8</v>
      </c>
      <c r="H550" s="20">
        <v>12093.2</v>
      </c>
      <c r="I550" s="35" t="s">
        <v>299</v>
      </c>
      <c r="J550" s="35" t="s">
        <v>304</v>
      </c>
    </row>
    <row r="551" spans="1:11">
      <c r="A551" s="21"/>
      <c r="B551" s="22" t="s">
        <v>224</v>
      </c>
      <c r="C551" s="15"/>
      <c r="D551" s="15"/>
      <c r="E551" s="21"/>
      <c r="F551" s="23">
        <f>SUM(F504:F550)</f>
        <v>868336.30000000075</v>
      </c>
      <c r="G551" s="23">
        <f t="shared" ref="G551:H551" si="16">SUM(G504:G550)</f>
        <v>-688176.13000000035</v>
      </c>
      <c r="H551" s="23">
        <f t="shared" si="16"/>
        <v>180160.1699999999</v>
      </c>
      <c r="I551" s="36"/>
      <c r="J551" s="36"/>
      <c r="K551" s="6"/>
    </row>
    <row r="552" spans="1:11">
      <c r="A552" s="12"/>
      <c r="B552" s="13"/>
      <c r="C552" s="6"/>
      <c r="D552" s="6"/>
      <c r="E552" s="12"/>
      <c r="F552" s="14"/>
      <c r="G552" s="14"/>
      <c r="H552" s="14"/>
      <c r="I552" s="36"/>
      <c r="J552" s="36"/>
      <c r="K552" s="6"/>
    </row>
    <row r="553" spans="1:11">
      <c r="A553" s="13" t="s">
        <v>282</v>
      </c>
      <c r="B553" s="13"/>
      <c r="C553" s="6"/>
      <c r="D553" s="6"/>
      <c r="E553" s="12"/>
      <c r="F553" s="14"/>
      <c r="G553" s="14"/>
      <c r="H553" s="14"/>
      <c r="I553" s="36"/>
      <c r="J553" s="36"/>
      <c r="K553" s="6"/>
    </row>
    <row r="554" spans="1:11">
      <c r="A554" s="15" t="s">
        <v>273</v>
      </c>
      <c r="B554" s="16" t="s">
        <v>1</v>
      </c>
      <c r="C554" s="15" t="s">
        <v>2</v>
      </c>
      <c r="D554" s="15" t="s">
        <v>274</v>
      </c>
      <c r="E554" s="15" t="s">
        <v>3</v>
      </c>
      <c r="F554" s="15" t="s">
        <v>4</v>
      </c>
      <c r="G554" s="15" t="s">
        <v>5</v>
      </c>
      <c r="H554" s="15" t="s">
        <v>6</v>
      </c>
      <c r="I554" s="34"/>
      <c r="J554" s="34"/>
    </row>
    <row r="555" spans="1:11">
      <c r="A555" s="19">
        <v>1</v>
      </c>
      <c r="B555" s="18">
        <v>100000028829</v>
      </c>
      <c r="C555" s="19">
        <v>0</v>
      </c>
      <c r="D555" s="19" t="s">
        <v>3707</v>
      </c>
      <c r="E555" s="17" t="s">
        <v>3708</v>
      </c>
      <c r="F555" s="20">
        <v>37186</v>
      </c>
      <c r="G555" s="20">
        <v>-37185</v>
      </c>
      <c r="H555" s="17">
        <v>1</v>
      </c>
      <c r="I555" s="35" t="s">
        <v>299</v>
      </c>
      <c r="J555" s="35" t="s">
        <v>305</v>
      </c>
      <c r="K555" s="12"/>
    </row>
    <row r="556" spans="1:11">
      <c r="A556" s="19">
        <v>2</v>
      </c>
      <c r="B556" s="18">
        <v>100000043134</v>
      </c>
      <c r="C556" s="19">
        <v>0</v>
      </c>
      <c r="D556" s="19" t="s">
        <v>1242</v>
      </c>
      <c r="E556" s="17" t="s">
        <v>630</v>
      </c>
      <c r="F556" s="20">
        <v>18600</v>
      </c>
      <c r="G556" s="20">
        <v>-18599</v>
      </c>
      <c r="H556" s="17">
        <v>1</v>
      </c>
      <c r="I556" s="35" t="s">
        <v>299</v>
      </c>
      <c r="J556" s="35" t="s">
        <v>305</v>
      </c>
      <c r="K556" s="12"/>
    </row>
    <row r="557" spans="1:11">
      <c r="A557" s="19">
        <v>3</v>
      </c>
      <c r="B557" s="18">
        <v>100000043141</v>
      </c>
      <c r="C557" s="19">
        <v>0</v>
      </c>
      <c r="D557" s="19" t="s">
        <v>1242</v>
      </c>
      <c r="E557" s="17" t="s">
        <v>193</v>
      </c>
      <c r="F557" s="20">
        <v>9200</v>
      </c>
      <c r="G557" s="20">
        <v>-9199</v>
      </c>
      <c r="H557" s="17">
        <v>1</v>
      </c>
      <c r="I557" s="35" t="s">
        <v>299</v>
      </c>
      <c r="J557" s="35" t="s">
        <v>305</v>
      </c>
      <c r="K557" s="12"/>
    </row>
    <row r="558" spans="1:11">
      <c r="A558" s="19">
        <v>4</v>
      </c>
      <c r="B558" s="18">
        <v>100000076267</v>
      </c>
      <c r="C558" s="19">
        <v>0</v>
      </c>
      <c r="D558" s="19" t="s">
        <v>2506</v>
      </c>
      <c r="E558" s="17" t="s">
        <v>3709</v>
      </c>
      <c r="F558" s="20">
        <v>32000</v>
      </c>
      <c r="G558" s="20">
        <v>-31999</v>
      </c>
      <c r="H558" s="17">
        <v>1</v>
      </c>
      <c r="I558" s="35" t="s">
        <v>299</v>
      </c>
      <c r="J558" s="35" t="s">
        <v>305</v>
      </c>
    </row>
    <row r="559" spans="1:11">
      <c r="A559" s="19">
        <v>5</v>
      </c>
      <c r="B559" s="18">
        <v>100000076268</v>
      </c>
      <c r="C559" s="19">
        <v>0</v>
      </c>
      <c r="D559" s="19" t="s">
        <v>2506</v>
      </c>
      <c r="E559" s="17" t="s">
        <v>3709</v>
      </c>
      <c r="F559" s="20">
        <v>32000</v>
      </c>
      <c r="G559" s="20">
        <v>-31999</v>
      </c>
      <c r="H559" s="17">
        <v>1</v>
      </c>
      <c r="I559" s="35" t="s">
        <v>299</v>
      </c>
      <c r="J559" s="35" t="s">
        <v>305</v>
      </c>
    </row>
    <row r="560" spans="1:11">
      <c r="A560" s="19">
        <v>6</v>
      </c>
      <c r="B560" s="18">
        <v>100000076269</v>
      </c>
      <c r="C560" s="19">
        <v>0</v>
      </c>
      <c r="D560" s="19" t="s">
        <v>2506</v>
      </c>
      <c r="E560" s="17" t="s">
        <v>3710</v>
      </c>
      <c r="F560" s="20">
        <v>6500</v>
      </c>
      <c r="G560" s="20">
        <v>-6499</v>
      </c>
      <c r="H560" s="17">
        <v>1</v>
      </c>
      <c r="I560" s="35" t="s">
        <v>299</v>
      </c>
      <c r="J560" s="35" t="s">
        <v>305</v>
      </c>
    </row>
    <row r="561" spans="1:10">
      <c r="A561" s="19">
        <v>7</v>
      </c>
      <c r="B561" s="18">
        <v>100000076270</v>
      </c>
      <c r="C561" s="19">
        <v>0</v>
      </c>
      <c r="D561" s="19" t="s">
        <v>2506</v>
      </c>
      <c r="E561" s="17" t="s">
        <v>3710</v>
      </c>
      <c r="F561" s="20">
        <v>6500</v>
      </c>
      <c r="G561" s="20">
        <v>-6499</v>
      </c>
      <c r="H561" s="17">
        <v>1</v>
      </c>
      <c r="I561" s="35" t="s">
        <v>299</v>
      </c>
      <c r="J561" s="35" t="s">
        <v>305</v>
      </c>
    </row>
    <row r="562" spans="1:10">
      <c r="A562" s="19">
        <v>8</v>
      </c>
      <c r="B562" s="18">
        <v>100000085854</v>
      </c>
      <c r="C562" s="19">
        <v>0</v>
      </c>
      <c r="D562" s="19" t="s">
        <v>377</v>
      </c>
      <c r="E562" s="17" t="s">
        <v>3711</v>
      </c>
      <c r="F562" s="20">
        <v>35500</v>
      </c>
      <c r="G562" s="20">
        <v>-35499</v>
      </c>
      <c r="H562" s="17">
        <v>1</v>
      </c>
      <c r="I562" s="35" t="s">
        <v>299</v>
      </c>
      <c r="J562" s="35" t="s">
        <v>305</v>
      </c>
    </row>
    <row r="563" spans="1:10">
      <c r="A563" s="19">
        <v>9</v>
      </c>
      <c r="B563" s="18">
        <v>100000145780</v>
      </c>
      <c r="C563" s="19">
        <v>0</v>
      </c>
      <c r="D563" s="19" t="s">
        <v>65</v>
      </c>
      <c r="E563" s="17" t="s">
        <v>196</v>
      </c>
      <c r="F563" s="20">
        <v>7276</v>
      </c>
      <c r="G563" s="20">
        <v>-7275</v>
      </c>
      <c r="H563" s="17">
        <v>1</v>
      </c>
      <c r="I563" s="35" t="s">
        <v>299</v>
      </c>
      <c r="J563" s="35" t="s">
        <v>305</v>
      </c>
    </row>
    <row r="564" spans="1:10">
      <c r="A564" s="19">
        <v>10</v>
      </c>
      <c r="B564" s="18">
        <v>100000145781</v>
      </c>
      <c r="C564" s="19">
        <v>0</v>
      </c>
      <c r="D564" s="19" t="s">
        <v>65</v>
      </c>
      <c r="E564" s="17" t="s">
        <v>3465</v>
      </c>
      <c r="F564" s="20">
        <v>8500</v>
      </c>
      <c r="G564" s="20">
        <v>-8499</v>
      </c>
      <c r="H564" s="17">
        <v>1</v>
      </c>
      <c r="I564" s="35" t="s">
        <v>299</v>
      </c>
      <c r="J564" s="35" t="s">
        <v>305</v>
      </c>
    </row>
    <row r="565" spans="1:10">
      <c r="A565" s="19">
        <v>11</v>
      </c>
      <c r="B565" s="18">
        <v>100000145782</v>
      </c>
      <c r="C565" s="19">
        <v>0</v>
      </c>
      <c r="D565" s="19" t="s">
        <v>65</v>
      </c>
      <c r="E565" s="17" t="s">
        <v>3712</v>
      </c>
      <c r="F565" s="20">
        <v>20000</v>
      </c>
      <c r="G565" s="20">
        <v>-19999</v>
      </c>
      <c r="H565" s="17">
        <v>1</v>
      </c>
      <c r="I565" s="35" t="s">
        <v>299</v>
      </c>
      <c r="J565" s="35" t="s">
        <v>305</v>
      </c>
    </row>
    <row r="566" spans="1:10">
      <c r="A566" s="19">
        <v>12</v>
      </c>
      <c r="B566" s="18">
        <v>100000201915</v>
      </c>
      <c r="C566" s="19">
        <v>0</v>
      </c>
      <c r="D566" s="19" t="s">
        <v>1246</v>
      </c>
      <c r="E566" s="17" t="s">
        <v>1247</v>
      </c>
      <c r="F566" s="20">
        <v>17900</v>
      </c>
      <c r="G566" s="20">
        <v>-17899</v>
      </c>
      <c r="H566" s="17">
        <v>1</v>
      </c>
      <c r="I566" s="35" t="s">
        <v>299</v>
      </c>
      <c r="J566" s="35" t="s">
        <v>305</v>
      </c>
    </row>
    <row r="567" spans="1:10">
      <c r="A567" s="19">
        <v>13</v>
      </c>
      <c r="B567" s="18">
        <v>100000203925</v>
      </c>
      <c r="C567" s="19">
        <v>0</v>
      </c>
      <c r="D567" s="19" t="s">
        <v>1248</v>
      </c>
      <c r="E567" s="17" t="s">
        <v>1249</v>
      </c>
      <c r="F567" s="20">
        <v>13674.6</v>
      </c>
      <c r="G567" s="20">
        <v>-13673.6</v>
      </c>
      <c r="H567" s="17">
        <v>1</v>
      </c>
      <c r="I567" s="35" t="s">
        <v>299</v>
      </c>
      <c r="J567" s="35" t="s">
        <v>305</v>
      </c>
    </row>
    <row r="568" spans="1:10">
      <c r="A568" s="19">
        <v>14</v>
      </c>
      <c r="B568" s="18">
        <v>100000212835</v>
      </c>
      <c r="C568" s="19">
        <v>0</v>
      </c>
      <c r="D568" s="19" t="s">
        <v>691</v>
      </c>
      <c r="E568" s="17" t="s">
        <v>692</v>
      </c>
      <c r="F568" s="20">
        <v>34882.199999999997</v>
      </c>
      <c r="G568" s="20">
        <v>-34881.199999999997</v>
      </c>
      <c r="H568" s="17">
        <v>1</v>
      </c>
      <c r="I568" s="35" t="s">
        <v>299</v>
      </c>
      <c r="J568" s="35" t="s">
        <v>305</v>
      </c>
    </row>
    <row r="569" spans="1:10">
      <c r="A569" s="19">
        <v>15</v>
      </c>
      <c r="B569" s="18">
        <v>100000255020</v>
      </c>
      <c r="C569" s="19">
        <v>0</v>
      </c>
      <c r="D569" s="19" t="s">
        <v>1199</v>
      </c>
      <c r="E569" s="17" t="s">
        <v>1251</v>
      </c>
      <c r="F569" s="20">
        <v>28000</v>
      </c>
      <c r="G569" s="20">
        <v>-27999</v>
      </c>
      <c r="H569" s="17">
        <v>1</v>
      </c>
      <c r="I569" s="35" t="s">
        <v>299</v>
      </c>
      <c r="J569" s="35" t="s">
        <v>305</v>
      </c>
    </row>
    <row r="570" spans="1:10">
      <c r="A570" s="17"/>
      <c r="B570" s="22" t="s">
        <v>282</v>
      </c>
      <c r="C570" s="19"/>
      <c r="D570" s="19"/>
      <c r="E570" s="17"/>
      <c r="F570" s="23">
        <f>SUM(F555:F569)</f>
        <v>307718.8</v>
      </c>
      <c r="G570" s="23">
        <f>SUM(G555:G569)</f>
        <v>-307703.8</v>
      </c>
      <c r="H570" s="23">
        <f>SUM(H555:H569)</f>
        <v>15</v>
      </c>
    </row>
    <row r="571" spans="1:10" s="8" customFormat="1">
      <c r="A571" s="43" t="s">
        <v>276</v>
      </c>
      <c r="B571" s="44"/>
      <c r="C571" s="44"/>
      <c r="D571" s="44"/>
      <c r="E571" s="45"/>
      <c r="F571" s="7">
        <f>F570+F551</f>
        <v>1176055.1000000008</v>
      </c>
      <c r="G571" s="7">
        <f t="shared" ref="G571:H571" si="17">G570+G551</f>
        <v>-995879.9300000004</v>
      </c>
      <c r="H571" s="7">
        <f t="shared" si="17"/>
        <v>180175.1699999999</v>
      </c>
      <c r="I571" s="39"/>
      <c r="J571" s="40"/>
    </row>
    <row r="572" spans="1:10">
      <c r="B572" s="4" t="s">
        <v>225</v>
      </c>
      <c r="F572" s="5">
        <v>1176055.1000000001</v>
      </c>
      <c r="G572" s="5">
        <v>-995879.93</v>
      </c>
      <c r="H572" s="5">
        <v>180175.17</v>
      </c>
    </row>
    <row r="573" spans="1:10">
      <c r="F573" s="5"/>
      <c r="G573" s="5"/>
      <c r="H573" s="5"/>
    </row>
    <row r="574" spans="1:10">
      <c r="A574" s="13" t="s">
        <v>284</v>
      </c>
      <c r="F574" s="5"/>
      <c r="G574" s="5"/>
      <c r="H574" s="5"/>
    </row>
    <row r="575" spans="1:10">
      <c r="A575" s="15" t="s">
        <v>273</v>
      </c>
      <c r="B575" s="16" t="s">
        <v>1</v>
      </c>
      <c r="C575" s="15" t="s">
        <v>2</v>
      </c>
      <c r="D575" s="15" t="s">
        <v>274</v>
      </c>
      <c r="E575" s="15" t="s">
        <v>3</v>
      </c>
      <c r="F575" s="15" t="s">
        <v>4</v>
      </c>
      <c r="G575" s="15" t="s">
        <v>5</v>
      </c>
      <c r="H575" s="15" t="s">
        <v>6</v>
      </c>
      <c r="I575" s="34"/>
      <c r="J575" s="34"/>
    </row>
    <row r="576" spans="1:10">
      <c r="A576" s="19">
        <v>1</v>
      </c>
      <c r="B576" s="18">
        <v>100000145783</v>
      </c>
      <c r="C576" s="19">
        <v>0</v>
      </c>
      <c r="D576" s="19" t="s">
        <v>65</v>
      </c>
      <c r="E576" s="17" t="s">
        <v>695</v>
      </c>
      <c r="F576" s="20">
        <v>10000</v>
      </c>
      <c r="G576" s="20">
        <v>-9999</v>
      </c>
      <c r="H576" s="17">
        <v>1</v>
      </c>
      <c r="I576" s="35" t="s">
        <v>302</v>
      </c>
      <c r="J576" s="35" t="s">
        <v>305</v>
      </c>
    </row>
    <row r="577" spans="1:11">
      <c r="A577" s="19">
        <v>2</v>
      </c>
      <c r="B577" s="18">
        <v>100000145784</v>
      </c>
      <c r="C577" s="19">
        <v>0</v>
      </c>
      <c r="D577" s="19" t="s">
        <v>65</v>
      </c>
      <c r="E577" s="17" t="s">
        <v>2021</v>
      </c>
      <c r="F577" s="20">
        <v>7255</v>
      </c>
      <c r="G577" s="20">
        <v>-7254</v>
      </c>
      <c r="H577" s="17">
        <v>1</v>
      </c>
      <c r="I577" s="35" t="s">
        <v>302</v>
      </c>
      <c r="J577" s="35" t="s">
        <v>305</v>
      </c>
    </row>
    <row r="578" spans="1:11">
      <c r="A578" s="19">
        <v>3</v>
      </c>
      <c r="B578" s="18">
        <v>100000145785</v>
      </c>
      <c r="C578" s="19">
        <v>0</v>
      </c>
      <c r="D578" s="19" t="s">
        <v>65</v>
      </c>
      <c r="E578" s="17" t="s">
        <v>2021</v>
      </c>
      <c r="F578" s="20">
        <v>7255</v>
      </c>
      <c r="G578" s="20">
        <v>-7254</v>
      </c>
      <c r="H578" s="17">
        <v>1</v>
      </c>
      <c r="I578" s="35" t="s">
        <v>302</v>
      </c>
      <c r="J578" s="35" t="s">
        <v>305</v>
      </c>
    </row>
    <row r="579" spans="1:11">
      <c r="A579" s="19">
        <v>4</v>
      </c>
      <c r="B579" s="18">
        <v>100000145786</v>
      </c>
      <c r="C579" s="19">
        <v>0</v>
      </c>
      <c r="D579" s="19" t="s">
        <v>65</v>
      </c>
      <c r="E579" s="17" t="s">
        <v>2021</v>
      </c>
      <c r="F579" s="20">
        <v>7255</v>
      </c>
      <c r="G579" s="20">
        <v>-7254</v>
      </c>
      <c r="H579" s="17">
        <v>1</v>
      </c>
      <c r="I579" s="35" t="s">
        <v>302</v>
      </c>
      <c r="J579" s="35" t="s">
        <v>305</v>
      </c>
    </row>
    <row r="580" spans="1:11">
      <c r="A580" s="19">
        <v>5</v>
      </c>
      <c r="B580" s="18">
        <v>100000145787</v>
      </c>
      <c r="C580" s="19">
        <v>0</v>
      </c>
      <c r="D580" s="19" t="s">
        <v>65</v>
      </c>
      <c r="E580" s="17" t="s">
        <v>2021</v>
      </c>
      <c r="F580" s="20">
        <v>7255</v>
      </c>
      <c r="G580" s="20">
        <v>-7254</v>
      </c>
      <c r="H580" s="17">
        <v>1</v>
      </c>
      <c r="I580" s="35" t="s">
        <v>302</v>
      </c>
      <c r="J580" s="35" t="s">
        <v>305</v>
      </c>
    </row>
    <row r="581" spans="1:11">
      <c r="A581" s="19">
        <v>6</v>
      </c>
      <c r="B581" s="18">
        <v>100000145788</v>
      </c>
      <c r="C581" s="19">
        <v>0</v>
      </c>
      <c r="D581" s="19" t="s">
        <v>65</v>
      </c>
      <c r="E581" s="17" t="s">
        <v>2021</v>
      </c>
      <c r="F581" s="20">
        <v>7255</v>
      </c>
      <c r="G581" s="20">
        <v>-7254</v>
      </c>
      <c r="H581" s="17">
        <v>1</v>
      </c>
      <c r="I581" s="35" t="s">
        <v>302</v>
      </c>
      <c r="J581" s="35" t="s">
        <v>305</v>
      </c>
    </row>
    <row r="582" spans="1:11">
      <c r="A582" s="17"/>
      <c r="B582" s="13" t="s">
        <v>284</v>
      </c>
      <c r="C582" s="15"/>
      <c r="D582" s="15"/>
      <c r="E582" s="21"/>
      <c r="F582" s="23">
        <f>SUM(F576:F581)</f>
        <v>46275</v>
      </c>
      <c r="G582" s="23">
        <f t="shared" ref="G582:H582" si="18">SUM(G576:G581)</f>
        <v>-46269</v>
      </c>
      <c r="H582" s="23">
        <f t="shared" si="18"/>
        <v>6</v>
      </c>
      <c r="I582" s="36"/>
      <c r="J582" s="36"/>
      <c r="K582" s="6"/>
    </row>
    <row r="583" spans="1:11" s="8" customFormat="1">
      <c r="A583" s="43" t="s">
        <v>276</v>
      </c>
      <c r="B583" s="44"/>
      <c r="C583" s="44"/>
      <c r="D583" s="44"/>
      <c r="E583" s="45"/>
      <c r="F583" s="7">
        <f>F582</f>
        <v>46275</v>
      </c>
      <c r="G583" s="7">
        <f>G582</f>
        <v>-46269</v>
      </c>
      <c r="H583" s="7">
        <f>H582</f>
        <v>6</v>
      </c>
      <c r="I583" s="39"/>
      <c r="J583" s="40"/>
    </row>
    <row r="584" spans="1:11">
      <c r="B584" s="4" t="s">
        <v>240</v>
      </c>
      <c r="F584" s="5">
        <v>46275</v>
      </c>
      <c r="G584" s="5">
        <v>-46269</v>
      </c>
      <c r="H584" s="3">
        <v>6</v>
      </c>
    </row>
    <row r="585" spans="1:11">
      <c r="F585" s="5"/>
      <c r="G585" s="5"/>
    </row>
    <row r="586" spans="1:11">
      <c r="A586" s="13" t="s">
        <v>245</v>
      </c>
      <c r="F586" s="5"/>
      <c r="G586" s="5"/>
    </row>
    <row r="587" spans="1:11">
      <c r="A587" s="15" t="s">
        <v>273</v>
      </c>
      <c r="B587" s="16" t="s">
        <v>1</v>
      </c>
      <c r="C587" s="15" t="s">
        <v>2</v>
      </c>
      <c r="D587" s="15" t="s">
        <v>274</v>
      </c>
      <c r="E587" s="15" t="s">
        <v>3</v>
      </c>
      <c r="F587" s="15" t="s">
        <v>4</v>
      </c>
      <c r="G587" s="15" t="s">
        <v>5</v>
      </c>
      <c r="H587" s="15" t="s">
        <v>6</v>
      </c>
      <c r="I587" s="34"/>
      <c r="J587" s="34"/>
    </row>
    <row r="588" spans="1:11">
      <c r="A588" s="19">
        <v>1</v>
      </c>
      <c r="B588" s="18">
        <v>100000224525</v>
      </c>
      <c r="C588" s="19">
        <v>0</v>
      </c>
      <c r="D588" s="19" t="s">
        <v>698</v>
      </c>
      <c r="E588" s="17" t="s">
        <v>3713</v>
      </c>
      <c r="F588" s="20">
        <v>13375</v>
      </c>
      <c r="G588" s="20">
        <v>-10258.57</v>
      </c>
      <c r="H588" s="20">
        <v>3116.43</v>
      </c>
      <c r="I588" s="35" t="s">
        <v>303</v>
      </c>
      <c r="J588" s="35" t="s">
        <v>304</v>
      </c>
    </row>
    <row r="589" spans="1:11">
      <c r="A589" s="19"/>
      <c r="B589" s="18">
        <v>100000224525</v>
      </c>
      <c r="C589" s="19">
        <v>1</v>
      </c>
      <c r="D589" s="19" t="s">
        <v>698</v>
      </c>
      <c r="E589" s="17" t="s">
        <v>3713</v>
      </c>
      <c r="F589" s="20">
        <v>8025</v>
      </c>
      <c r="G589" s="20">
        <v>-8024</v>
      </c>
      <c r="H589" s="17">
        <v>1</v>
      </c>
      <c r="I589" s="35" t="s">
        <v>303</v>
      </c>
      <c r="J589" s="35" t="s">
        <v>304</v>
      </c>
    </row>
    <row r="590" spans="1:11">
      <c r="A590" s="19">
        <v>2</v>
      </c>
      <c r="B590" s="18">
        <v>100000224526</v>
      </c>
      <c r="C590" s="19">
        <v>0</v>
      </c>
      <c r="D590" s="19" t="s">
        <v>698</v>
      </c>
      <c r="E590" s="17" t="s">
        <v>3713</v>
      </c>
      <c r="F590" s="20">
        <v>13375</v>
      </c>
      <c r="G590" s="20">
        <v>-10258.57</v>
      </c>
      <c r="H590" s="20">
        <v>3116.43</v>
      </c>
      <c r="I590" s="35" t="s">
        <v>303</v>
      </c>
      <c r="J590" s="35" t="s">
        <v>304</v>
      </c>
    </row>
    <row r="591" spans="1:11">
      <c r="A591" s="19"/>
      <c r="B591" s="18">
        <v>100000224526</v>
      </c>
      <c r="C591" s="19">
        <v>1</v>
      </c>
      <c r="D591" s="19" t="s">
        <v>698</v>
      </c>
      <c r="E591" s="17" t="s">
        <v>3713</v>
      </c>
      <c r="F591" s="20">
        <v>8025</v>
      </c>
      <c r="G591" s="20">
        <v>-8024</v>
      </c>
      <c r="H591" s="17">
        <v>1</v>
      </c>
      <c r="I591" s="35" t="s">
        <v>303</v>
      </c>
      <c r="J591" s="35" t="s">
        <v>304</v>
      </c>
    </row>
    <row r="592" spans="1:11">
      <c r="A592" s="19">
        <v>3</v>
      </c>
      <c r="B592" s="18">
        <v>100000224527</v>
      </c>
      <c r="C592" s="19">
        <v>0</v>
      </c>
      <c r="D592" s="19" t="s">
        <v>698</v>
      </c>
      <c r="E592" s="17" t="s">
        <v>3713</v>
      </c>
      <c r="F592" s="20">
        <v>13375</v>
      </c>
      <c r="G592" s="20">
        <v>-10258.57</v>
      </c>
      <c r="H592" s="20">
        <v>3116.43</v>
      </c>
      <c r="I592" s="35" t="s">
        <v>303</v>
      </c>
      <c r="J592" s="35" t="s">
        <v>304</v>
      </c>
    </row>
    <row r="593" spans="1:10">
      <c r="A593" s="17"/>
      <c r="B593" s="18">
        <v>100000224527</v>
      </c>
      <c r="C593" s="19">
        <v>1</v>
      </c>
      <c r="D593" s="19" t="s">
        <v>698</v>
      </c>
      <c r="E593" s="17" t="s">
        <v>3713</v>
      </c>
      <c r="F593" s="20">
        <v>8025</v>
      </c>
      <c r="G593" s="20">
        <v>-8024</v>
      </c>
      <c r="H593" s="17">
        <v>1</v>
      </c>
      <c r="I593" s="35" t="s">
        <v>303</v>
      </c>
      <c r="J593" s="35" t="s">
        <v>304</v>
      </c>
    </row>
    <row r="594" spans="1:10">
      <c r="A594" s="19">
        <v>4</v>
      </c>
      <c r="B594" s="18">
        <v>100000236669</v>
      </c>
      <c r="C594" s="19">
        <v>0</v>
      </c>
      <c r="D594" s="19" t="s">
        <v>1255</v>
      </c>
      <c r="E594" s="17" t="s">
        <v>3714</v>
      </c>
      <c r="F594" s="20">
        <v>30000</v>
      </c>
      <c r="G594" s="20">
        <v>-23845.39</v>
      </c>
      <c r="H594" s="20">
        <v>6154.61</v>
      </c>
      <c r="I594" s="35" t="s">
        <v>303</v>
      </c>
      <c r="J594" s="35" t="s">
        <v>304</v>
      </c>
    </row>
    <row r="595" spans="1:10">
      <c r="A595" s="19">
        <v>5</v>
      </c>
      <c r="B595" s="18">
        <v>100000236670</v>
      </c>
      <c r="C595" s="19">
        <v>0</v>
      </c>
      <c r="D595" s="19" t="s">
        <v>1255</v>
      </c>
      <c r="E595" s="17" t="s">
        <v>3714</v>
      </c>
      <c r="F595" s="20">
        <v>30000</v>
      </c>
      <c r="G595" s="20">
        <v>-23845.39</v>
      </c>
      <c r="H595" s="20">
        <v>6154.61</v>
      </c>
      <c r="I595" s="35" t="s">
        <v>303</v>
      </c>
      <c r="J595" s="35" t="s">
        <v>304</v>
      </c>
    </row>
    <row r="596" spans="1:10">
      <c r="A596" s="19">
        <v>6</v>
      </c>
      <c r="B596" s="18">
        <v>100000236671</v>
      </c>
      <c r="C596" s="19">
        <v>0</v>
      </c>
      <c r="D596" s="19" t="s">
        <v>1255</v>
      </c>
      <c r="E596" s="17" t="s">
        <v>3714</v>
      </c>
      <c r="F596" s="20">
        <v>30000</v>
      </c>
      <c r="G596" s="20">
        <v>-23845.39</v>
      </c>
      <c r="H596" s="20">
        <v>6154.61</v>
      </c>
      <c r="I596" s="35" t="s">
        <v>303</v>
      </c>
      <c r="J596" s="35" t="s">
        <v>304</v>
      </c>
    </row>
    <row r="597" spans="1:10">
      <c r="A597" s="19">
        <v>7</v>
      </c>
      <c r="B597" s="18">
        <v>100000236672</v>
      </c>
      <c r="C597" s="19">
        <v>0</v>
      </c>
      <c r="D597" s="19" t="s">
        <v>1255</v>
      </c>
      <c r="E597" s="17" t="s">
        <v>3714</v>
      </c>
      <c r="F597" s="20">
        <v>30000</v>
      </c>
      <c r="G597" s="20">
        <v>-23845.39</v>
      </c>
      <c r="H597" s="20">
        <v>6154.61</v>
      </c>
      <c r="I597" s="35" t="s">
        <v>303</v>
      </c>
      <c r="J597" s="35" t="s">
        <v>304</v>
      </c>
    </row>
    <row r="598" spans="1:10">
      <c r="A598" s="19">
        <v>8</v>
      </c>
      <c r="B598" s="18">
        <v>100000236673</v>
      </c>
      <c r="C598" s="19">
        <v>0</v>
      </c>
      <c r="D598" s="19" t="s">
        <v>1255</v>
      </c>
      <c r="E598" s="17" t="s">
        <v>3714</v>
      </c>
      <c r="F598" s="20">
        <v>30000</v>
      </c>
      <c r="G598" s="20">
        <v>-23845.39</v>
      </c>
      <c r="H598" s="20">
        <v>6154.61</v>
      </c>
      <c r="I598" s="35" t="s">
        <v>303</v>
      </c>
      <c r="J598" s="35" t="s">
        <v>304</v>
      </c>
    </row>
    <row r="599" spans="1:10">
      <c r="A599" s="19">
        <v>9</v>
      </c>
      <c r="B599" s="18">
        <v>100000236674</v>
      </c>
      <c r="C599" s="19">
        <v>0</v>
      </c>
      <c r="D599" s="19" t="s">
        <v>1255</v>
      </c>
      <c r="E599" s="17" t="s">
        <v>3714</v>
      </c>
      <c r="F599" s="20">
        <v>30000</v>
      </c>
      <c r="G599" s="20">
        <v>-23845.39</v>
      </c>
      <c r="H599" s="20">
        <v>6154.61</v>
      </c>
      <c r="I599" s="35" t="s">
        <v>303</v>
      </c>
      <c r="J599" s="35" t="s">
        <v>304</v>
      </c>
    </row>
    <row r="600" spans="1:10">
      <c r="A600" s="19">
        <v>10</v>
      </c>
      <c r="B600" s="18">
        <v>100000236675</v>
      </c>
      <c r="C600" s="19">
        <v>0</v>
      </c>
      <c r="D600" s="19" t="s">
        <v>1255</v>
      </c>
      <c r="E600" s="17" t="s">
        <v>3714</v>
      </c>
      <c r="F600" s="20">
        <v>30000</v>
      </c>
      <c r="G600" s="20">
        <v>-23845.39</v>
      </c>
      <c r="H600" s="20">
        <v>6154.61</v>
      </c>
      <c r="I600" s="35" t="s">
        <v>303</v>
      </c>
      <c r="J600" s="35" t="s">
        <v>304</v>
      </c>
    </row>
    <row r="601" spans="1:10">
      <c r="A601" s="19">
        <v>11</v>
      </c>
      <c r="B601" s="18">
        <v>100000236676</v>
      </c>
      <c r="C601" s="19">
        <v>0</v>
      </c>
      <c r="D601" s="19" t="s">
        <v>1255</v>
      </c>
      <c r="E601" s="17" t="s">
        <v>3714</v>
      </c>
      <c r="F601" s="20">
        <v>30000</v>
      </c>
      <c r="G601" s="20">
        <v>-23845.39</v>
      </c>
      <c r="H601" s="20">
        <v>6154.61</v>
      </c>
      <c r="I601" s="35" t="s">
        <v>303</v>
      </c>
      <c r="J601" s="35" t="s">
        <v>304</v>
      </c>
    </row>
    <row r="602" spans="1:10">
      <c r="A602" s="19">
        <v>12</v>
      </c>
      <c r="B602" s="18">
        <v>100000236677</v>
      </c>
      <c r="C602" s="19">
        <v>0</v>
      </c>
      <c r="D602" s="19" t="s">
        <v>1255</v>
      </c>
      <c r="E602" s="17" t="s">
        <v>3714</v>
      </c>
      <c r="F602" s="20">
        <v>30000</v>
      </c>
      <c r="G602" s="20">
        <v>-23845.39</v>
      </c>
      <c r="H602" s="20">
        <v>6154.61</v>
      </c>
      <c r="I602" s="35" t="s">
        <v>303</v>
      </c>
      <c r="J602" s="35" t="s">
        <v>304</v>
      </c>
    </row>
    <row r="603" spans="1:10">
      <c r="A603" s="19">
        <v>13</v>
      </c>
      <c r="B603" s="18">
        <v>100000236678</v>
      </c>
      <c r="C603" s="19">
        <v>0</v>
      </c>
      <c r="D603" s="19" t="s">
        <v>1255</v>
      </c>
      <c r="E603" s="17" t="s">
        <v>3714</v>
      </c>
      <c r="F603" s="20">
        <v>30000</v>
      </c>
      <c r="G603" s="20">
        <v>-23845.39</v>
      </c>
      <c r="H603" s="20">
        <v>6154.61</v>
      </c>
      <c r="I603" s="35" t="s">
        <v>303</v>
      </c>
      <c r="J603" s="35" t="s">
        <v>304</v>
      </c>
    </row>
    <row r="604" spans="1:10">
      <c r="A604" s="19">
        <v>14</v>
      </c>
      <c r="B604" s="18">
        <v>100000258460</v>
      </c>
      <c r="C604" s="19">
        <v>0</v>
      </c>
      <c r="D604" s="19" t="s">
        <v>702</v>
      </c>
      <c r="E604" s="17" t="s">
        <v>701</v>
      </c>
      <c r="F604" s="20">
        <v>20254.939999999999</v>
      </c>
      <c r="G604" s="20">
        <v>-7396.28</v>
      </c>
      <c r="H604" s="20">
        <v>12858.66</v>
      </c>
      <c r="I604" s="35" t="s">
        <v>303</v>
      </c>
      <c r="J604" s="35" t="s">
        <v>304</v>
      </c>
    </row>
    <row r="605" spans="1:10">
      <c r="A605" s="19">
        <v>15</v>
      </c>
      <c r="B605" s="18">
        <v>100000258461</v>
      </c>
      <c r="C605" s="19">
        <v>0</v>
      </c>
      <c r="D605" s="19" t="s">
        <v>702</v>
      </c>
      <c r="E605" s="17" t="s">
        <v>701</v>
      </c>
      <c r="F605" s="20">
        <v>20254.939999999999</v>
      </c>
      <c r="G605" s="20">
        <v>-7396.28</v>
      </c>
      <c r="H605" s="20">
        <v>12858.66</v>
      </c>
      <c r="I605" s="35" t="s">
        <v>303</v>
      </c>
      <c r="J605" s="35" t="s">
        <v>304</v>
      </c>
    </row>
    <row r="606" spans="1:10">
      <c r="A606" s="19">
        <v>16</v>
      </c>
      <c r="B606" s="18">
        <v>100000258462</v>
      </c>
      <c r="C606" s="19">
        <v>0</v>
      </c>
      <c r="D606" s="19" t="s">
        <v>702</v>
      </c>
      <c r="E606" s="17" t="s">
        <v>701</v>
      </c>
      <c r="F606" s="20">
        <v>20254.939999999999</v>
      </c>
      <c r="G606" s="20">
        <v>-7396.28</v>
      </c>
      <c r="H606" s="20">
        <v>12858.66</v>
      </c>
      <c r="I606" s="35" t="s">
        <v>303</v>
      </c>
      <c r="J606" s="35" t="s">
        <v>304</v>
      </c>
    </row>
    <row r="607" spans="1:10">
      <c r="A607" s="19">
        <v>17</v>
      </c>
      <c r="B607" s="18">
        <v>100000258463</v>
      </c>
      <c r="C607" s="19">
        <v>0</v>
      </c>
      <c r="D607" s="19" t="s">
        <v>702</v>
      </c>
      <c r="E607" s="17" t="s">
        <v>701</v>
      </c>
      <c r="F607" s="20">
        <v>20254.939999999999</v>
      </c>
      <c r="G607" s="20">
        <v>-7396.28</v>
      </c>
      <c r="H607" s="20">
        <v>12858.66</v>
      </c>
      <c r="I607" s="35" t="s">
        <v>303</v>
      </c>
      <c r="J607" s="35" t="s">
        <v>304</v>
      </c>
    </row>
    <row r="608" spans="1:10">
      <c r="A608" s="19">
        <v>18</v>
      </c>
      <c r="B608" s="18">
        <v>100000258464</v>
      </c>
      <c r="C608" s="19">
        <v>0</v>
      </c>
      <c r="D608" s="19" t="s">
        <v>702</v>
      </c>
      <c r="E608" s="17" t="s">
        <v>701</v>
      </c>
      <c r="F608" s="20">
        <v>20254.939999999999</v>
      </c>
      <c r="G608" s="20">
        <v>-7396.28</v>
      </c>
      <c r="H608" s="20">
        <v>12858.66</v>
      </c>
      <c r="I608" s="35" t="s">
        <v>303</v>
      </c>
      <c r="J608" s="35" t="s">
        <v>304</v>
      </c>
    </row>
    <row r="609" spans="1:10">
      <c r="A609" s="19">
        <v>19</v>
      </c>
      <c r="B609" s="18">
        <v>100000258465</v>
      </c>
      <c r="C609" s="19">
        <v>0</v>
      </c>
      <c r="D609" s="19" t="s">
        <v>702</v>
      </c>
      <c r="E609" s="17" t="s">
        <v>701</v>
      </c>
      <c r="F609" s="20">
        <v>20254.939999999999</v>
      </c>
      <c r="G609" s="20">
        <v>-7396.28</v>
      </c>
      <c r="H609" s="20">
        <v>12858.66</v>
      </c>
      <c r="I609" s="35" t="s">
        <v>303</v>
      </c>
      <c r="J609" s="35" t="s">
        <v>304</v>
      </c>
    </row>
    <row r="610" spans="1:10">
      <c r="A610" s="19">
        <v>20</v>
      </c>
      <c r="B610" s="18">
        <v>100000258466</v>
      </c>
      <c r="C610" s="19">
        <v>0</v>
      </c>
      <c r="D610" s="19" t="s">
        <v>702</v>
      </c>
      <c r="E610" s="17" t="s">
        <v>701</v>
      </c>
      <c r="F610" s="20">
        <v>20254.939999999999</v>
      </c>
      <c r="G610" s="20">
        <v>-7396.28</v>
      </c>
      <c r="H610" s="20">
        <v>12858.66</v>
      </c>
      <c r="I610" s="35" t="s">
        <v>303</v>
      </c>
      <c r="J610" s="35" t="s">
        <v>304</v>
      </c>
    </row>
    <row r="611" spans="1:10">
      <c r="A611" s="19">
        <v>21</v>
      </c>
      <c r="B611" s="18">
        <v>100000258467</v>
      </c>
      <c r="C611" s="19">
        <v>0</v>
      </c>
      <c r="D611" s="19" t="s">
        <v>702</v>
      </c>
      <c r="E611" s="17" t="s">
        <v>701</v>
      </c>
      <c r="F611" s="20">
        <v>20254.939999999999</v>
      </c>
      <c r="G611" s="20">
        <v>-7396.28</v>
      </c>
      <c r="H611" s="20">
        <v>12858.66</v>
      </c>
      <c r="I611" s="35" t="s">
        <v>303</v>
      </c>
      <c r="J611" s="35" t="s">
        <v>304</v>
      </c>
    </row>
    <row r="612" spans="1:10">
      <c r="A612" s="19">
        <v>22</v>
      </c>
      <c r="B612" s="18">
        <v>100000258468</v>
      </c>
      <c r="C612" s="19">
        <v>0</v>
      </c>
      <c r="D612" s="19" t="s">
        <v>702</v>
      </c>
      <c r="E612" s="17" t="s">
        <v>701</v>
      </c>
      <c r="F612" s="20">
        <v>20254.939999999999</v>
      </c>
      <c r="G612" s="20">
        <v>-7396.28</v>
      </c>
      <c r="H612" s="20">
        <v>12858.66</v>
      </c>
      <c r="I612" s="35" t="s">
        <v>303</v>
      </c>
      <c r="J612" s="35" t="s">
        <v>304</v>
      </c>
    </row>
    <row r="613" spans="1:10">
      <c r="A613" s="19">
        <v>23</v>
      </c>
      <c r="B613" s="18">
        <v>100000258469</v>
      </c>
      <c r="C613" s="19">
        <v>0</v>
      </c>
      <c r="D613" s="19" t="s">
        <v>702</v>
      </c>
      <c r="E613" s="17" t="s">
        <v>701</v>
      </c>
      <c r="F613" s="20">
        <v>20254.939999999999</v>
      </c>
      <c r="G613" s="20">
        <v>-7396.28</v>
      </c>
      <c r="H613" s="20">
        <v>12858.66</v>
      </c>
      <c r="I613" s="35" t="s">
        <v>303</v>
      </c>
      <c r="J613" s="35" t="s">
        <v>304</v>
      </c>
    </row>
    <row r="614" spans="1:10">
      <c r="A614" s="19">
        <v>24</v>
      </c>
      <c r="B614" s="18">
        <v>100000258470</v>
      </c>
      <c r="C614" s="19">
        <v>0</v>
      </c>
      <c r="D614" s="19" t="s">
        <v>702</v>
      </c>
      <c r="E614" s="17" t="s">
        <v>701</v>
      </c>
      <c r="F614" s="20">
        <v>20254.939999999999</v>
      </c>
      <c r="G614" s="20">
        <v>-7396.28</v>
      </c>
      <c r="H614" s="20">
        <v>12858.66</v>
      </c>
      <c r="I614" s="35" t="s">
        <v>303</v>
      </c>
      <c r="J614" s="35" t="s">
        <v>304</v>
      </c>
    </row>
    <row r="615" spans="1:10">
      <c r="A615" s="19">
        <v>25</v>
      </c>
      <c r="B615" s="18">
        <v>100000258869</v>
      </c>
      <c r="C615" s="19">
        <v>0</v>
      </c>
      <c r="D615" s="19" t="s">
        <v>702</v>
      </c>
      <c r="E615" s="17" t="s">
        <v>701</v>
      </c>
      <c r="F615" s="20">
        <v>23900</v>
      </c>
      <c r="G615" s="20">
        <v>-11286.95</v>
      </c>
      <c r="H615" s="20">
        <v>12613.05</v>
      </c>
      <c r="I615" s="35" t="s">
        <v>303</v>
      </c>
      <c r="J615" s="35" t="s">
        <v>304</v>
      </c>
    </row>
    <row r="616" spans="1:10">
      <c r="A616" s="19">
        <v>26</v>
      </c>
      <c r="B616" s="18">
        <v>100000258870</v>
      </c>
      <c r="C616" s="19">
        <v>0</v>
      </c>
      <c r="D616" s="19" t="s">
        <v>702</v>
      </c>
      <c r="E616" s="17" t="s">
        <v>701</v>
      </c>
      <c r="F616" s="20">
        <v>23900</v>
      </c>
      <c r="G616" s="20">
        <v>-11286.95</v>
      </c>
      <c r="H616" s="20">
        <v>12613.05</v>
      </c>
      <c r="I616" s="35" t="s">
        <v>303</v>
      </c>
      <c r="J616" s="35" t="s">
        <v>304</v>
      </c>
    </row>
    <row r="617" spans="1:10">
      <c r="A617" s="19">
        <v>27</v>
      </c>
      <c r="B617" s="18">
        <v>100000258871</v>
      </c>
      <c r="C617" s="19">
        <v>0</v>
      </c>
      <c r="D617" s="19" t="s">
        <v>702</v>
      </c>
      <c r="E617" s="17" t="s">
        <v>701</v>
      </c>
      <c r="F617" s="20">
        <v>23900</v>
      </c>
      <c r="G617" s="20">
        <v>-11286.95</v>
      </c>
      <c r="H617" s="20">
        <v>12613.05</v>
      </c>
      <c r="I617" s="35" t="s">
        <v>303</v>
      </c>
      <c r="J617" s="35" t="s">
        <v>304</v>
      </c>
    </row>
    <row r="618" spans="1:10">
      <c r="A618" s="19">
        <v>28</v>
      </c>
      <c r="B618" s="18">
        <v>100000258872</v>
      </c>
      <c r="C618" s="19">
        <v>0</v>
      </c>
      <c r="D618" s="19" t="s">
        <v>702</v>
      </c>
      <c r="E618" s="17" t="s">
        <v>701</v>
      </c>
      <c r="F618" s="20">
        <v>23900</v>
      </c>
      <c r="G618" s="20">
        <v>-11286.95</v>
      </c>
      <c r="H618" s="20">
        <v>12613.05</v>
      </c>
      <c r="I618" s="35" t="s">
        <v>303</v>
      </c>
      <c r="J618" s="35" t="s">
        <v>304</v>
      </c>
    </row>
    <row r="619" spans="1:10">
      <c r="A619" s="19">
        <v>29</v>
      </c>
      <c r="B619" s="18">
        <v>100000258873</v>
      </c>
      <c r="C619" s="19">
        <v>0</v>
      </c>
      <c r="D619" s="19" t="s">
        <v>702</v>
      </c>
      <c r="E619" s="17" t="s">
        <v>701</v>
      </c>
      <c r="F619" s="20">
        <v>23900</v>
      </c>
      <c r="G619" s="20">
        <v>-11286.95</v>
      </c>
      <c r="H619" s="20">
        <v>12613.05</v>
      </c>
      <c r="I619" s="35" t="s">
        <v>303</v>
      </c>
      <c r="J619" s="35" t="s">
        <v>304</v>
      </c>
    </row>
    <row r="620" spans="1:10">
      <c r="A620" s="19">
        <v>30</v>
      </c>
      <c r="B620" s="18">
        <v>100000258874</v>
      </c>
      <c r="C620" s="19">
        <v>0</v>
      </c>
      <c r="D620" s="19" t="s">
        <v>702</v>
      </c>
      <c r="E620" s="17" t="s">
        <v>701</v>
      </c>
      <c r="F620" s="20">
        <v>23900</v>
      </c>
      <c r="G620" s="20">
        <v>-11286.95</v>
      </c>
      <c r="H620" s="20">
        <v>12613.05</v>
      </c>
      <c r="I620" s="35" t="s">
        <v>303</v>
      </c>
      <c r="J620" s="35" t="s">
        <v>304</v>
      </c>
    </row>
    <row r="621" spans="1:10">
      <c r="A621" s="19">
        <v>31</v>
      </c>
      <c r="B621" s="18">
        <v>100000258875</v>
      </c>
      <c r="C621" s="19">
        <v>0</v>
      </c>
      <c r="D621" s="19" t="s">
        <v>702</v>
      </c>
      <c r="E621" s="17" t="s">
        <v>701</v>
      </c>
      <c r="F621" s="20">
        <v>23900</v>
      </c>
      <c r="G621" s="20">
        <v>-11286.95</v>
      </c>
      <c r="H621" s="20">
        <v>12613.05</v>
      </c>
      <c r="I621" s="35" t="s">
        <v>303</v>
      </c>
      <c r="J621" s="35" t="s">
        <v>304</v>
      </c>
    </row>
    <row r="622" spans="1:10">
      <c r="A622" s="19">
        <v>32</v>
      </c>
      <c r="B622" s="18">
        <v>100000258876</v>
      </c>
      <c r="C622" s="19">
        <v>0</v>
      </c>
      <c r="D622" s="19" t="s">
        <v>702</v>
      </c>
      <c r="E622" s="17" t="s">
        <v>701</v>
      </c>
      <c r="F622" s="20">
        <v>23900</v>
      </c>
      <c r="G622" s="20">
        <v>-11286.95</v>
      </c>
      <c r="H622" s="20">
        <v>12613.05</v>
      </c>
      <c r="I622" s="35" t="s">
        <v>303</v>
      </c>
      <c r="J622" s="35" t="s">
        <v>304</v>
      </c>
    </row>
    <row r="623" spans="1:10">
      <c r="A623" s="19">
        <v>33</v>
      </c>
      <c r="B623" s="18">
        <v>100000258877</v>
      </c>
      <c r="C623" s="19">
        <v>0</v>
      </c>
      <c r="D623" s="19" t="s">
        <v>702</v>
      </c>
      <c r="E623" s="17" t="s">
        <v>701</v>
      </c>
      <c r="F623" s="20">
        <v>23900</v>
      </c>
      <c r="G623" s="20">
        <v>-11286.95</v>
      </c>
      <c r="H623" s="20">
        <v>12613.05</v>
      </c>
      <c r="I623" s="35" t="s">
        <v>303</v>
      </c>
      <c r="J623" s="35" t="s">
        <v>304</v>
      </c>
    </row>
    <row r="624" spans="1:10">
      <c r="A624" s="19">
        <v>34</v>
      </c>
      <c r="B624" s="18">
        <v>100000258878</v>
      </c>
      <c r="C624" s="19">
        <v>0</v>
      </c>
      <c r="D624" s="19" t="s">
        <v>702</v>
      </c>
      <c r="E624" s="17" t="s">
        <v>701</v>
      </c>
      <c r="F624" s="20">
        <v>23900</v>
      </c>
      <c r="G624" s="20">
        <v>-11286.95</v>
      </c>
      <c r="H624" s="20">
        <v>12613.05</v>
      </c>
      <c r="I624" s="35" t="s">
        <v>303</v>
      </c>
      <c r="J624" s="35" t="s">
        <v>304</v>
      </c>
    </row>
    <row r="625" spans="1:10">
      <c r="A625" s="19">
        <v>35</v>
      </c>
      <c r="B625" s="18">
        <v>100000258879</v>
      </c>
      <c r="C625" s="19">
        <v>0</v>
      </c>
      <c r="D625" s="19" t="s">
        <v>702</v>
      </c>
      <c r="E625" s="17" t="s">
        <v>701</v>
      </c>
      <c r="F625" s="20">
        <v>23900</v>
      </c>
      <c r="G625" s="20">
        <v>-11286.95</v>
      </c>
      <c r="H625" s="20">
        <v>12613.05</v>
      </c>
      <c r="I625" s="35" t="s">
        <v>303</v>
      </c>
      <c r="J625" s="35" t="s">
        <v>304</v>
      </c>
    </row>
    <row r="626" spans="1:10">
      <c r="A626" s="19">
        <v>36</v>
      </c>
      <c r="B626" s="18">
        <v>100000258880</v>
      </c>
      <c r="C626" s="19">
        <v>0</v>
      </c>
      <c r="D626" s="19" t="s">
        <v>702</v>
      </c>
      <c r="E626" s="17" t="s">
        <v>701</v>
      </c>
      <c r="F626" s="20">
        <v>23900</v>
      </c>
      <c r="G626" s="20">
        <v>-11286.95</v>
      </c>
      <c r="H626" s="20">
        <v>12613.05</v>
      </c>
      <c r="I626" s="35" t="s">
        <v>303</v>
      </c>
      <c r="J626" s="35" t="s">
        <v>304</v>
      </c>
    </row>
    <row r="627" spans="1:10">
      <c r="A627" s="19">
        <v>37</v>
      </c>
      <c r="B627" s="18">
        <v>100000259026</v>
      </c>
      <c r="C627" s="19">
        <v>0</v>
      </c>
      <c r="D627" s="19" t="s">
        <v>702</v>
      </c>
      <c r="E627" s="17" t="s">
        <v>701</v>
      </c>
      <c r="F627" s="20">
        <v>23900</v>
      </c>
      <c r="G627" s="20">
        <v>-9716.2800000000007</v>
      </c>
      <c r="H627" s="20">
        <v>14183.72</v>
      </c>
      <c r="I627" s="35" t="s">
        <v>303</v>
      </c>
      <c r="J627" s="35" t="s">
        <v>304</v>
      </c>
    </row>
    <row r="628" spans="1:10">
      <c r="A628" s="19">
        <v>38</v>
      </c>
      <c r="B628" s="18">
        <v>100000259027</v>
      </c>
      <c r="C628" s="19">
        <v>0</v>
      </c>
      <c r="D628" s="19" t="s">
        <v>702</v>
      </c>
      <c r="E628" s="17" t="s">
        <v>701</v>
      </c>
      <c r="F628" s="20">
        <v>23900</v>
      </c>
      <c r="G628" s="20">
        <v>-9716.2800000000007</v>
      </c>
      <c r="H628" s="20">
        <v>14183.72</v>
      </c>
      <c r="I628" s="35" t="s">
        <v>303</v>
      </c>
      <c r="J628" s="35" t="s">
        <v>304</v>
      </c>
    </row>
    <row r="629" spans="1:10">
      <c r="A629" s="19">
        <v>39</v>
      </c>
      <c r="B629" s="18">
        <v>100000259028</v>
      </c>
      <c r="C629" s="19">
        <v>0</v>
      </c>
      <c r="D629" s="19" t="s">
        <v>702</v>
      </c>
      <c r="E629" s="17" t="s">
        <v>701</v>
      </c>
      <c r="F629" s="20">
        <v>23900</v>
      </c>
      <c r="G629" s="20">
        <v>-9716.2800000000007</v>
      </c>
      <c r="H629" s="20">
        <v>14183.72</v>
      </c>
      <c r="I629" s="35" t="s">
        <v>303</v>
      </c>
      <c r="J629" s="35" t="s">
        <v>304</v>
      </c>
    </row>
    <row r="630" spans="1:10">
      <c r="A630" s="19">
        <v>40</v>
      </c>
      <c r="B630" s="18">
        <v>100000259029</v>
      </c>
      <c r="C630" s="19">
        <v>0</v>
      </c>
      <c r="D630" s="19" t="s">
        <v>702</v>
      </c>
      <c r="E630" s="17" t="s">
        <v>701</v>
      </c>
      <c r="F630" s="20">
        <v>23900</v>
      </c>
      <c r="G630" s="20">
        <v>-9716.2800000000007</v>
      </c>
      <c r="H630" s="20">
        <v>14183.72</v>
      </c>
      <c r="I630" s="35" t="s">
        <v>303</v>
      </c>
      <c r="J630" s="35" t="s">
        <v>304</v>
      </c>
    </row>
    <row r="631" spans="1:10">
      <c r="A631" s="19">
        <v>41</v>
      </c>
      <c r="B631" s="18">
        <v>100000259030</v>
      </c>
      <c r="C631" s="19">
        <v>0</v>
      </c>
      <c r="D631" s="19" t="s">
        <v>702</v>
      </c>
      <c r="E631" s="17" t="s">
        <v>701</v>
      </c>
      <c r="F631" s="20">
        <v>23900</v>
      </c>
      <c r="G631" s="20">
        <v>-9716.2800000000007</v>
      </c>
      <c r="H631" s="20">
        <v>14183.72</v>
      </c>
      <c r="I631" s="35" t="s">
        <v>303</v>
      </c>
      <c r="J631" s="35" t="s">
        <v>304</v>
      </c>
    </row>
    <row r="632" spans="1:10">
      <c r="A632" s="19">
        <v>42</v>
      </c>
      <c r="B632" s="18">
        <v>100000259031</v>
      </c>
      <c r="C632" s="19">
        <v>0</v>
      </c>
      <c r="D632" s="19" t="s">
        <v>702</v>
      </c>
      <c r="E632" s="17" t="s">
        <v>701</v>
      </c>
      <c r="F632" s="20">
        <v>23900</v>
      </c>
      <c r="G632" s="20">
        <v>-9716.2800000000007</v>
      </c>
      <c r="H632" s="20">
        <v>14183.72</v>
      </c>
      <c r="I632" s="35" t="s">
        <v>303</v>
      </c>
      <c r="J632" s="35" t="s">
        <v>304</v>
      </c>
    </row>
    <row r="633" spans="1:10">
      <c r="A633" s="19">
        <v>43</v>
      </c>
      <c r="B633" s="18">
        <v>100000259032</v>
      </c>
      <c r="C633" s="19">
        <v>0</v>
      </c>
      <c r="D633" s="19" t="s">
        <v>702</v>
      </c>
      <c r="E633" s="17" t="s">
        <v>701</v>
      </c>
      <c r="F633" s="20">
        <v>23900</v>
      </c>
      <c r="G633" s="20">
        <v>-9716.2800000000007</v>
      </c>
      <c r="H633" s="20">
        <v>14183.72</v>
      </c>
      <c r="I633" s="35" t="s">
        <v>303</v>
      </c>
      <c r="J633" s="35" t="s">
        <v>304</v>
      </c>
    </row>
    <row r="634" spans="1:10">
      <c r="A634" s="19">
        <v>44</v>
      </c>
      <c r="B634" s="18">
        <v>100000259033</v>
      </c>
      <c r="C634" s="19">
        <v>0</v>
      </c>
      <c r="D634" s="19" t="s">
        <v>702</v>
      </c>
      <c r="E634" s="17" t="s">
        <v>701</v>
      </c>
      <c r="F634" s="20">
        <v>23900</v>
      </c>
      <c r="G634" s="20">
        <v>-9716.2800000000007</v>
      </c>
      <c r="H634" s="20">
        <v>14183.72</v>
      </c>
      <c r="I634" s="35" t="s">
        <v>303</v>
      </c>
      <c r="J634" s="35" t="s">
        <v>304</v>
      </c>
    </row>
    <row r="635" spans="1:10">
      <c r="A635" s="19">
        <v>45</v>
      </c>
      <c r="B635" s="18">
        <v>100000259034</v>
      </c>
      <c r="C635" s="19">
        <v>0</v>
      </c>
      <c r="D635" s="19" t="s">
        <v>702</v>
      </c>
      <c r="E635" s="17" t="s">
        <v>701</v>
      </c>
      <c r="F635" s="20">
        <v>23900</v>
      </c>
      <c r="G635" s="20">
        <v>-9716.2800000000007</v>
      </c>
      <c r="H635" s="20">
        <v>14183.72</v>
      </c>
      <c r="I635" s="35" t="s">
        <v>303</v>
      </c>
      <c r="J635" s="35" t="s">
        <v>304</v>
      </c>
    </row>
    <row r="636" spans="1:10">
      <c r="A636" s="19">
        <v>46</v>
      </c>
      <c r="B636" s="18">
        <v>100000259035</v>
      </c>
      <c r="C636" s="19">
        <v>0</v>
      </c>
      <c r="D636" s="19" t="s">
        <v>702</v>
      </c>
      <c r="E636" s="17" t="s">
        <v>701</v>
      </c>
      <c r="F636" s="20">
        <v>23900</v>
      </c>
      <c r="G636" s="20">
        <v>-9716.2800000000007</v>
      </c>
      <c r="H636" s="20">
        <v>14183.72</v>
      </c>
      <c r="I636" s="35" t="s">
        <v>303</v>
      </c>
      <c r="J636" s="35" t="s">
        <v>304</v>
      </c>
    </row>
    <row r="637" spans="1:10">
      <c r="A637" s="19">
        <v>47</v>
      </c>
      <c r="B637" s="18">
        <v>100000401220</v>
      </c>
      <c r="C637" s="19">
        <v>0</v>
      </c>
      <c r="D637" s="19" t="s">
        <v>136</v>
      </c>
      <c r="E637" s="17" t="s">
        <v>2024</v>
      </c>
      <c r="F637" s="20">
        <v>2759000</v>
      </c>
      <c r="G637" s="20">
        <v>-752980.91</v>
      </c>
      <c r="H637" s="20">
        <v>2006019.09</v>
      </c>
      <c r="I637" s="35" t="s">
        <v>303</v>
      </c>
      <c r="J637" s="35" t="s">
        <v>304</v>
      </c>
    </row>
    <row r="638" spans="1:10">
      <c r="A638" s="19">
        <v>48</v>
      </c>
      <c r="B638" s="18">
        <v>100000401236</v>
      </c>
      <c r="C638" s="19">
        <v>0</v>
      </c>
      <c r="D638" s="19" t="s">
        <v>136</v>
      </c>
      <c r="E638" s="17" t="s">
        <v>241</v>
      </c>
      <c r="F638" s="20">
        <v>292000</v>
      </c>
      <c r="G638" s="20">
        <v>-72547.09</v>
      </c>
      <c r="H638" s="20">
        <v>219452.91</v>
      </c>
      <c r="I638" s="35" t="s">
        <v>303</v>
      </c>
      <c r="J638" s="35" t="s">
        <v>304</v>
      </c>
    </row>
    <row r="639" spans="1:10">
      <c r="A639" s="19">
        <v>49</v>
      </c>
      <c r="B639" s="18">
        <v>100000413215</v>
      </c>
      <c r="C639" s="19">
        <v>0</v>
      </c>
      <c r="D639" s="19" t="s">
        <v>365</v>
      </c>
      <c r="E639" s="17" t="s">
        <v>1258</v>
      </c>
      <c r="F639" s="20">
        <v>23900</v>
      </c>
      <c r="G639" s="20">
        <v>-7090.32</v>
      </c>
      <c r="H639" s="20">
        <v>16809.68</v>
      </c>
      <c r="I639" s="35" t="s">
        <v>303</v>
      </c>
      <c r="J639" s="35" t="s">
        <v>304</v>
      </c>
    </row>
    <row r="640" spans="1:10">
      <c r="A640" s="19">
        <v>50</v>
      </c>
      <c r="B640" s="18">
        <v>100000413216</v>
      </c>
      <c r="C640" s="19">
        <v>0</v>
      </c>
      <c r="D640" s="19" t="s">
        <v>365</v>
      </c>
      <c r="E640" s="17" t="s">
        <v>1258</v>
      </c>
      <c r="F640" s="20">
        <v>23900</v>
      </c>
      <c r="G640" s="20">
        <v>-7090.33</v>
      </c>
      <c r="H640" s="20">
        <v>16809.669999999998</v>
      </c>
      <c r="I640" s="35" t="s">
        <v>303</v>
      </c>
      <c r="J640" s="35" t="s">
        <v>304</v>
      </c>
    </row>
    <row r="641" spans="1:10">
      <c r="A641" s="19">
        <v>51</v>
      </c>
      <c r="B641" s="18">
        <v>100000413217</v>
      </c>
      <c r="C641" s="19">
        <v>0</v>
      </c>
      <c r="D641" s="19" t="s">
        <v>365</v>
      </c>
      <c r="E641" s="17" t="s">
        <v>1258</v>
      </c>
      <c r="F641" s="20">
        <v>23900</v>
      </c>
      <c r="G641" s="20">
        <v>-7090.32</v>
      </c>
      <c r="H641" s="20">
        <v>16809.68</v>
      </c>
      <c r="I641" s="35" t="s">
        <v>303</v>
      </c>
      <c r="J641" s="35" t="s">
        <v>304</v>
      </c>
    </row>
    <row r="642" spans="1:10">
      <c r="A642" s="19">
        <v>52</v>
      </c>
      <c r="B642" s="18">
        <v>100000413218</v>
      </c>
      <c r="C642" s="19">
        <v>0</v>
      </c>
      <c r="D642" s="19" t="s">
        <v>365</v>
      </c>
      <c r="E642" s="17" t="s">
        <v>1258</v>
      </c>
      <c r="F642" s="20">
        <v>23900</v>
      </c>
      <c r="G642" s="20">
        <v>-7090.33</v>
      </c>
      <c r="H642" s="20">
        <v>16809.669999999998</v>
      </c>
      <c r="I642" s="35" t="s">
        <v>303</v>
      </c>
      <c r="J642" s="35" t="s">
        <v>304</v>
      </c>
    </row>
    <row r="643" spans="1:10">
      <c r="A643" s="19">
        <v>53</v>
      </c>
      <c r="B643" s="18">
        <v>100000413219</v>
      </c>
      <c r="C643" s="19">
        <v>0</v>
      </c>
      <c r="D643" s="19" t="s">
        <v>365</v>
      </c>
      <c r="E643" s="17" t="s">
        <v>1258</v>
      </c>
      <c r="F643" s="20">
        <v>23900</v>
      </c>
      <c r="G643" s="20">
        <v>-7090.32</v>
      </c>
      <c r="H643" s="20">
        <v>16809.68</v>
      </c>
      <c r="I643" s="35" t="s">
        <v>303</v>
      </c>
      <c r="J643" s="35" t="s">
        <v>304</v>
      </c>
    </row>
    <row r="644" spans="1:10">
      <c r="A644" s="19">
        <v>54</v>
      </c>
      <c r="B644" s="18">
        <v>100000413220</v>
      </c>
      <c r="C644" s="19">
        <v>0</v>
      </c>
      <c r="D644" s="19" t="s">
        <v>365</v>
      </c>
      <c r="E644" s="17" t="s">
        <v>1258</v>
      </c>
      <c r="F644" s="20">
        <v>23900</v>
      </c>
      <c r="G644" s="20">
        <v>-7090.32</v>
      </c>
      <c r="H644" s="20">
        <v>16809.68</v>
      </c>
      <c r="I644" s="35" t="s">
        <v>303</v>
      </c>
      <c r="J644" s="35" t="s">
        <v>304</v>
      </c>
    </row>
    <row r="645" spans="1:10">
      <c r="A645" s="19">
        <v>55</v>
      </c>
      <c r="B645" s="18">
        <v>100000413221</v>
      </c>
      <c r="C645" s="19">
        <v>0</v>
      </c>
      <c r="D645" s="19" t="s">
        <v>365</v>
      </c>
      <c r="E645" s="17" t="s">
        <v>1258</v>
      </c>
      <c r="F645" s="20">
        <v>23900</v>
      </c>
      <c r="G645" s="20">
        <v>-7090.33</v>
      </c>
      <c r="H645" s="20">
        <v>16809.669999999998</v>
      </c>
      <c r="I645" s="35" t="s">
        <v>303</v>
      </c>
      <c r="J645" s="35" t="s">
        <v>304</v>
      </c>
    </row>
    <row r="646" spans="1:10">
      <c r="A646" s="19">
        <v>56</v>
      </c>
      <c r="B646" s="18">
        <v>100000413222</v>
      </c>
      <c r="C646" s="19">
        <v>0</v>
      </c>
      <c r="D646" s="19" t="s">
        <v>365</v>
      </c>
      <c r="E646" s="17" t="s">
        <v>1258</v>
      </c>
      <c r="F646" s="20">
        <v>23900</v>
      </c>
      <c r="G646" s="20">
        <v>-7090.33</v>
      </c>
      <c r="H646" s="20">
        <v>16809.669999999998</v>
      </c>
      <c r="I646" s="35" t="s">
        <v>303</v>
      </c>
      <c r="J646" s="35" t="s">
        <v>304</v>
      </c>
    </row>
    <row r="647" spans="1:10">
      <c r="A647" s="19">
        <v>57</v>
      </c>
      <c r="B647" s="18">
        <v>100000413223</v>
      </c>
      <c r="C647" s="19">
        <v>0</v>
      </c>
      <c r="D647" s="19" t="s">
        <v>365</v>
      </c>
      <c r="E647" s="17" t="s">
        <v>1258</v>
      </c>
      <c r="F647" s="20">
        <v>23900</v>
      </c>
      <c r="G647" s="20">
        <v>-7090.32</v>
      </c>
      <c r="H647" s="20">
        <v>16809.68</v>
      </c>
      <c r="I647" s="35" t="s">
        <v>303</v>
      </c>
      <c r="J647" s="35" t="s">
        <v>304</v>
      </c>
    </row>
    <row r="648" spans="1:10">
      <c r="A648" s="19">
        <v>58</v>
      </c>
      <c r="B648" s="18">
        <v>100000413224</v>
      </c>
      <c r="C648" s="19">
        <v>0</v>
      </c>
      <c r="D648" s="19" t="s">
        <v>365</v>
      </c>
      <c r="E648" s="17" t="s">
        <v>1258</v>
      </c>
      <c r="F648" s="20">
        <v>23900</v>
      </c>
      <c r="G648" s="20">
        <v>-7090.33</v>
      </c>
      <c r="H648" s="20">
        <v>16809.669999999998</v>
      </c>
      <c r="I648" s="35" t="s">
        <v>303</v>
      </c>
      <c r="J648" s="35" t="s">
        <v>304</v>
      </c>
    </row>
    <row r="649" spans="1:10">
      <c r="A649" s="19">
        <v>59</v>
      </c>
      <c r="B649" s="18">
        <v>100000413225</v>
      </c>
      <c r="C649" s="19">
        <v>0</v>
      </c>
      <c r="D649" s="19" t="s">
        <v>365</v>
      </c>
      <c r="E649" s="17" t="s">
        <v>1258</v>
      </c>
      <c r="F649" s="20">
        <v>23900</v>
      </c>
      <c r="G649" s="20">
        <v>-7090.32</v>
      </c>
      <c r="H649" s="20">
        <v>16809.68</v>
      </c>
      <c r="I649" s="35" t="s">
        <v>303</v>
      </c>
      <c r="J649" s="35" t="s">
        <v>304</v>
      </c>
    </row>
    <row r="650" spans="1:10">
      <c r="A650" s="19">
        <v>60</v>
      </c>
      <c r="B650" s="18">
        <v>100000413226</v>
      </c>
      <c r="C650" s="19">
        <v>0</v>
      </c>
      <c r="D650" s="19" t="s">
        <v>365</v>
      </c>
      <c r="E650" s="17" t="s">
        <v>1258</v>
      </c>
      <c r="F650" s="20">
        <v>23900</v>
      </c>
      <c r="G650" s="20">
        <v>-7090.32</v>
      </c>
      <c r="H650" s="20">
        <v>16809.68</v>
      </c>
      <c r="I650" s="35" t="s">
        <v>303</v>
      </c>
      <c r="J650" s="35" t="s">
        <v>304</v>
      </c>
    </row>
    <row r="651" spans="1:10">
      <c r="A651" s="19">
        <v>61</v>
      </c>
      <c r="B651" s="18">
        <v>100000413227</v>
      </c>
      <c r="C651" s="19">
        <v>0</v>
      </c>
      <c r="D651" s="19" t="s">
        <v>365</v>
      </c>
      <c r="E651" s="17" t="s">
        <v>1258</v>
      </c>
      <c r="F651" s="20">
        <v>23900</v>
      </c>
      <c r="G651" s="20">
        <v>-7090.33</v>
      </c>
      <c r="H651" s="20">
        <v>16809.669999999998</v>
      </c>
      <c r="I651" s="35" t="s">
        <v>303</v>
      </c>
      <c r="J651" s="35" t="s">
        <v>304</v>
      </c>
    </row>
    <row r="652" spans="1:10">
      <c r="A652" s="19">
        <v>62</v>
      </c>
      <c r="B652" s="18">
        <v>100000413228</v>
      </c>
      <c r="C652" s="19">
        <v>0</v>
      </c>
      <c r="D652" s="19" t="s">
        <v>365</v>
      </c>
      <c r="E652" s="17" t="s">
        <v>1258</v>
      </c>
      <c r="F652" s="20">
        <v>23900</v>
      </c>
      <c r="G652" s="20">
        <v>-7090.32</v>
      </c>
      <c r="H652" s="20">
        <v>16809.68</v>
      </c>
      <c r="I652" s="35" t="s">
        <v>303</v>
      </c>
      <c r="J652" s="35" t="s">
        <v>304</v>
      </c>
    </row>
    <row r="653" spans="1:10">
      <c r="A653" s="19">
        <v>63</v>
      </c>
      <c r="B653" s="18">
        <v>100000413229</v>
      </c>
      <c r="C653" s="19">
        <v>0</v>
      </c>
      <c r="D653" s="19" t="s">
        <v>365</v>
      </c>
      <c r="E653" s="17" t="s">
        <v>1258</v>
      </c>
      <c r="F653" s="20">
        <v>23900</v>
      </c>
      <c r="G653" s="20">
        <v>-7090.33</v>
      </c>
      <c r="H653" s="20">
        <v>16809.669999999998</v>
      </c>
      <c r="I653" s="35" t="s">
        <v>303</v>
      </c>
      <c r="J653" s="35" t="s">
        <v>304</v>
      </c>
    </row>
    <row r="654" spans="1:10">
      <c r="A654" s="19">
        <v>64</v>
      </c>
      <c r="B654" s="18">
        <v>100000413230</v>
      </c>
      <c r="C654" s="19">
        <v>0</v>
      </c>
      <c r="D654" s="19" t="s">
        <v>365</v>
      </c>
      <c r="E654" s="17" t="s">
        <v>1258</v>
      </c>
      <c r="F654" s="20">
        <v>23900</v>
      </c>
      <c r="G654" s="20">
        <v>-7090.32</v>
      </c>
      <c r="H654" s="20">
        <v>16809.68</v>
      </c>
      <c r="I654" s="35" t="s">
        <v>303</v>
      </c>
      <c r="J654" s="35" t="s">
        <v>304</v>
      </c>
    </row>
    <row r="655" spans="1:10">
      <c r="A655" s="19">
        <v>65</v>
      </c>
      <c r="B655" s="18">
        <v>100000413231</v>
      </c>
      <c r="C655" s="19">
        <v>0</v>
      </c>
      <c r="D655" s="19" t="s">
        <v>365</v>
      </c>
      <c r="E655" s="17" t="s">
        <v>1258</v>
      </c>
      <c r="F655" s="20">
        <v>23900</v>
      </c>
      <c r="G655" s="20">
        <v>-7090.33</v>
      </c>
      <c r="H655" s="20">
        <v>16809.669999999998</v>
      </c>
      <c r="I655" s="35" t="s">
        <v>303</v>
      </c>
      <c r="J655" s="35" t="s">
        <v>304</v>
      </c>
    </row>
    <row r="656" spans="1:10">
      <c r="A656" s="19">
        <v>66</v>
      </c>
      <c r="B656" s="18">
        <v>100000413232</v>
      </c>
      <c r="C656" s="19">
        <v>0</v>
      </c>
      <c r="D656" s="19" t="s">
        <v>365</v>
      </c>
      <c r="E656" s="17" t="s">
        <v>1258</v>
      </c>
      <c r="F656" s="20">
        <v>23900</v>
      </c>
      <c r="G656" s="20">
        <v>-7090.33</v>
      </c>
      <c r="H656" s="20">
        <v>16809.669999999998</v>
      </c>
      <c r="I656" s="35" t="s">
        <v>303</v>
      </c>
      <c r="J656" s="35" t="s">
        <v>304</v>
      </c>
    </row>
    <row r="657" spans="1:10">
      <c r="A657" s="19">
        <v>67</v>
      </c>
      <c r="B657" s="18">
        <v>100000413233</v>
      </c>
      <c r="C657" s="19">
        <v>0</v>
      </c>
      <c r="D657" s="19" t="s">
        <v>365</v>
      </c>
      <c r="E657" s="17" t="s">
        <v>1258</v>
      </c>
      <c r="F657" s="20">
        <v>23900</v>
      </c>
      <c r="G657" s="20">
        <v>-7090.32</v>
      </c>
      <c r="H657" s="20">
        <v>16809.68</v>
      </c>
      <c r="I657" s="35" t="s">
        <v>303</v>
      </c>
      <c r="J657" s="35" t="s">
        <v>304</v>
      </c>
    </row>
    <row r="658" spans="1:10">
      <c r="A658" s="19">
        <v>68</v>
      </c>
      <c r="B658" s="18">
        <v>100000413234</v>
      </c>
      <c r="C658" s="19">
        <v>0</v>
      </c>
      <c r="D658" s="19" t="s">
        <v>365</v>
      </c>
      <c r="E658" s="17" t="s">
        <v>1258</v>
      </c>
      <c r="F658" s="20">
        <v>23900</v>
      </c>
      <c r="G658" s="20">
        <v>-7090.33</v>
      </c>
      <c r="H658" s="20">
        <v>16809.669999999998</v>
      </c>
      <c r="I658" s="35" t="s">
        <v>303</v>
      </c>
      <c r="J658" s="35" t="s">
        <v>304</v>
      </c>
    </row>
    <row r="659" spans="1:10">
      <c r="A659" s="19">
        <v>69</v>
      </c>
      <c r="B659" s="18">
        <v>100000413235</v>
      </c>
      <c r="C659" s="19">
        <v>0</v>
      </c>
      <c r="D659" s="19" t="s">
        <v>365</v>
      </c>
      <c r="E659" s="17" t="s">
        <v>1258</v>
      </c>
      <c r="F659" s="20">
        <v>23900</v>
      </c>
      <c r="G659" s="20">
        <v>-7090.32</v>
      </c>
      <c r="H659" s="20">
        <v>16809.68</v>
      </c>
      <c r="I659" s="35" t="s">
        <v>303</v>
      </c>
      <c r="J659" s="35" t="s">
        <v>304</v>
      </c>
    </row>
    <row r="660" spans="1:10">
      <c r="A660" s="19">
        <v>70</v>
      </c>
      <c r="B660" s="18">
        <v>100000413236</v>
      </c>
      <c r="C660" s="19">
        <v>0</v>
      </c>
      <c r="D660" s="19" t="s">
        <v>365</v>
      </c>
      <c r="E660" s="17" t="s">
        <v>1258</v>
      </c>
      <c r="F660" s="20">
        <v>23900</v>
      </c>
      <c r="G660" s="20">
        <v>-7090.33</v>
      </c>
      <c r="H660" s="20">
        <v>16809.669999999998</v>
      </c>
      <c r="I660" s="35" t="s">
        <v>303</v>
      </c>
      <c r="J660" s="35" t="s">
        <v>304</v>
      </c>
    </row>
    <row r="661" spans="1:10">
      <c r="A661" s="19">
        <v>71</v>
      </c>
      <c r="B661" s="18">
        <v>100000413237</v>
      </c>
      <c r="C661" s="19">
        <v>0</v>
      </c>
      <c r="D661" s="19" t="s">
        <v>365</v>
      </c>
      <c r="E661" s="17" t="s">
        <v>1258</v>
      </c>
      <c r="F661" s="20">
        <v>23900</v>
      </c>
      <c r="G661" s="20">
        <v>-7090.32</v>
      </c>
      <c r="H661" s="20">
        <v>16809.68</v>
      </c>
      <c r="I661" s="35" t="s">
        <v>303</v>
      </c>
      <c r="J661" s="35" t="s">
        <v>304</v>
      </c>
    </row>
    <row r="662" spans="1:10">
      <c r="A662" s="19">
        <v>72</v>
      </c>
      <c r="B662" s="18">
        <v>100000413238</v>
      </c>
      <c r="C662" s="19">
        <v>0</v>
      </c>
      <c r="D662" s="19" t="s">
        <v>365</v>
      </c>
      <c r="E662" s="17" t="s">
        <v>1258</v>
      </c>
      <c r="F662" s="20">
        <v>23900</v>
      </c>
      <c r="G662" s="20">
        <v>-7090.33</v>
      </c>
      <c r="H662" s="20">
        <v>16809.669999999998</v>
      </c>
      <c r="I662" s="35" t="s">
        <v>303</v>
      </c>
      <c r="J662" s="35" t="s">
        <v>304</v>
      </c>
    </row>
    <row r="663" spans="1:10">
      <c r="A663" s="19">
        <v>73</v>
      </c>
      <c r="B663" s="18">
        <v>100000413239</v>
      </c>
      <c r="C663" s="19">
        <v>0</v>
      </c>
      <c r="D663" s="19" t="s">
        <v>365</v>
      </c>
      <c r="E663" s="17" t="s">
        <v>1258</v>
      </c>
      <c r="F663" s="20">
        <v>23900</v>
      </c>
      <c r="G663" s="20">
        <v>-7090.32</v>
      </c>
      <c r="H663" s="20">
        <v>16809.68</v>
      </c>
      <c r="I663" s="35" t="s">
        <v>303</v>
      </c>
      <c r="J663" s="35" t="s">
        <v>304</v>
      </c>
    </row>
    <row r="664" spans="1:10">
      <c r="A664" s="19">
        <v>74</v>
      </c>
      <c r="B664" s="18">
        <v>100000413240</v>
      </c>
      <c r="C664" s="19">
        <v>0</v>
      </c>
      <c r="D664" s="19" t="s">
        <v>365</v>
      </c>
      <c r="E664" s="17" t="s">
        <v>1258</v>
      </c>
      <c r="F664" s="20">
        <v>23900</v>
      </c>
      <c r="G664" s="20">
        <v>-7090.33</v>
      </c>
      <c r="H664" s="20">
        <v>16809.669999999998</v>
      </c>
      <c r="I664" s="35" t="s">
        <v>303</v>
      </c>
      <c r="J664" s="35" t="s">
        <v>304</v>
      </c>
    </row>
    <row r="665" spans="1:10">
      <c r="A665" s="19">
        <v>75</v>
      </c>
      <c r="B665" s="18">
        <v>100000413241</v>
      </c>
      <c r="C665" s="19">
        <v>0</v>
      </c>
      <c r="D665" s="19" t="s">
        <v>365</v>
      </c>
      <c r="E665" s="17" t="s">
        <v>1258</v>
      </c>
      <c r="F665" s="20">
        <v>23900</v>
      </c>
      <c r="G665" s="20">
        <v>-7090.32</v>
      </c>
      <c r="H665" s="20">
        <v>16809.68</v>
      </c>
      <c r="I665" s="35" t="s">
        <v>303</v>
      </c>
      <c r="J665" s="35" t="s">
        <v>304</v>
      </c>
    </row>
    <row r="666" spans="1:10">
      <c r="A666" s="19">
        <v>76</v>
      </c>
      <c r="B666" s="18">
        <v>100000413242</v>
      </c>
      <c r="C666" s="19">
        <v>0</v>
      </c>
      <c r="D666" s="19" t="s">
        <v>365</v>
      </c>
      <c r="E666" s="17" t="s">
        <v>1258</v>
      </c>
      <c r="F666" s="20">
        <v>23900</v>
      </c>
      <c r="G666" s="20">
        <v>-7090.33</v>
      </c>
      <c r="H666" s="20">
        <v>16809.669999999998</v>
      </c>
      <c r="I666" s="35" t="s">
        <v>303</v>
      </c>
      <c r="J666" s="35" t="s">
        <v>304</v>
      </c>
    </row>
    <row r="667" spans="1:10">
      <c r="A667" s="19">
        <v>77</v>
      </c>
      <c r="B667" s="18">
        <v>100000413243</v>
      </c>
      <c r="C667" s="19">
        <v>0</v>
      </c>
      <c r="D667" s="19" t="s">
        <v>365</v>
      </c>
      <c r="E667" s="17" t="s">
        <v>1258</v>
      </c>
      <c r="F667" s="20">
        <v>23900</v>
      </c>
      <c r="G667" s="20">
        <v>-7090.32</v>
      </c>
      <c r="H667" s="20">
        <v>16809.68</v>
      </c>
      <c r="I667" s="35" t="s">
        <v>303</v>
      </c>
      <c r="J667" s="35" t="s">
        <v>304</v>
      </c>
    </row>
    <row r="668" spans="1:10">
      <c r="A668" s="19">
        <v>78</v>
      </c>
      <c r="B668" s="18">
        <v>100000413244</v>
      </c>
      <c r="C668" s="19">
        <v>0</v>
      </c>
      <c r="D668" s="19" t="s">
        <v>365</v>
      </c>
      <c r="E668" s="17" t="s">
        <v>1258</v>
      </c>
      <c r="F668" s="20">
        <v>23900</v>
      </c>
      <c r="G668" s="20">
        <v>-7090.32</v>
      </c>
      <c r="H668" s="20">
        <v>16809.68</v>
      </c>
      <c r="I668" s="35" t="s">
        <v>303</v>
      </c>
      <c r="J668" s="35" t="s">
        <v>304</v>
      </c>
    </row>
    <row r="669" spans="1:10">
      <c r="A669" s="19">
        <v>79</v>
      </c>
      <c r="B669" s="18">
        <v>100000413245</v>
      </c>
      <c r="C669" s="19">
        <v>0</v>
      </c>
      <c r="D669" s="19" t="s">
        <v>365</v>
      </c>
      <c r="E669" s="17" t="s">
        <v>1258</v>
      </c>
      <c r="F669" s="20">
        <v>23900</v>
      </c>
      <c r="G669" s="20">
        <v>-7090.33</v>
      </c>
      <c r="H669" s="20">
        <v>16809.669999999998</v>
      </c>
      <c r="I669" s="35" t="s">
        <v>303</v>
      </c>
      <c r="J669" s="35" t="s">
        <v>304</v>
      </c>
    </row>
    <row r="670" spans="1:10">
      <c r="A670" s="19">
        <v>80</v>
      </c>
      <c r="B670" s="18">
        <v>100000413246</v>
      </c>
      <c r="C670" s="19">
        <v>0</v>
      </c>
      <c r="D670" s="19" t="s">
        <v>365</v>
      </c>
      <c r="E670" s="17" t="s">
        <v>1258</v>
      </c>
      <c r="F670" s="20">
        <v>23900</v>
      </c>
      <c r="G670" s="20">
        <v>-7090.33</v>
      </c>
      <c r="H670" s="20">
        <v>16809.669999999998</v>
      </c>
      <c r="I670" s="35" t="s">
        <v>303</v>
      </c>
      <c r="J670" s="35" t="s">
        <v>304</v>
      </c>
    </row>
    <row r="671" spans="1:10">
      <c r="A671" s="19">
        <v>81</v>
      </c>
      <c r="B671" s="18">
        <v>100000413247</v>
      </c>
      <c r="C671" s="19">
        <v>0</v>
      </c>
      <c r="D671" s="19" t="s">
        <v>365</v>
      </c>
      <c r="E671" s="17" t="s">
        <v>1258</v>
      </c>
      <c r="F671" s="20">
        <v>23900</v>
      </c>
      <c r="G671" s="20">
        <v>-7090.32</v>
      </c>
      <c r="H671" s="20">
        <v>16809.68</v>
      </c>
      <c r="I671" s="35" t="s">
        <v>303</v>
      </c>
      <c r="J671" s="35" t="s">
        <v>304</v>
      </c>
    </row>
    <row r="672" spans="1:10">
      <c r="A672" s="19">
        <v>82</v>
      </c>
      <c r="B672" s="18">
        <v>100000413248</v>
      </c>
      <c r="C672" s="19">
        <v>0</v>
      </c>
      <c r="D672" s="19" t="s">
        <v>365</v>
      </c>
      <c r="E672" s="17" t="s">
        <v>1258</v>
      </c>
      <c r="F672" s="20">
        <v>23900</v>
      </c>
      <c r="G672" s="20">
        <v>-7090.32</v>
      </c>
      <c r="H672" s="20">
        <v>16809.68</v>
      </c>
      <c r="I672" s="35" t="s">
        <v>303</v>
      </c>
      <c r="J672" s="35" t="s">
        <v>304</v>
      </c>
    </row>
    <row r="673" spans="1:10">
      <c r="A673" s="19">
        <v>83</v>
      </c>
      <c r="B673" s="18">
        <v>100000413249</v>
      </c>
      <c r="C673" s="19">
        <v>0</v>
      </c>
      <c r="D673" s="19" t="s">
        <v>365</v>
      </c>
      <c r="E673" s="17" t="s">
        <v>1258</v>
      </c>
      <c r="F673" s="20">
        <v>23900</v>
      </c>
      <c r="G673" s="20">
        <v>-7090.33</v>
      </c>
      <c r="H673" s="20">
        <v>16809.669999999998</v>
      </c>
      <c r="I673" s="35" t="s">
        <v>303</v>
      </c>
      <c r="J673" s="35" t="s">
        <v>304</v>
      </c>
    </row>
    <row r="674" spans="1:10">
      <c r="A674" s="19">
        <v>84</v>
      </c>
      <c r="B674" s="18">
        <v>100000413250</v>
      </c>
      <c r="C674" s="19">
        <v>0</v>
      </c>
      <c r="D674" s="19" t="s">
        <v>365</v>
      </c>
      <c r="E674" s="17" t="s">
        <v>1258</v>
      </c>
      <c r="F674" s="20">
        <v>23900</v>
      </c>
      <c r="G674" s="20">
        <v>-7090.33</v>
      </c>
      <c r="H674" s="20">
        <v>16809.669999999998</v>
      </c>
      <c r="I674" s="35" t="s">
        <v>303</v>
      </c>
      <c r="J674" s="35" t="s">
        <v>304</v>
      </c>
    </row>
    <row r="675" spans="1:10">
      <c r="A675" s="19">
        <v>85</v>
      </c>
      <c r="B675" s="18">
        <v>100000413251</v>
      </c>
      <c r="C675" s="19">
        <v>0</v>
      </c>
      <c r="D675" s="19" t="s">
        <v>365</v>
      </c>
      <c r="E675" s="17" t="s">
        <v>1258</v>
      </c>
      <c r="F675" s="20">
        <v>23900</v>
      </c>
      <c r="G675" s="20">
        <v>-7090.32</v>
      </c>
      <c r="H675" s="20">
        <v>16809.68</v>
      </c>
      <c r="I675" s="35" t="s">
        <v>303</v>
      </c>
      <c r="J675" s="35" t="s">
        <v>304</v>
      </c>
    </row>
    <row r="676" spans="1:10">
      <c r="A676" s="19">
        <v>86</v>
      </c>
      <c r="B676" s="18">
        <v>100000413252</v>
      </c>
      <c r="C676" s="19">
        <v>0</v>
      </c>
      <c r="D676" s="19" t="s">
        <v>365</v>
      </c>
      <c r="E676" s="17" t="s">
        <v>1258</v>
      </c>
      <c r="F676" s="20">
        <v>23900</v>
      </c>
      <c r="G676" s="20">
        <v>-7090.33</v>
      </c>
      <c r="H676" s="20">
        <v>16809.669999999998</v>
      </c>
      <c r="I676" s="35" t="s">
        <v>303</v>
      </c>
      <c r="J676" s="35" t="s">
        <v>304</v>
      </c>
    </row>
    <row r="677" spans="1:10">
      <c r="A677" s="19">
        <v>87</v>
      </c>
      <c r="B677" s="18">
        <v>100000413253</v>
      </c>
      <c r="C677" s="19">
        <v>0</v>
      </c>
      <c r="D677" s="19" t="s">
        <v>365</v>
      </c>
      <c r="E677" s="17" t="s">
        <v>1258</v>
      </c>
      <c r="F677" s="20">
        <v>23900</v>
      </c>
      <c r="G677" s="20">
        <v>-7090.32</v>
      </c>
      <c r="H677" s="20">
        <v>16809.68</v>
      </c>
      <c r="I677" s="35" t="s">
        <v>303</v>
      </c>
      <c r="J677" s="35" t="s">
        <v>304</v>
      </c>
    </row>
    <row r="678" spans="1:10">
      <c r="A678" s="19">
        <v>88</v>
      </c>
      <c r="B678" s="18">
        <v>100000413254</v>
      </c>
      <c r="C678" s="19">
        <v>0</v>
      </c>
      <c r="D678" s="19" t="s">
        <v>365</v>
      </c>
      <c r="E678" s="17" t="s">
        <v>1258</v>
      </c>
      <c r="F678" s="20">
        <v>23900</v>
      </c>
      <c r="G678" s="20">
        <v>-7090.33</v>
      </c>
      <c r="H678" s="20">
        <v>16809.669999999998</v>
      </c>
      <c r="I678" s="35" t="s">
        <v>303</v>
      </c>
      <c r="J678" s="35" t="s">
        <v>304</v>
      </c>
    </row>
    <row r="679" spans="1:10">
      <c r="A679" s="19">
        <v>89</v>
      </c>
      <c r="B679" s="18">
        <v>100000413469</v>
      </c>
      <c r="C679" s="19">
        <v>0</v>
      </c>
      <c r="D679" s="19" t="s">
        <v>365</v>
      </c>
      <c r="E679" s="17" t="s">
        <v>3715</v>
      </c>
      <c r="F679" s="20">
        <v>3892720</v>
      </c>
      <c r="G679" s="20">
        <v>-886534.39</v>
      </c>
      <c r="H679" s="20">
        <v>3006185.61</v>
      </c>
      <c r="I679" s="35" t="s">
        <v>303</v>
      </c>
      <c r="J679" s="35" t="s">
        <v>304</v>
      </c>
    </row>
    <row r="680" spans="1:10">
      <c r="A680" s="19">
        <v>90</v>
      </c>
      <c r="B680" s="18">
        <v>100000413886</v>
      </c>
      <c r="C680" s="19">
        <v>0</v>
      </c>
      <c r="D680" s="19" t="s">
        <v>365</v>
      </c>
      <c r="E680" s="17" t="s">
        <v>1260</v>
      </c>
      <c r="F680" s="20">
        <v>21500</v>
      </c>
      <c r="G680" s="20">
        <v>-4684.1099999999997</v>
      </c>
      <c r="H680" s="20">
        <v>16815.89</v>
      </c>
      <c r="I680" s="35" t="s">
        <v>303</v>
      </c>
      <c r="J680" s="35" t="s">
        <v>304</v>
      </c>
    </row>
    <row r="681" spans="1:10">
      <c r="A681" s="19">
        <v>91</v>
      </c>
      <c r="B681" s="18">
        <v>100000413887</v>
      </c>
      <c r="C681" s="19">
        <v>0</v>
      </c>
      <c r="D681" s="19" t="s">
        <v>365</v>
      </c>
      <c r="E681" s="17" t="s">
        <v>1260</v>
      </c>
      <c r="F681" s="20">
        <v>21500</v>
      </c>
      <c r="G681" s="20">
        <v>-4684.1000000000004</v>
      </c>
      <c r="H681" s="20">
        <v>16815.900000000001</v>
      </c>
      <c r="I681" s="35" t="s">
        <v>303</v>
      </c>
      <c r="J681" s="35" t="s">
        <v>304</v>
      </c>
    </row>
    <row r="682" spans="1:10">
      <c r="A682" s="19">
        <v>92</v>
      </c>
      <c r="B682" s="18">
        <v>100000413888</v>
      </c>
      <c r="C682" s="19">
        <v>0</v>
      </c>
      <c r="D682" s="19" t="s">
        <v>365</v>
      </c>
      <c r="E682" s="17" t="s">
        <v>1260</v>
      </c>
      <c r="F682" s="20">
        <v>21500</v>
      </c>
      <c r="G682" s="20">
        <v>-4684.1000000000004</v>
      </c>
      <c r="H682" s="20">
        <v>16815.900000000001</v>
      </c>
      <c r="I682" s="35" t="s">
        <v>303</v>
      </c>
      <c r="J682" s="35" t="s">
        <v>304</v>
      </c>
    </row>
    <row r="683" spans="1:10">
      <c r="A683" s="19">
        <v>93</v>
      </c>
      <c r="B683" s="18">
        <v>100000413889</v>
      </c>
      <c r="C683" s="19">
        <v>0</v>
      </c>
      <c r="D683" s="19" t="s">
        <v>365</v>
      </c>
      <c r="E683" s="17" t="s">
        <v>1260</v>
      </c>
      <c r="F683" s="20">
        <v>21500</v>
      </c>
      <c r="G683" s="20">
        <v>-4684.1099999999997</v>
      </c>
      <c r="H683" s="20">
        <v>16815.89</v>
      </c>
      <c r="I683" s="35" t="s">
        <v>303</v>
      </c>
      <c r="J683" s="35" t="s">
        <v>304</v>
      </c>
    </row>
    <row r="684" spans="1:10">
      <c r="A684" s="19">
        <v>94</v>
      </c>
      <c r="B684" s="18">
        <v>100000413890</v>
      </c>
      <c r="C684" s="19">
        <v>0</v>
      </c>
      <c r="D684" s="19" t="s">
        <v>365</v>
      </c>
      <c r="E684" s="17" t="s">
        <v>1260</v>
      </c>
      <c r="F684" s="20">
        <v>21500</v>
      </c>
      <c r="G684" s="20">
        <v>-4684.1000000000004</v>
      </c>
      <c r="H684" s="20">
        <v>16815.900000000001</v>
      </c>
      <c r="I684" s="35" t="s">
        <v>303</v>
      </c>
      <c r="J684" s="35" t="s">
        <v>304</v>
      </c>
    </row>
    <row r="685" spans="1:10">
      <c r="A685" s="19">
        <v>95</v>
      </c>
      <c r="B685" s="18">
        <v>100000413891</v>
      </c>
      <c r="C685" s="19">
        <v>0</v>
      </c>
      <c r="D685" s="19" t="s">
        <v>365</v>
      </c>
      <c r="E685" s="17" t="s">
        <v>1260</v>
      </c>
      <c r="F685" s="20">
        <v>21500</v>
      </c>
      <c r="G685" s="20">
        <v>-4684.1099999999997</v>
      </c>
      <c r="H685" s="20">
        <v>16815.89</v>
      </c>
      <c r="I685" s="35" t="s">
        <v>303</v>
      </c>
      <c r="J685" s="35" t="s">
        <v>304</v>
      </c>
    </row>
    <row r="686" spans="1:10">
      <c r="A686" s="19">
        <v>96</v>
      </c>
      <c r="B686" s="18">
        <v>100000413892</v>
      </c>
      <c r="C686" s="19">
        <v>0</v>
      </c>
      <c r="D686" s="19" t="s">
        <v>365</v>
      </c>
      <c r="E686" s="17" t="s">
        <v>1260</v>
      </c>
      <c r="F686" s="20">
        <v>21500</v>
      </c>
      <c r="G686" s="20">
        <v>-4684.1000000000004</v>
      </c>
      <c r="H686" s="20">
        <v>16815.900000000001</v>
      </c>
      <c r="I686" s="35" t="s">
        <v>303</v>
      </c>
      <c r="J686" s="35" t="s">
        <v>304</v>
      </c>
    </row>
    <row r="687" spans="1:10">
      <c r="A687" s="19">
        <v>97</v>
      </c>
      <c r="B687" s="18">
        <v>100000413893</v>
      </c>
      <c r="C687" s="19">
        <v>0</v>
      </c>
      <c r="D687" s="19" t="s">
        <v>365</v>
      </c>
      <c r="E687" s="17" t="s">
        <v>1260</v>
      </c>
      <c r="F687" s="20">
        <v>21500</v>
      </c>
      <c r="G687" s="20">
        <v>-4684.1099999999997</v>
      </c>
      <c r="H687" s="20">
        <v>16815.89</v>
      </c>
      <c r="I687" s="35" t="s">
        <v>303</v>
      </c>
      <c r="J687" s="35" t="s">
        <v>304</v>
      </c>
    </row>
    <row r="688" spans="1:10">
      <c r="A688" s="19">
        <v>98</v>
      </c>
      <c r="B688" s="18">
        <v>100000413894</v>
      </c>
      <c r="C688" s="19">
        <v>0</v>
      </c>
      <c r="D688" s="19" t="s">
        <v>365</v>
      </c>
      <c r="E688" s="17" t="s">
        <v>1260</v>
      </c>
      <c r="F688" s="20">
        <v>21500</v>
      </c>
      <c r="G688" s="20">
        <v>-4684.1099999999997</v>
      </c>
      <c r="H688" s="20">
        <v>16815.89</v>
      </c>
      <c r="I688" s="35" t="s">
        <v>303</v>
      </c>
      <c r="J688" s="35" t="s">
        <v>304</v>
      </c>
    </row>
    <row r="689" spans="1:10">
      <c r="A689" s="19">
        <v>99</v>
      </c>
      <c r="B689" s="18">
        <v>100000413895</v>
      </c>
      <c r="C689" s="19">
        <v>0</v>
      </c>
      <c r="D689" s="19" t="s">
        <v>365</v>
      </c>
      <c r="E689" s="17" t="s">
        <v>1260</v>
      </c>
      <c r="F689" s="20">
        <v>21500</v>
      </c>
      <c r="G689" s="20">
        <v>-4684.1000000000004</v>
      </c>
      <c r="H689" s="20">
        <v>16815.900000000001</v>
      </c>
      <c r="I689" s="35" t="s">
        <v>303</v>
      </c>
      <c r="J689" s="35" t="s">
        <v>304</v>
      </c>
    </row>
    <row r="690" spans="1:10">
      <c r="A690" s="19">
        <v>100</v>
      </c>
      <c r="B690" s="18">
        <v>100000413896</v>
      </c>
      <c r="C690" s="19">
        <v>0</v>
      </c>
      <c r="D690" s="19" t="s">
        <v>365</v>
      </c>
      <c r="E690" s="17" t="s">
        <v>1260</v>
      </c>
      <c r="F690" s="20">
        <v>21500</v>
      </c>
      <c r="G690" s="20">
        <v>-4684.1099999999997</v>
      </c>
      <c r="H690" s="20">
        <v>16815.89</v>
      </c>
      <c r="I690" s="35" t="s">
        <v>303</v>
      </c>
      <c r="J690" s="35" t="s">
        <v>304</v>
      </c>
    </row>
    <row r="691" spans="1:10">
      <c r="A691" s="19">
        <v>101</v>
      </c>
      <c r="B691" s="18">
        <v>100000413897</v>
      </c>
      <c r="C691" s="19">
        <v>0</v>
      </c>
      <c r="D691" s="19" t="s">
        <v>365</v>
      </c>
      <c r="E691" s="17" t="s">
        <v>1260</v>
      </c>
      <c r="F691" s="20">
        <v>21500</v>
      </c>
      <c r="G691" s="20">
        <v>-4684.1000000000004</v>
      </c>
      <c r="H691" s="20">
        <v>16815.900000000001</v>
      </c>
      <c r="I691" s="35" t="s">
        <v>303</v>
      </c>
      <c r="J691" s="35" t="s">
        <v>304</v>
      </c>
    </row>
    <row r="692" spans="1:10">
      <c r="A692" s="19">
        <v>102</v>
      </c>
      <c r="B692" s="18">
        <v>100000413898</v>
      </c>
      <c r="C692" s="19">
        <v>0</v>
      </c>
      <c r="D692" s="19" t="s">
        <v>365</v>
      </c>
      <c r="E692" s="17" t="s">
        <v>1260</v>
      </c>
      <c r="F692" s="20">
        <v>21500</v>
      </c>
      <c r="G692" s="20">
        <v>-4684.1099999999997</v>
      </c>
      <c r="H692" s="20">
        <v>16815.89</v>
      </c>
      <c r="I692" s="35" t="s">
        <v>303</v>
      </c>
      <c r="J692" s="35" t="s">
        <v>304</v>
      </c>
    </row>
    <row r="693" spans="1:10">
      <c r="A693" s="19">
        <v>103</v>
      </c>
      <c r="B693" s="18">
        <v>100000413899</v>
      </c>
      <c r="C693" s="19">
        <v>0</v>
      </c>
      <c r="D693" s="19" t="s">
        <v>365</v>
      </c>
      <c r="E693" s="17" t="s">
        <v>1260</v>
      </c>
      <c r="F693" s="20">
        <v>21500</v>
      </c>
      <c r="G693" s="20">
        <v>-4684.1000000000004</v>
      </c>
      <c r="H693" s="20">
        <v>16815.900000000001</v>
      </c>
      <c r="I693" s="35" t="s">
        <v>303</v>
      </c>
      <c r="J693" s="35" t="s">
        <v>304</v>
      </c>
    </row>
    <row r="694" spans="1:10">
      <c r="A694" s="19">
        <v>104</v>
      </c>
      <c r="B694" s="18">
        <v>100000413900</v>
      </c>
      <c r="C694" s="19">
        <v>0</v>
      </c>
      <c r="D694" s="19" t="s">
        <v>365</v>
      </c>
      <c r="E694" s="17" t="s">
        <v>1260</v>
      </c>
      <c r="F694" s="20">
        <v>21500</v>
      </c>
      <c r="G694" s="20">
        <v>-4684.1099999999997</v>
      </c>
      <c r="H694" s="20">
        <v>16815.89</v>
      </c>
      <c r="I694" s="35" t="s">
        <v>303</v>
      </c>
      <c r="J694" s="35" t="s">
        <v>304</v>
      </c>
    </row>
    <row r="695" spans="1:10">
      <c r="A695" s="19">
        <v>105</v>
      </c>
      <c r="B695" s="18">
        <v>100000413901</v>
      </c>
      <c r="C695" s="19">
        <v>0</v>
      </c>
      <c r="D695" s="19" t="s">
        <v>365</v>
      </c>
      <c r="E695" s="17" t="s">
        <v>1260</v>
      </c>
      <c r="F695" s="20">
        <v>21500</v>
      </c>
      <c r="G695" s="20">
        <v>-4684.1000000000004</v>
      </c>
      <c r="H695" s="20">
        <v>16815.900000000001</v>
      </c>
      <c r="I695" s="35" t="s">
        <v>303</v>
      </c>
      <c r="J695" s="35" t="s">
        <v>304</v>
      </c>
    </row>
    <row r="696" spans="1:10">
      <c r="A696" s="19">
        <v>106</v>
      </c>
      <c r="B696" s="18">
        <v>100000413902</v>
      </c>
      <c r="C696" s="19">
        <v>0</v>
      </c>
      <c r="D696" s="19" t="s">
        <v>365</v>
      </c>
      <c r="E696" s="17" t="s">
        <v>1260</v>
      </c>
      <c r="F696" s="20">
        <v>21500</v>
      </c>
      <c r="G696" s="20">
        <v>-4684.1099999999997</v>
      </c>
      <c r="H696" s="20">
        <v>16815.89</v>
      </c>
      <c r="I696" s="35" t="s">
        <v>303</v>
      </c>
      <c r="J696" s="35" t="s">
        <v>304</v>
      </c>
    </row>
    <row r="697" spans="1:10">
      <c r="A697" s="19">
        <v>107</v>
      </c>
      <c r="B697" s="18">
        <v>100000413903</v>
      </c>
      <c r="C697" s="19">
        <v>0</v>
      </c>
      <c r="D697" s="19" t="s">
        <v>365</v>
      </c>
      <c r="E697" s="17" t="s">
        <v>1260</v>
      </c>
      <c r="F697" s="20">
        <v>21500</v>
      </c>
      <c r="G697" s="20">
        <v>-4684.1000000000004</v>
      </c>
      <c r="H697" s="20">
        <v>16815.900000000001</v>
      </c>
      <c r="I697" s="35" t="s">
        <v>303</v>
      </c>
      <c r="J697" s="35" t="s">
        <v>304</v>
      </c>
    </row>
    <row r="698" spans="1:10">
      <c r="A698" s="19">
        <v>108</v>
      </c>
      <c r="B698" s="18">
        <v>100000413904</v>
      </c>
      <c r="C698" s="19">
        <v>0</v>
      </c>
      <c r="D698" s="19" t="s">
        <v>365</v>
      </c>
      <c r="E698" s="17" t="s">
        <v>1260</v>
      </c>
      <c r="F698" s="20">
        <v>21500</v>
      </c>
      <c r="G698" s="20">
        <v>-4684.1099999999997</v>
      </c>
      <c r="H698" s="20">
        <v>16815.89</v>
      </c>
      <c r="I698" s="35" t="s">
        <v>303</v>
      </c>
      <c r="J698" s="35" t="s">
        <v>304</v>
      </c>
    </row>
    <row r="699" spans="1:10">
      <c r="A699" s="19">
        <v>109</v>
      </c>
      <c r="B699" s="18">
        <v>100000413905</v>
      </c>
      <c r="C699" s="19">
        <v>0</v>
      </c>
      <c r="D699" s="19" t="s">
        <v>365</v>
      </c>
      <c r="E699" s="17" t="s">
        <v>1260</v>
      </c>
      <c r="F699" s="20">
        <v>21500</v>
      </c>
      <c r="G699" s="20">
        <v>-4684.1000000000004</v>
      </c>
      <c r="H699" s="20">
        <v>16815.900000000001</v>
      </c>
      <c r="I699" s="35" t="s">
        <v>303</v>
      </c>
      <c r="J699" s="35" t="s">
        <v>304</v>
      </c>
    </row>
    <row r="700" spans="1:10">
      <c r="A700" s="19">
        <v>110</v>
      </c>
      <c r="B700" s="18">
        <v>100000413906</v>
      </c>
      <c r="C700" s="19">
        <v>0</v>
      </c>
      <c r="D700" s="19" t="s">
        <v>365</v>
      </c>
      <c r="E700" s="17" t="s">
        <v>1260</v>
      </c>
      <c r="F700" s="20">
        <v>21500</v>
      </c>
      <c r="G700" s="20">
        <v>-4684.1000000000004</v>
      </c>
      <c r="H700" s="20">
        <v>16815.900000000001</v>
      </c>
      <c r="I700" s="35" t="s">
        <v>303</v>
      </c>
      <c r="J700" s="35" t="s">
        <v>304</v>
      </c>
    </row>
    <row r="701" spans="1:10">
      <c r="A701" s="19">
        <v>111</v>
      </c>
      <c r="B701" s="18">
        <v>100000413907</v>
      </c>
      <c r="C701" s="19">
        <v>0</v>
      </c>
      <c r="D701" s="19" t="s">
        <v>365</v>
      </c>
      <c r="E701" s="17" t="s">
        <v>1260</v>
      </c>
      <c r="F701" s="20">
        <v>21500</v>
      </c>
      <c r="G701" s="20">
        <v>-4684.1099999999997</v>
      </c>
      <c r="H701" s="20">
        <v>16815.89</v>
      </c>
      <c r="I701" s="35" t="s">
        <v>303</v>
      </c>
      <c r="J701" s="35" t="s">
        <v>304</v>
      </c>
    </row>
    <row r="702" spans="1:10">
      <c r="A702" s="19">
        <v>112</v>
      </c>
      <c r="B702" s="18">
        <v>100000413908</v>
      </c>
      <c r="C702" s="19">
        <v>0</v>
      </c>
      <c r="D702" s="19" t="s">
        <v>365</v>
      </c>
      <c r="E702" s="17" t="s">
        <v>1260</v>
      </c>
      <c r="F702" s="20">
        <v>21500</v>
      </c>
      <c r="G702" s="20">
        <v>-4684.1099999999997</v>
      </c>
      <c r="H702" s="20">
        <v>16815.89</v>
      </c>
      <c r="I702" s="35" t="s">
        <v>303</v>
      </c>
      <c r="J702" s="35" t="s">
        <v>304</v>
      </c>
    </row>
    <row r="703" spans="1:10">
      <c r="A703" s="19">
        <v>113</v>
      </c>
      <c r="B703" s="18">
        <v>100000413909</v>
      </c>
      <c r="C703" s="19">
        <v>0</v>
      </c>
      <c r="D703" s="19" t="s">
        <v>365</v>
      </c>
      <c r="E703" s="17" t="s">
        <v>1260</v>
      </c>
      <c r="F703" s="20">
        <v>21500</v>
      </c>
      <c r="G703" s="20">
        <v>-4684.1000000000004</v>
      </c>
      <c r="H703" s="20">
        <v>16815.900000000001</v>
      </c>
      <c r="I703" s="35" t="s">
        <v>303</v>
      </c>
      <c r="J703" s="35" t="s">
        <v>304</v>
      </c>
    </row>
    <row r="704" spans="1:10">
      <c r="A704" s="19">
        <v>114</v>
      </c>
      <c r="B704" s="18">
        <v>100000413910</v>
      </c>
      <c r="C704" s="19">
        <v>0</v>
      </c>
      <c r="D704" s="19" t="s">
        <v>365</v>
      </c>
      <c r="E704" s="17" t="s">
        <v>1260</v>
      </c>
      <c r="F704" s="20">
        <v>21500</v>
      </c>
      <c r="G704" s="20">
        <v>-4684.1000000000004</v>
      </c>
      <c r="H704" s="20">
        <v>16815.900000000001</v>
      </c>
      <c r="I704" s="35" t="s">
        <v>303</v>
      </c>
      <c r="J704" s="35" t="s">
        <v>304</v>
      </c>
    </row>
    <row r="705" spans="1:11">
      <c r="A705" s="19">
        <v>115</v>
      </c>
      <c r="B705" s="18">
        <v>100000413911</v>
      </c>
      <c r="C705" s="19">
        <v>0</v>
      </c>
      <c r="D705" s="19" t="s">
        <v>365</v>
      </c>
      <c r="E705" s="17" t="s">
        <v>1260</v>
      </c>
      <c r="F705" s="20">
        <v>21500</v>
      </c>
      <c r="G705" s="20">
        <v>-4684.1099999999997</v>
      </c>
      <c r="H705" s="20">
        <v>16815.89</v>
      </c>
      <c r="I705" s="35" t="s">
        <v>303</v>
      </c>
      <c r="J705" s="35" t="s">
        <v>304</v>
      </c>
    </row>
    <row r="706" spans="1:11">
      <c r="A706" s="19">
        <v>116</v>
      </c>
      <c r="B706" s="18">
        <v>100000413912</v>
      </c>
      <c r="C706" s="19">
        <v>0</v>
      </c>
      <c r="D706" s="19" t="s">
        <v>365</v>
      </c>
      <c r="E706" s="17" t="s">
        <v>1260</v>
      </c>
      <c r="F706" s="20">
        <v>21500</v>
      </c>
      <c r="G706" s="20">
        <v>-4684.1099999999997</v>
      </c>
      <c r="H706" s="20">
        <v>16815.89</v>
      </c>
      <c r="I706" s="35" t="s">
        <v>303</v>
      </c>
      <c r="J706" s="35" t="s">
        <v>304</v>
      </c>
    </row>
    <row r="707" spans="1:11">
      <c r="A707" s="19">
        <v>117</v>
      </c>
      <c r="B707" s="18">
        <v>100000413913</v>
      </c>
      <c r="C707" s="19">
        <v>0</v>
      </c>
      <c r="D707" s="19" t="s">
        <v>365</v>
      </c>
      <c r="E707" s="17" t="s">
        <v>1260</v>
      </c>
      <c r="F707" s="20">
        <v>21500</v>
      </c>
      <c r="G707" s="20">
        <v>-4684.1000000000004</v>
      </c>
      <c r="H707" s="20">
        <v>16815.900000000001</v>
      </c>
      <c r="I707" s="35" t="s">
        <v>303</v>
      </c>
      <c r="J707" s="35" t="s">
        <v>304</v>
      </c>
    </row>
    <row r="708" spans="1:11">
      <c r="A708" s="19">
        <v>118</v>
      </c>
      <c r="B708" s="18">
        <v>100000413914</v>
      </c>
      <c r="C708" s="19">
        <v>0</v>
      </c>
      <c r="D708" s="19" t="s">
        <v>365</v>
      </c>
      <c r="E708" s="17" t="s">
        <v>1260</v>
      </c>
      <c r="F708" s="20">
        <v>21500</v>
      </c>
      <c r="G708" s="20">
        <v>-4684.1099999999997</v>
      </c>
      <c r="H708" s="20">
        <v>16815.89</v>
      </c>
      <c r="I708" s="35" t="s">
        <v>303</v>
      </c>
      <c r="J708" s="35" t="s">
        <v>304</v>
      </c>
    </row>
    <row r="709" spans="1:11">
      <c r="A709" s="19">
        <v>119</v>
      </c>
      <c r="B709" s="18">
        <v>100000413915</v>
      </c>
      <c r="C709" s="19">
        <v>0</v>
      </c>
      <c r="D709" s="19" t="s">
        <v>365</v>
      </c>
      <c r="E709" s="17" t="s">
        <v>1260</v>
      </c>
      <c r="F709" s="20">
        <v>21500</v>
      </c>
      <c r="G709" s="20">
        <v>-4684.1000000000004</v>
      </c>
      <c r="H709" s="20">
        <v>16815.900000000001</v>
      </c>
      <c r="I709" s="35" t="s">
        <v>303</v>
      </c>
      <c r="J709" s="35" t="s">
        <v>304</v>
      </c>
    </row>
    <row r="710" spans="1:11">
      <c r="A710" s="19">
        <v>120</v>
      </c>
      <c r="B710" s="18">
        <v>100000413916</v>
      </c>
      <c r="C710" s="19">
        <v>0</v>
      </c>
      <c r="D710" s="19" t="s">
        <v>365</v>
      </c>
      <c r="E710" s="17" t="s">
        <v>1260</v>
      </c>
      <c r="F710" s="20">
        <v>21500</v>
      </c>
      <c r="G710" s="20">
        <v>-4684.1099999999997</v>
      </c>
      <c r="H710" s="20">
        <v>16815.89</v>
      </c>
      <c r="I710" s="35" t="s">
        <v>303</v>
      </c>
      <c r="J710" s="35" t="s">
        <v>304</v>
      </c>
    </row>
    <row r="711" spans="1:11">
      <c r="A711" s="19">
        <v>121</v>
      </c>
      <c r="B711" s="18">
        <v>100000413917</v>
      </c>
      <c r="C711" s="19">
        <v>0</v>
      </c>
      <c r="D711" s="19" t="s">
        <v>365</v>
      </c>
      <c r="E711" s="17" t="s">
        <v>1260</v>
      </c>
      <c r="F711" s="20">
        <v>21500</v>
      </c>
      <c r="G711" s="20">
        <v>-4684.1000000000004</v>
      </c>
      <c r="H711" s="20">
        <v>16815.900000000001</v>
      </c>
      <c r="I711" s="35" t="s">
        <v>303</v>
      </c>
      <c r="J711" s="35" t="s">
        <v>304</v>
      </c>
    </row>
    <row r="712" spans="1:11">
      <c r="A712" s="19">
        <v>122</v>
      </c>
      <c r="B712" s="18">
        <v>100000413918</v>
      </c>
      <c r="C712" s="19">
        <v>0</v>
      </c>
      <c r="D712" s="19" t="s">
        <v>365</v>
      </c>
      <c r="E712" s="17" t="s">
        <v>1260</v>
      </c>
      <c r="F712" s="20">
        <v>21500</v>
      </c>
      <c r="G712" s="20">
        <v>-4684.1099999999997</v>
      </c>
      <c r="H712" s="20">
        <v>16815.89</v>
      </c>
      <c r="I712" s="35" t="s">
        <v>303</v>
      </c>
      <c r="J712" s="35" t="s">
        <v>304</v>
      </c>
    </row>
    <row r="713" spans="1:11">
      <c r="A713" s="19">
        <v>123</v>
      </c>
      <c r="B713" s="18">
        <v>100000413919</v>
      </c>
      <c r="C713" s="19">
        <v>0</v>
      </c>
      <c r="D713" s="19" t="s">
        <v>365</v>
      </c>
      <c r="E713" s="17" t="s">
        <v>1260</v>
      </c>
      <c r="F713" s="20">
        <v>21500</v>
      </c>
      <c r="G713" s="20">
        <v>-4684.1000000000004</v>
      </c>
      <c r="H713" s="20">
        <v>16815.900000000001</v>
      </c>
      <c r="I713" s="35" t="s">
        <v>303</v>
      </c>
      <c r="J713" s="35" t="s">
        <v>304</v>
      </c>
    </row>
    <row r="714" spans="1:11" s="6" customFormat="1">
      <c r="A714" s="21"/>
      <c r="B714" s="22" t="s">
        <v>245</v>
      </c>
      <c r="C714" s="15"/>
      <c r="D714" s="15"/>
      <c r="E714" s="21"/>
      <c r="F714" s="23">
        <v>9743524.3399999999</v>
      </c>
      <c r="G714" s="23">
        <v>-2762201.85</v>
      </c>
      <c r="H714" s="23">
        <v>6981322.4900000002</v>
      </c>
      <c r="I714" s="36"/>
      <c r="J714" s="36"/>
    </row>
    <row r="715" spans="1:11" s="8" customFormat="1">
      <c r="A715" s="43" t="s">
        <v>276</v>
      </c>
      <c r="B715" s="44"/>
      <c r="C715" s="44"/>
      <c r="D715" s="44"/>
      <c r="E715" s="45"/>
      <c r="F715" s="7">
        <f>F714</f>
        <v>9743524.3399999999</v>
      </c>
      <c r="G715" s="7">
        <f>G714</f>
        <v>-2762201.85</v>
      </c>
      <c r="H715" s="7">
        <f>H714</f>
        <v>6981322.4900000002</v>
      </c>
      <c r="I715" s="39"/>
      <c r="J715" s="40"/>
    </row>
    <row r="716" spans="1:11" s="6" customFormat="1">
      <c r="A716" s="3"/>
      <c r="B716" s="4" t="s">
        <v>246</v>
      </c>
      <c r="C716" s="64"/>
      <c r="D716" s="64"/>
      <c r="E716" s="3"/>
      <c r="F716" s="5">
        <v>9743524.3399999999</v>
      </c>
      <c r="G716" s="5">
        <v>-2762201.85</v>
      </c>
      <c r="H716" s="5">
        <v>6981322.4900000002</v>
      </c>
      <c r="I716" s="35"/>
      <c r="J716" s="35"/>
      <c r="K716" s="3"/>
    </row>
    <row r="717" spans="1:11" s="6" customFormat="1">
      <c r="A717" s="3"/>
      <c r="B717" s="4"/>
      <c r="C717" s="64"/>
      <c r="D717" s="64"/>
      <c r="E717" s="3"/>
      <c r="F717" s="5"/>
      <c r="G717" s="5"/>
      <c r="H717" s="5"/>
      <c r="I717" s="35"/>
      <c r="J717" s="35"/>
      <c r="K717" s="3"/>
    </row>
    <row r="718" spans="1:11" s="6" customFormat="1">
      <c r="A718" s="13" t="s">
        <v>267</v>
      </c>
      <c r="B718" s="4"/>
      <c r="C718" s="64"/>
      <c r="D718" s="64"/>
      <c r="E718" s="3"/>
      <c r="F718" s="5"/>
      <c r="G718" s="5"/>
      <c r="H718" s="5"/>
      <c r="I718" s="35"/>
      <c r="J718" s="35"/>
      <c r="K718" s="3"/>
    </row>
    <row r="719" spans="1:11" s="6" customFormat="1">
      <c r="A719" s="15" t="s">
        <v>273</v>
      </c>
      <c r="B719" s="16" t="s">
        <v>1</v>
      </c>
      <c r="C719" s="15" t="s">
        <v>2</v>
      </c>
      <c r="D719" s="15" t="s">
        <v>274</v>
      </c>
      <c r="E719" s="15" t="s">
        <v>3</v>
      </c>
      <c r="F719" s="15" t="s">
        <v>4</v>
      </c>
      <c r="G719" s="15" t="s">
        <v>5</v>
      </c>
      <c r="H719" s="15" t="s">
        <v>6</v>
      </c>
      <c r="I719" s="34"/>
      <c r="J719" s="34"/>
      <c r="K719" s="3"/>
    </row>
    <row r="720" spans="1:11" s="6" customFormat="1">
      <c r="A720" s="19">
        <v>1</v>
      </c>
      <c r="B720" s="18">
        <v>800000028446</v>
      </c>
      <c r="C720" s="19">
        <v>0</v>
      </c>
      <c r="D720" s="19" t="s">
        <v>1285</v>
      </c>
      <c r="E720" s="17" t="s">
        <v>3716</v>
      </c>
      <c r="F720" s="20">
        <v>1560000</v>
      </c>
      <c r="G720" s="17">
        <v>0</v>
      </c>
      <c r="H720" s="20">
        <v>1560000</v>
      </c>
      <c r="I720" s="35"/>
      <c r="J720" s="35"/>
      <c r="K720" s="3"/>
    </row>
    <row r="721" spans="1:11" s="6" customFormat="1">
      <c r="A721" s="19">
        <v>2</v>
      </c>
      <c r="B721" s="18">
        <v>800000028447</v>
      </c>
      <c r="C721" s="19">
        <v>0</v>
      </c>
      <c r="D721" s="19" t="s">
        <v>1285</v>
      </c>
      <c r="E721" s="17" t="s">
        <v>3717</v>
      </c>
      <c r="F721" s="20">
        <v>1560000</v>
      </c>
      <c r="G721" s="17">
        <v>0</v>
      </c>
      <c r="H721" s="20">
        <v>1560000</v>
      </c>
      <c r="I721" s="35"/>
      <c r="J721" s="35"/>
      <c r="K721" s="3"/>
    </row>
    <row r="722" spans="1:11" s="6" customFormat="1">
      <c r="A722" s="19">
        <v>3</v>
      </c>
      <c r="B722" s="18">
        <v>800000029079</v>
      </c>
      <c r="C722" s="19">
        <v>0</v>
      </c>
      <c r="D722" s="19" t="s">
        <v>3718</v>
      </c>
      <c r="E722" s="17" t="s">
        <v>3719</v>
      </c>
      <c r="F722" s="20">
        <v>1560000</v>
      </c>
      <c r="G722" s="17">
        <v>0</v>
      </c>
      <c r="H722" s="20">
        <v>1560000</v>
      </c>
      <c r="I722" s="35"/>
      <c r="J722" s="35"/>
      <c r="K722" s="3"/>
    </row>
    <row r="723" spans="1:11" s="6" customFormat="1">
      <c r="A723" s="19">
        <v>4</v>
      </c>
      <c r="B723" s="18">
        <v>800000029269</v>
      </c>
      <c r="C723" s="19">
        <v>0</v>
      </c>
      <c r="D723" s="19" t="s">
        <v>3720</v>
      </c>
      <c r="E723" s="17" t="s">
        <v>3721</v>
      </c>
      <c r="F723" s="20">
        <v>2080000</v>
      </c>
      <c r="G723" s="17">
        <v>0</v>
      </c>
      <c r="H723" s="20">
        <v>2080000</v>
      </c>
      <c r="I723" s="35"/>
      <c r="J723" s="35"/>
      <c r="K723" s="3"/>
    </row>
    <row r="724" spans="1:11" s="6" customFormat="1">
      <c r="A724" s="21"/>
      <c r="B724" s="22" t="s">
        <v>267</v>
      </c>
      <c r="C724" s="15"/>
      <c r="D724" s="15"/>
      <c r="E724" s="21"/>
      <c r="F724" s="23">
        <v>6760000</v>
      </c>
      <c r="G724" s="21">
        <v>0</v>
      </c>
      <c r="H724" s="23">
        <v>6760000</v>
      </c>
      <c r="I724" s="36"/>
      <c r="J724" s="36"/>
    </row>
    <row r="725" spans="1:11" s="8" customFormat="1">
      <c r="A725" s="43" t="s">
        <v>276</v>
      </c>
      <c r="B725" s="44"/>
      <c r="C725" s="44"/>
      <c r="D725" s="44"/>
      <c r="E725" s="45"/>
      <c r="F725" s="7">
        <f>F724</f>
        <v>6760000</v>
      </c>
      <c r="G725" s="7">
        <f>G724</f>
        <v>0</v>
      </c>
      <c r="H725" s="7">
        <f>H724</f>
        <v>6760000</v>
      </c>
      <c r="I725" s="39"/>
      <c r="J725" s="40"/>
    </row>
    <row r="726" spans="1:11" s="6" customFormat="1">
      <c r="A726" s="3"/>
      <c r="B726" s="4" t="s">
        <v>268</v>
      </c>
      <c r="C726" s="64"/>
      <c r="D726" s="64"/>
      <c r="E726" s="3"/>
      <c r="F726" s="5">
        <v>6760000</v>
      </c>
      <c r="G726" s="3">
        <v>0</v>
      </c>
      <c r="H726" s="5">
        <v>6760000</v>
      </c>
      <c r="I726" s="35"/>
      <c r="J726" s="35"/>
      <c r="K726" s="3"/>
    </row>
    <row r="727" spans="1:11" s="66" customFormat="1">
      <c r="A727" s="41"/>
      <c r="B727" s="29" t="s">
        <v>1303</v>
      </c>
      <c r="E727" s="41"/>
      <c r="F727" s="42">
        <f>F17+F24+F43+F359+F433+F472+F485+F499+F571+F583+F715+F725</f>
        <v>213195290.03999993</v>
      </c>
      <c r="G727" s="42">
        <f t="shared" ref="G727:H727" si="19">G17+G24+G43+G359+G433+G472+G485+G499+G571+G583+G715+G725</f>
        <v>-65600371.250000067</v>
      </c>
      <c r="H727" s="42">
        <f t="shared" si="19"/>
        <v>147594918.79000014</v>
      </c>
      <c r="I727" s="69"/>
      <c r="J727" s="69"/>
      <c r="K727" s="41"/>
    </row>
    <row r="728" spans="1:11" s="6" customFormat="1">
      <c r="A728" s="3"/>
      <c r="B728" s="4" t="s">
        <v>269</v>
      </c>
      <c r="C728" s="64"/>
      <c r="D728" s="64"/>
      <c r="E728" s="3"/>
      <c r="F728" s="5">
        <v>213195290.03999999</v>
      </c>
      <c r="G728" s="5">
        <v>-65600371.25</v>
      </c>
      <c r="H728" s="5">
        <v>147594918.78999999</v>
      </c>
      <c r="I728" s="35"/>
      <c r="J728" s="35"/>
      <c r="K728" s="3"/>
    </row>
    <row r="729" spans="1:11" s="6" customFormat="1">
      <c r="A729" s="3"/>
      <c r="B729" s="4" t="s">
        <v>3722</v>
      </c>
      <c r="C729" s="64"/>
      <c r="D729" s="64"/>
      <c r="E729" s="3"/>
      <c r="F729" s="5">
        <v>213195290.03999999</v>
      </c>
      <c r="G729" s="5">
        <v>-65600371.25</v>
      </c>
      <c r="H729" s="5">
        <v>147594918.78999999</v>
      </c>
      <c r="I729" s="35"/>
      <c r="J729" s="35"/>
      <c r="K729" s="3"/>
    </row>
    <row r="730" spans="1:11" s="6" customFormat="1">
      <c r="A730" s="3"/>
      <c r="B730" s="4" t="s">
        <v>271</v>
      </c>
      <c r="C730" s="64"/>
      <c r="D730" s="64"/>
      <c r="E730" s="3"/>
      <c r="F730" s="5">
        <v>213195290.03999999</v>
      </c>
      <c r="G730" s="5">
        <v>-65600371.25</v>
      </c>
      <c r="H730" s="5">
        <v>147594918.78999999</v>
      </c>
      <c r="I730" s="35"/>
      <c r="J730" s="35"/>
      <c r="K730" s="3"/>
    </row>
  </sheetData>
  <mergeCells count="12">
    <mergeCell ref="A485:E485"/>
    <mergeCell ref="A499:E499"/>
    <mergeCell ref="A571:E571"/>
    <mergeCell ref="A583:E583"/>
    <mergeCell ref="A715:E715"/>
    <mergeCell ref="A725:E725"/>
    <mergeCell ref="A17:E17"/>
    <mergeCell ref="A24:E24"/>
    <mergeCell ref="A43:E43"/>
    <mergeCell ref="A359:E359"/>
    <mergeCell ref="A433:E433"/>
    <mergeCell ref="A472:E47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3"/>
  <sheetViews>
    <sheetView workbookViewId="0">
      <selection sqref="A1:XFD1048576"/>
    </sheetView>
  </sheetViews>
  <sheetFormatPr defaultColWidth="9" defaultRowHeight="23.25"/>
  <cols>
    <col min="1" max="1" width="9" style="3"/>
    <col min="2" max="2" width="13.5703125" style="4" bestFit="1" customWidth="1"/>
    <col min="3" max="3" width="9.140625" style="64" bestFit="1" customWidth="1"/>
    <col min="4" max="4" width="9" style="64"/>
    <col min="5" max="5" width="44.85546875" style="3" bestFit="1" customWidth="1"/>
    <col min="6" max="6" width="11.5703125" style="3" bestFit="1" customWidth="1"/>
    <col min="7" max="7" width="12.140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>
      <c r="A1" s="1" t="s">
        <v>3723</v>
      </c>
      <c r="B1" s="2"/>
      <c r="C1" s="2"/>
      <c r="D1" s="2"/>
      <c r="E1" s="2"/>
      <c r="F1" s="2"/>
      <c r="G1" s="2"/>
      <c r="H1" s="2"/>
      <c r="I1" s="32"/>
      <c r="J1" s="32"/>
      <c r="K1" s="2"/>
      <c r="L1" s="2"/>
    </row>
    <row r="2" spans="1:12" s="49" customFormat="1">
      <c r="A2" s="13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5</v>
      </c>
      <c r="H3" s="15" t="s">
        <v>286</v>
      </c>
      <c r="I3" s="34"/>
      <c r="J3" s="34"/>
      <c r="K3" s="6"/>
    </row>
    <row r="4" spans="1:12" s="12" customFormat="1">
      <c r="A4" s="19">
        <v>1</v>
      </c>
      <c r="B4" s="18">
        <v>100000025596</v>
      </c>
      <c r="C4" s="19">
        <v>0</v>
      </c>
      <c r="D4" s="19" t="s">
        <v>3724</v>
      </c>
      <c r="E4" s="17" t="s">
        <v>3725</v>
      </c>
      <c r="F4" s="20">
        <v>10222000</v>
      </c>
      <c r="G4" s="20">
        <v>-4829624.0199999996</v>
      </c>
      <c r="H4" s="20">
        <v>5392375.9800000004</v>
      </c>
      <c r="I4" s="35" t="s">
        <v>287</v>
      </c>
      <c r="J4" s="35" t="s">
        <v>304</v>
      </c>
      <c r="K4" s="3"/>
    </row>
    <row r="5" spans="1:12" s="12" customFormat="1">
      <c r="A5" s="19">
        <v>2</v>
      </c>
      <c r="B5" s="18">
        <v>100000025597</v>
      </c>
      <c r="C5" s="19">
        <v>0</v>
      </c>
      <c r="D5" s="19" t="s">
        <v>3724</v>
      </c>
      <c r="E5" s="17" t="s">
        <v>3726</v>
      </c>
      <c r="F5" s="20">
        <v>9155000</v>
      </c>
      <c r="G5" s="20">
        <v>-4325494.75</v>
      </c>
      <c r="H5" s="20">
        <v>4829505.25</v>
      </c>
      <c r="I5" s="35" t="s">
        <v>287</v>
      </c>
      <c r="J5" s="35" t="s">
        <v>304</v>
      </c>
      <c r="K5" s="3"/>
    </row>
    <row r="6" spans="1:12" s="12" customFormat="1">
      <c r="A6" s="19">
        <v>3</v>
      </c>
      <c r="B6" s="18">
        <v>100000025598</v>
      </c>
      <c r="C6" s="19">
        <v>0</v>
      </c>
      <c r="D6" s="19" t="s">
        <v>3727</v>
      </c>
      <c r="E6" s="17" t="s">
        <v>3728</v>
      </c>
      <c r="F6" s="20">
        <v>500000</v>
      </c>
      <c r="G6" s="20">
        <v>-277714.15000000002</v>
      </c>
      <c r="H6" s="20">
        <v>222285.85</v>
      </c>
      <c r="I6" s="35" t="s">
        <v>287</v>
      </c>
      <c r="J6" s="35" t="s">
        <v>304</v>
      </c>
      <c r="K6" s="3"/>
    </row>
    <row r="7" spans="1:12" s="12" customFormat="1">
      <c r="A7" s="19">
        <v>4</v>
      </c>
      <c r="B7" s="18">
        <v>100000025600</v>
      </c>
      <c r="C7" s="19">
        <v>0</v>
      </c>
      <c r="D7" s="19" t="s">
        <v>3729</v>
      </c>
      <c r="E7" s="17" t="s">
        <v>3730</v>
      </c>
      <c r="F7" s="20">
        <v>10000000</v>
      </c>
      <c r="G7" s="20">
        <v>-5287773.72</v>
      </c>
      <c r="H7" s="20">
        <v>4712226.28</v>
      </c>
      <c r="I7" s="35" t="s">
        <v>287</v>
      </c>
      <c r="J7" s="35" t="s">
        <v>304</v>
      </c>
      <c r="K7" s="3"/>
    </row>
    <row r="8" spans="1:12" s="12" customFormat="1">
      <c r="A8" s="19">
        <v>5</v>
      </c>
      <c r="B8" s="18">
        <v>100000025601</v>
      </c>
      <c r="C8" s="19">
        <v>0</v>
      </c>
      <c r="D8" s="19" t="s">
        <v>3731</v>
      </c>
      <c r="E8" s="17" t="s">
        <v>3732</v>
      </c>
      <c r="F8" s="20">
        <v>2360000</v>
      </c>
      <c r="G8" s="20">
        <v>-1325898.8999999999</v>
      </c>
      <c r="H8" s="20">
        <v>1034101.1</v>
      </c>
      <c r="I8" s="35" t="s">
        <v>287</v>
      </c>
      <c r="J8" s="35" t="s">
        <v>304</v>
      </c>
      <c r="K8" s="3"/>
    </row>
    <row r="9" spans="1:12" s="12" customFormat="1">
      <c r="A9" s="19">
        <v>6</v>
      </c>
      <c r="B9" s="18">
        <v>100000025602</v>
      </c>
      <c r="C9" s="19">
        <v>0</v>
      </c>
      <c r="D9" s="19" t="s">
        <v>3733</v>
      </c>
      <c r="E9" s="17" t="s">
        <v>3732</v>
      </c>
      <c r="F9" s="20">
        <v>2360000</v>
      </c>
      <c r="G9" s="20">
        <v>-1325824.56</v>
      </c>
      <c r="H9" s="20">
        <v>1034175.44</v>
      </c>
      <c r="I9" s="35" t="s">
        <v>287</v>
      </c>
      <c r="J9" s="35" t="s">
        <v>304</v>
      </c>
      <c r="K9" s="3"/>
    </row>
    <row r="10" spans="1:12" s="12" customFormat="1">
      <c r="A10" s="19">
        <v>7</v>
      </c>
      <c r="B10" s="18">
        <v>100000025603</v>
      </c>
      <c r="C10" s="19">
        <v>0</v>
      </c>
      <c r="D10" s="19" t="s">
        <v>3734</v>
      </c>
      <c r="E10" s="17" t="s">
        <v>3735</v>
      </c>
      <c r="F10" s="20">
        <v>520000</v>
      </c>
      <c r="G10" s="20">
        <v>-292048.95</v>
      </c>
      <c r="H10" s="20">
        <v>227951.05</v>
      </c>
      <c r="I10" s="35" t="s">
        <v>287</v>
      </c>
      <c r="J10" s="35" t="s">
        <v>304</v>
      </c>
      <c r="K10" s="3"/>
    </row>
    <row r="11" spans="1:12" s="12" customFormat="1">
      <c r="A11" s="19">
        <v>8</v>
      </c>
      <c r="B11" s="18">
        <v>100000025604</v>
      </c>
      <c r="C11" s="19">
        <v>0</v>
      </c>
      <c r="D11" s="19" t="s">
        <v>3736</v>
      </c>
      <c r="E11" s="17" t="s">
        <v>3737</v>
      </c>
      <c r="F11" s="20">
        <v>1000000</v>
      </c>
      <c r="G11" s="20">
        <v>-871244.37</v>
      </c>
      <c r="H11" s="20">
        <v>128755.63</v>
      </c>
      <c r="I11" s="35" t="s">
        <v>287</v>
      </c>
      <c r="J11" s="35" t="s">
        <v>304</v>
      </c>
      <c r="K11" s="3"/>
    </row>
    <row r="12" spans="1:12" s="12" customFormat="1">
      <c r="A12" s="19">
        <v>9</v>
      </c>
      <c r="B12" s="18">
        <v>100000025605</v>
      </c>
      <c r="C12" s="19">
        <v>0</v>
      </c>
      <c r="D12" s="19" t="s">
        <v>3738</v>
      </c>
      <c r="E12" s="17" t="s">
        <v>3728</v>
      </c>
      <c r="F12" s="20">
        <v>657000</v>
      </c>
      <c r="G12" s="20">
        <v>-347386.8</v>
      </c>
      <c r="H12" s="20">
        <v>309613.2</v>
      </c>
      <c r="I12" s="35" t="s">
        <v>287</v>
      </c>
      <c r="J12" s="35" t="s">
        <v>304</v>
      </c>
      <c r="K12" s="3"/>
    </row>
    <row r="13" spans="1:12" s="12" customFormat="1">
      <c r="A13" s="19">
        <v>10</v>
      </c>
      <c r="B13" s="18">
        <v>100000102318</v>
      </c>
      <c r="C13" s="19">
        <v>0</v>
      </c>
      <c r="D13" s="19" t="s">
        <v>3739</v>
      </c>
      <c r="E13" s="17" t="s">
        <v>3740</v>
      </c>
      <c r="F13" s="20">
        <v>3395500</v>
      </c>
      <c r="G13" s="20">
        <v>-835618.61</v>
      </c>
      <c r="H13" s="20">
        <v>2559881.39</v>
      </c>
      <c r="I13" s="35" t="s">
        <v>287</v>
      </c>
      <c r="J13" s="35" t="s">
        <v>304</v>
      </c>
      <c r="K13" s="3"/>
    </row>
    <row r="14" spans="1:12" s="12" customFormat="1">
      <c r="A14" s="19">
        <v>11</v>
      </c>
      <c r="B14" s="18">
        <v>100000305515</v>
      </c>
      <c r="C14" s="19">
        <v>0</v>
      </c>
      <c r="D14" s="19" t="s">
        <v>3741</v>
      </c>
      <c r="E14" s="17" t="s">
        <v>3742</v>
      </c>
      <c r="F14" s="20">
        <v>1348000</v>
      </c>
      <c r="G14" s="20">
        <v>-85219.45</v>
      </c>
      <c r="H14" s="20">
        <v>1262780.55</v>
      </c>
      <c r="I14" s="35" t="s">
        <v>287</v>
      </c>
      <c r="J14" s="35" t="s">
        <v>304</v>
      </c>
      <c r="K14" s="3"/>
    </row>
    <row r="15" spans="1:12" s="12" customFormat="1">
      <c r="A15" s="21"/>
      <c r="B15" s="22" t="s">
        <v>23</v>
      </c>
      <c r="C15" s="15"/>
      <c r="D15" s="15"/>
      <c r="E15" s="21"/>
      <c r="F15" s="23">
        <v>41517500</v>
      </c>
      <c r="G15" s="23">
        <v>-19803848.280000001</v>
      </c>
      <c r="H15" s="23">
        <v>21713651.719999999</v>
      </c>
      <c r="I15" s="36"/>
      <c r="J15" s="36"/>
    </row>
    <row r="16" spans="1:12" s="8" customFormat="1">
      <c r="A16" s="43" t="s">
        <v>276</v>
      </c>
      <c r="B16" s="44"/>
      <c r="C16" s="44"/>
      <c r="D16" s="44"/>
      <c r="E16" s="45"/>
      <c r="F16" s="7">
        <f>F15</f>
        <v>41517500</v>
      </c>
      <c r="G16" s="7">
        <f t="shared" ref="G16:H16" si="0">G15</f>
        <v>-19803848.280000001</v>
      </c>
      <c r="H16" s="7">
        <f t="shared" si="0"/>
        <v>21713651.719999999</v>
      </c>
      <c r="I16" s="39"/>
      <c r="J16" s="40"/>
    </row>
    <row r="17" spans="1:11">
      <c r="B17" s="4" t="s">
        <v>24</v>
      </c>
      <c r="F17" s="5">
        <v>41517500</v>
      </c>
      <c r="G17" s="5">
        <v>-19803848.280000001</v>
      </c>
      <c r="H17" s="5">
        <v>21713651.719999999</v>
      </c>
    </row>
    <row r="18" spans="1:11">
      <c r="F18" s="5"/>
      <c r="G18" s="5"/>
      <c r="H18" s="5"/>
    </row>
    <row r="19" spans="1:11">
      <c r="A19" s="13" t="s">
        <v>32</v>
      </c>
      <c r="F19" s="5"/>
      <c r="G19" s="5"/>
      <c r="H19" s="5"/>
    </row>
    <row r="20" spans="1:11">
      <c r="A20" s="15" t="s">
        <v>273</v>
      </c>
      <c r="B20" s="16" t="s">
        <v>1</v>
      </c>
      <c r="C20" s="15" t="s">
        <v>2</v>
      </c>
      <c r="D20" s="15" t="s">
        <v>274</v>
      </c>
      <c r="E20" s="15" t="s">
        <v>3</v>
      </c>
      <c r="F20" s="15" t="s">
        <v>4</v>
      </c>
      <c r="G20" s="15" t="s">
        <v>5</v>
      </c>
      <c r="H20" s="15" t="s">
        <v>286</v>
      </c>
      <c r="I20" s="34"/>
      <c r="J20" s="34"/>
      <c r="K20" s="6"/>
    </row>
    <row r="21" spans="1:11">
      <c r="A21" s="19">
        <v>1</v>
      </c>
      <c r="B21" s="18">
        <v>100000025599</v>
      </c>
      <c r="C21" s="19">
        <v>0</v>
      </c>
      <c r="D21" s="19" t="s">
        <v>3743</v>
      </c>
      <c r="E21" s="17" t="s">
        <v>3744</v>
      </c>
      <c r="F21" s="20">
        <v>11190000</v>
      </c>
      <c r="G21" s="20">
        <v>-5634102.5</v>
      </c>
      <c r="H21" s="20">
        <v>5555897.5</v>
      </c>
      <c r="I21" s="35" t="s">
        <v>288</v>
      </c>
      <c r="J21" s="35" t="s">
        <v>304</v>
      </c>
    </row>
    <row r="22" spans="1:11">
      <c r="A22" s="19">
        <v>2</v>
      </c>
      <c r="B22" s="18">
        <v>100000241454</v>
      </c>
      <c r="C22" s="19">
        <v>0</v>
      </c>
      <c r="D22" s="19" t="s">
        <v>3745</v>
      </c>
      <c r="E22" s="17" t="s">
        <v>3746</v>
      </c>
      <c r="F22" s="20">
        <v>32373950.079999998</v>
      </c>
      <c r="G22" s="20">
        <v>-2664708.15</v>
      </c>
      <c r="H22" s="20">
        <v>29709241.93</v>
      </c>
      <c r="I22" s="35" t="s">
        <v>288</v>
      </c>
      <c r="J22" s="35" t="s">
        <v>304</v>
      </c>
    </row>
    <row r="23" spans="1:11">
      <c r="A23" s="21"/>
      <c r="B23" s="22" t="s">
        <v>32</v>
      </c>
      <c r="C23" s="15"/>
      <c r="D23" s="15"/>
      <c r="E23" s="21"/>
      <c r="F23" s="23">
        <v>43563950.079999998</v>
      </c>
      <c r="G23" s="23">
        <v>-8298810.6500000004</v>
      </c>
      <c r="H23" s="23">
        <v>35265139.43</v>
      </c>
      <c r="I23" s="36"/>
      <c r="J23" s="36"/>
      <c r="K23" s="12"/>
    </row>
    <row r="24" spans="1:11" s="8" customFormat="1">
      <c r="A24" s="43" t="s">
        <v>276</v>
      </c>
      <c r="B24" s="44"/>
      <c r="C24" s="44"/>
      <c r="D24" s="44"/>
      <c r="E24" s="45"/>
      <c r="F24" s="7">
        <f>F23</f>
        <v>43563950.079999998</v>
      </c>
      <c r="G24" s="7">
        <f t="shared" ref="G24:H24" si="1">G23</f>
        <v>-8298810.6500000004</v>
      </c>
      <c r="H24" s="7">
        <f t="shared" si="1"/>
        <v>35265139.43</v>
      </c>
      <c r="I24" s="39"/>
      <c r="J24" s="40"/>
    </row>
    <row r="25" spans="1:11">
      <c r="B25" s="4" t="s">
        <v>33</v>
      </c>
      <c r="F25" s="5">
        <v>43563950.079999998</v>
      </c>
      <c r="G25" s="5">
        <v>-8298810.6500000004</v>
      </c>
      <c r="H25" s="5">
        <v>35265139.43</v>
      </c>
    </row>
    <row r="26" spans="1:11">
      <c r="F26" s="5"/>
      <c r="G26" s="5"/>
      <c r="H26" s="5"/>
    </row>
    <row r="27" spans="1:11">
      <c r="A27" s="13" t="s">
        <v>59</v>
      </c>
      <c r="F27" s="5"/>
      <c r="G27" s="5"/>
      <c r="H27" s="5"/>
    </row>
    <row r="28" spans="1:11">
      <c r="A28" s="15" t="s">
        <v>273</v>
      </c>
      <c r="B28" s="16" t="s">
        <v>1</v>
      </c>
      <c r="C28" s="15" t="s">
        <v>2</v>
      </c>
      <c r="D28" s="15" t="s">
        <v>274</v>
      </c>
      <c r="E28" s="15" t="s">
        <v>3</v>
      </c>
      <c r="F28" s="15" t="s">
        <v>4</v>
      </c>
      <c r="G28" s="15" t="s">
        <v>5</v>
      </c>
      <c r="H28" s="15" t="s">
        <v>286</v>
      </c>
      <c r="I28" s="34"/>
      <c r="J28" s="34"/>
      <c r="K28" s="6"/>
    </row>
    <row r="29" spans="1:11">
      <c r="A29" s="19">
        <v>1</v>
      </c>
      <c r="B29" s="18">
        <v>100000423200</v>
      </c>
      <c r="C29" s="19">
        <v>0</v>
      </c>
      <c r="D29" s="19" t="s">
        <v>138</v>
      </c>
      <c r="E29" s="17" t="s">
        <v>3747</v>
      </c>
      <c r="F29" s="20">
        <v>1442152</v>
      </c>
      <c r="G29" s="20">
        <v>-35728.230000000003</v>
      </c>
      <c r="H29" s="20">
        <v>1406423.77</v>
      </c>
      <c r="I29" s="35" t="s">
        <v>290</v>
      </c>
      <c r="J29" s="35" t="s">
        <v>304</v>
      </c>
    </row>
    <row r="30" spans="1:11">
      <c r="A30" s="17"/>
      <c r="B30" s="18">
        <v>100000423200</v>
      </c>
      <c r="C30" s="19">
        <v>1</v>
      </c>
      <c r="D30" s="19" t="s">
        <v>138</v>
      </c>
      <c r="E30" s="17" t="s">
        <v>3747</v>
      </c>
      <c r="F30" s="20">
        <v>81248</v>
      </c>
      <c r="G30" s="20">
        <v>-81247</v>
      </c>
      <c r="H30" s="17">
        <v>1</v>
      </c>
      <c r="I30" s="35" t="s">
        <v>290</v>
      </c>
      <c r="J30" s="35" t="s">
        <v>304</v>
      </c>
    </row>
    <row r="31" spans="1:11">
      <c r="A31" s="21"/>
      <c r="B31" s="22" t="s">
        <v>59</v>
      </c>
      <c r="C31" s="15"/>
      <c r="D31" s="15"/>
      <c r="E31" s="21"/>
      <c r="F31" s="23">
        <v>1523400</v>
      </c>
      <c r="G31" s="23">
        <v>-116975.23</v>
      </c>
      <c r="H31" s="23">
        <v>1406424.77</v>
      </c>
      <c r="I31" s="36"/>
      <c r="J31" s="36"/>
      <c r="K31" s="12"/>
    </row>
    <row r="32" spans="1:11" s="8" customFormat="1">
      <c r="A32" s="43" t="s">
        <v>276</v>
      </c>
      <c r="B32" s="44"/>
      <c r="C32" s="44"/>
      <c r="D32" s="44"/>
      <c r="E32" s="45"/>
      <c r="F32" s="7">
        <f>F31</f>
        <v>1523400</v>
      </c>
      <c r="G32" s="7">
        <f t="shared" ref="G32:H32" si="2">G31</f>
        <v>-116975.23</v>
      </c>
      <c r="H32" s="7">
        <f t="shared" si="2"/>
        <v>1406424.77</v>
      </c>
      <c r="I32" s="39"/>
      <c r="J32" s="40"/>
    </row>
    <row r="33" spans="1:11">
      <c r="B33" s="4" t="s">
        <v>60</v>
      </c>
      <c r="F33" s="5">
        <v>1523400</v>
      </c>
      <c r="G33" s="5">
        <v>-116975.23</v>
      </c>
      <c r="H33" s="5">
        <v>1406424.77</v>
      </c>
    </row>
    <row r="34" spans="1:11">
      <c r="F34" s="5"/>
      <c r="G34" s="5"/>
      <c r="H34" s="5"/>
    </row>
    <row r="35" spans="1:11">
      <c r="A35" s="13" t="s">
        <v>93</v>
      </c>
      <c r="F35" s="5"/>
      <c r="G35" s="5"/>
      <c r="H35" s="5"/>
    </row>
    <row r="36" spans="1:11">
      <c r="A36" s="15" t="s">
        <v>273</v>
      </c>
      <c r="B36" s="16" t="s">
        <v>1</v>
      </c>
      <c r="C36" s="15" t="s">
        <v>2</v>
      </c>
      <c r="D36" s="15" t="s">
        <v>274</v>
      </c>
      <c r="E36" s="15" t="s">
        <v>3</v>
      </c>
      <c r="F36" s="15" t="s">
        <v>4</v>
      </c>
      <c r="G36" s="15" t="s">
        <v>5</v>
      </c>
      <c r="H36" s="15" t="s">
        <v>286</v>
      </c>
      <c r="I36" s="34"/>
      <c r="J36" s="34"/>
      <c r="K36" s="6"/>
    </row>
    <row r="37" spans="1:11">
      <c r="A37" s="19">
        <v>1</v>
      </c>
      <c r="B37" s="18">
        <v>100000149964</v>
      </c>
      <c r="C37" s="19">
        <v>0</v>
      </c>
      <c r="D37" s="19" t="s">
        <v>67</v>
      </c>
      <c r="E37" s="17" t="s">
        <v>3748</v>
      </c>
      <c r="F37" s="20">
        <v>11181.5</v>
      </c>
      <c r="G37" s="20">
        <v>-9764.31</v>
      </c>
      <c r="H37" s="20">
        <v>1417.19</v>
      </c>
      <c r="I37" s="35" t="s">
        <v>291</v>
      </c>
      <c r="J37" s="35" t="s">
        <v>304</v>
      </c>
    </row>
    <row r="38" spans="1:11">
      <c r="A38" s="19">
        <v>2</v>
      </c>
      <c r="B38" s="18">
        <v>100000149965</v>
      </c>
      <c r="C38" s="19">
        <v>0</v>
      </c>
      <c r="D38" s="19" t="s">
        <v>67</v>
      </c>
      <c r="E38" s="17" t="s">
        <v>3749</v>
      </c>
      <c r="F38" s="20">
        <v>11181.5</v>
      </c>
      <c r="G38" s="20">
        <v>-9764.31</v>
      </c>
      <c r="H38" s="20">
        <v>1417.19</v>
      </c>
      <c r="I38" s="35" t="s">
        <v>291</v>
      </c>
      <c r="J38" s="35" t="s">
        <v>304</v>
      </c>
    </row>
    <row r="39" spans="1:11">
      <c r="A39" s="19">
        <v>3</v>
      </c>
      <c r="B39" s="18">
        <v>100000149966</v>
      </c>
      <c r="C39" s="19">
        <v>0</v>
      </c>
      <c r="D39" s="19" t="s">
        <v>67</v>
      </c>
      <c r="E39" s="17" t="s">
        <v>3750</v>
      </c>
      <c r="F39" s="20">
        <v>11181.5</v>
      </c>
      <c r="G39" s="20">
        <v>-9764.31</v>
      </c>
      <c r="H39" s="20">
        <v>1417.19</v>
      </c>
      <c r="I39" s="35" t="s">
        <v>291</v>
      </c>
      <c r="J39" s="35" t="s">
        <v>304</v>
      </c>
    </row>
    <row r="40" spans="1:11">
      <c r="A40" s="19">
        <v>4</v>
      </c>
      <c r="B40" s="18">
        <v>100000149967</v>
      </c>
      <c r="C40" s="19">
        <v>0</v>
      </c>
      <c r="D40" s="19" t="s">
        <v>67</v>
      </c>
      <c r="E40" s="17" t="s">
        <v>3751</v>
      </c>
      <c r="F40" s="20">
        <v>11181.5</v>
      </c>
      <c r="G40" s="20">
        <v>-9764.31</v>
      </c>
      <c r="H40" s="20">
        <v>1417.19</v>
      </c>
      <c r="I40" s="35" t="s">
        <v>291</v>
      </c>
      <c r="J40" s="35" t="s">
        <v>304</v>
      </c>
    </row>
    <row r="41" spans="1:11">
      <c r="A41" s="19">
        <v>5</v>
      </c>
      <c r="B41" s="18">
        <v>100000149968</v>
      </c>
      <c r="C41" s="19">
        <v>0</v>
      </c>
      <c r="D41" s="19" t="s">
        <v>67</v>
      </c>
      <c r="E41" s="17" t="s">
        <v>3752</v>
      </c>
      <c r="F41" s="20">
        <v>11181.5</v>
      </c>
      <c r="G41" s="20">
        <v>-9764.31</v>
      </c>
      <c r="H41" s="20">
        <v>1417.19</v>
      </c>
      <c r="I41" s="35" t="s">
        <v>291</v>
      </c>
      <c r="J41" s="35" t="s">
        <v>304</v>
      </c>
    </row>
    <row r="42" spans="1:11">
      <c r="A42" s="19">
        <v>6</v>
      </c>
      <c r="B42" s="18">
        <v>100000230924</v>
      </c>
      <c r="C42" s="19">
        <v>0</v>
      </c>
      <c r="D42" s="19" t="s">
        <v>3753</v>
      </c>
      <c r="E42" s="17" t="s">
        <v>3754</v>
      </c>
      <c r="F42" s="20">
        <v>20400</v>
      </c>
      <c r="G42" s="20">
        <v>-9672.7999999999993</v>
      </c>
      <c r="H42" s="20">
        <v>10727.2</v>
      </c>
      <c r="I42" s="35" t="s">
        <v>291</v>
      </c>
      <c r="J42" s="35" t="s">
        <v>304</v>
      </c>
    </row>
    <row r="43" spans="1:11">
      <c r="A43" s="19">
        <v>7</v>
      </c>
      <c r="B43" s="18">
        <v>100000230925</v>
      </c>
      <c r="C43" s="19">
        <v>0</v>
      </c>
      <c r="D43" s="19" t="s">
        <v>3753</v>
      </c>
      <c r="E43" s="17" t="s">
        <v>3755</v>
      </c>
      <c r="F43" s="20">
        <v>5500</v>
      </c>
      <c r="G43" s="20">
        <v>-2607.87</v>
      </c>
      <c r="H43" s="20">
        <v>2892.13</v>
      </c>
      <c r="I43" s="35" t="s">
        <v>291</v>
      </c>
      <c r="J43" s="35" t="s">
        <v>304</v>
      </c>
    </row>
    <row r="44" spans="1:11">
      <c r="A44" s="19">
        <v>8</v>
      </c>
      <c r="B44" s="18">
        <v>100000322406</v>
      </c>
      <c r="C44" s="19">
        <v>0</v>
      </c>
      <c r="D44" s="19" t="s">
        <v>358</v>
      </c>
      <c r="E44" s="17" t="s">
        <v>359</v>
      </c>
      <c r="F44" s="20">
        <v>125000</v>
      </c>
      <c r="G44" s="20">
        <v>-31678.080000000002</v>
      </c>
      <c r="H44" s="20">
        <v>93321.919999999998</v>
      </c>
      <c r="I44" s="35" t="s">
        <v>291</v>
      </c>
      <c r="J44" s="35" t="s">
        <v>304</v>
      </c>
    </row>
    <row r="45" spans="1:11">
      <c r="A45" s="19">
        <v>9</v>
      </c>
      <c r="B45" s="18">
        <v>100000329332</v>
      </c>
      <c r="C45" s="19">
        <v>0</v>
      </c>
      <c r="D45" s="19" t="s">
        <v>74</v>
      </c>
      <c r="E45" s="17" t="s">
        <v>75</v>
      </c>
      <c r="F45" s="20">
        <v>17900</v>
      </c>
      <c r="G45" s="20">
        <v>-4254.32</v>
      </c>
      <c r="H45" s="20">
        <v>13645.68</v>
      </c>
      <c r="I45" s="35" t="s">
        <v>291</v>
      </c>
      <c r="J45" s="35" t="s">
        <v>304</v>
      </c>
    </row>
    <row r="46" spans="1:11">
      <c r="A46" s="19">
        <v>10</v>
      </c>
      <c r="B46" s="18">
        <v>100000329333</v>
      </c>
      <c r="C46" s="19">
        <v>0</v>
      </c>
      <c r="D46" s="19" t="s">
        <v>74</v>
      </c>
      <c r="E46" s="17" t="s">
        <v>75</v>
      </c>
      <c r="F46" s="20">
        <v>17900</v>
      </c>
      <c r="G46" s="20">
        <v>-4254.32</v>
      </c>
      <c r="H46" s="20">
        <v>13645.68</v>
      </c>
      <c r="I46" s="35" t="s">
        <v>291</v>
      </c>
      <c r="J46" s="35" t="s">
        <v>304</v>
      </c>
    </row>
    <row r="47" spans="1:11">
      <c r="A47" s="21"/>
      <c r="B47" s="22" t="s">
        <v>93</v>
      </c>
      <c r="C47" s="15"/>
      <c r="D47" s="15"/>
      <c r="E47" s="21"/>
      <c r="F47" s="23">
        <f>SUM(F37:F46)</f>
        <v>242607.5</v>
      </c>
      <c r="G47" s="23">
        <f t="shared" ref="G47:H47" si="3">SUM(G37:G46)</f>
        <v>-101288.94</v>
      </c>
      <c r="H47" s="23">
        <f t="shared" si="3"/>
        <v>141318.56</v>
      </c>
      <c r="I47" s="36"/>
      <c r="J47" s="36"/>
      <c r="K47" s="12"/>
    </row>
    <row r="48" spans="1:11">
      <c r="A48" s="12"/>
      <c r="B48" s="13"/>
      <c r="C48" s="6"/>
      <c r="D48" s="6"/>
      <c r="E48" s="12"/>
      <c r="F48" s="14"/>
      <c r="G48" s="14"/>
      <c r="H48" s="14"/>
      <c r="I48" s="36"/>
      <c r="J48" s="36"/>
      <c r="K48" s="12"/>
    </row>
    <row r="49" spans="1:11">
      <c r="A49" s="13" t="s">
        <v>278</v>
      </c>
      <c r="F49" s="5"/>
      <c r="G49" s="5"/>
      <c r="H49" s="5"/>
    </row>
    <row r="50" spans="1:11">
      <c r="A50" s="15" t="s">
        <v>273</v>
      </c>
      <c r="B50" s="16" t="s">
        <v>1</v>
      </c>
      <c r="C50" s="15" t="s">
        <v>2</v>
      </c>
      <c r="D50" s="15" t="s">
        <v>274</v>
      </c>
      <c r="E50" s="15" t="s">
        <v>3</v>
      </c>
      <c r="F50" s="15" t="s">
        <v>4</v>
      </c>
      <c r="G50" s="15" t="s">
        <v>5</v>
      </c>
      <c r="H50" s="15" t="s">
        <v>286</v>
      </c>
      <c r="I50" s="34"/>
      <c r="J50" s="34"/>
      <c r="K50" s="6"/>
    </row>
    <row r="51" spans="1:11">
      <c r="A51" s="19">
        <v>1</v>
      </c>
      <c r="B51" s="18">
        <v>100000025611</v>
      </c>
      <c r="C51" s="19">
        <v>0</v>
      </c>
      <c r="D51" s="19" t="s">
        <v>3756</v>
      </c>
      <c r="E51" s="17" t="s">
        <v>3757</v>
      </c>
      <c r="F51" s="20">
        <v>50000</v>
      </c>
      <c r="G51" s="20">
        <v>-49999</v>
      </c>
      <c r="H51" s="17">
        <v>1</v>
      </c>
      <c r="I51" s="35" t="s">
        <v>291</v>
      </c>
      <c r="J51" s="35" t="s">
        <v>305</v>
      </c>
    </row>
    <row r="52" spans="1:11">
      <c r="A52" s="19">
        <v>2</v>
      </c>
      <c r="B52" s="18">
        <v>100000025612</v>
      </c>
      <c r="C52" s="19">
        <v>0</v>
      </c>
      <c r="D52" s="19" t="s">
        <v>3758</v>
      </c>
      <c r="E52" s="17" t="s">
        <v>3759</v>
      </c>
      <c r="F52" s="20">
        <v>93946</v>
      </c>
      <c r="G52" s="20">
        <v>-93945</v>
      </c>
      <c r="H52" s="17">
        <v>1</v>
      </c>
      <c r="I52" s="35" t="s">
        <v>291</v>
      </c>
      <c r="J52" s="35" t="s">
        <v>305</v>
      </c>
    </row>
    <row r="53" spans="1:11">
      <c r="A53" s="19">
        <v>3</v>
      </c>
      <c r="B53" s="18">
        <v>100000025613</v>
      </c>
      <c r="C53" s="19">
        <v>0</v>
      </c>
      <c r="D53" s="19" t="s">
        <v>3760</v>
      </c>
      <c r="E53" s="17" t="s">
        <v>3759</v>
      </c>
      <c r="F53" s="20">
        <v>93946</v>
      </c>
      <c r="G53" s="20">
        <v>-93945</v>
      </c>
      <c r="H53" s="17">
        <v>1</v>
      </c>
      <c r="I53" s="35" t="s">
        <v>291</v>
      </c>
      <c r="J53" s="35" t="s">
        <v>305</v>
      </c>
    </row>
    <row r="54" spans="1:11">
      <c r="A54" s="19">
        <v>4</v>
      </c>
      <c r="B54" s="18">
        <v>100000025614</v>
      </c>
      <c r="C54" s="19">
        <v>0</v>
      </c>
      <c r="D54" s="19" t="s">
        <v>3761</v>
      </c>
      <c r="E54" s="17" t="s">
        <v>3759</v>
      </c>
      <c r="F54" s="20">
        <v>46973</v>
      </c>
      <c r="G54" s="20">
        <v>-46972</v>
      </c>
      <c r="H54" s="17">
        <v>1</v>
      </c>
      <c r="I54" s="35" t="s">
        <v>291</v>
      </c>
      <c r="J54" s="35" t="s">
        <v>305</v>
      </c>
    </row>
    <row r="55" spans="1:11">
      <c r="A55" s="17"/>
      <c r="B55" s="22" t="s">
        <v>278</v>
      </c>
      <c r="C55" s="19"/>
      <c r="D55" s="19"/>
      <c r="E55" s="17"/>
      <c r="F55" s="23">
        <f>SUM(F51:F54)</f>
        <v>284865</v>
      </c>
      <c r="G55" s="23">
        <f t="shared" ref="G55:H55" si="4">SUM(G51:G54)</f>
        <v>-284861</v>
      </c>
      <c r="H55" s="23">
        <f t="shared" si="4"/>
        <v>4</v>
      </c>
    </row>
    <row r="56" spans="1:11" s="8" customFormat="1">
      <c r="A56" s="43" t="s">
        <v>276</v>
      </c>
      <c r="B56" s="44"/>
      <c r="C56" s="44"/>
      <c r="D56" s="44"/>
      <c r="E56" s="45"/>
      <c r="F56" s="7">
        <f>F55+F47</f>
        <v>527472.5</v>
      </c>
      <c r="G56" s="7">
        <f t="shared" ref="G56:H56" si="5">G55+G47</f>
        <v>-386149.94</v>
      </c>
      <c r="H56" s="7">
        <f t="shared" si="5"/>
        <v>141322.56</v>
      </c>
      <c r="I56" s="39"/>
      <c r="J56" s="40"/>
    </row>
    <row r="57" spans="1:11">
      <c r="B57" s="4" t="s">
        <v>94</v>
      </c>
      <c r="F57" s="5">
        <v>527472.5</v>
      </c>
      <c r="G57" s="5">
        <v>-386149.94</v>
      </c>
      <c r="H57" s="5">
        <v>141322.56</v>
      </c>
    </row>
    <row r="58" spans="1:11">
      <c r="F58" s="5"/>
      <c r="G58" s="5"/>
      <c r="H58" s="5"/>
    </row>
    <row r="59" spans="1:11">
      <c r="A59" s="13" t="s">
        <v>120</v>
      </c>
      <c r="F59" s="5"/>
      <c r="G59" s="5"/>
      <c r="H59" s="5"/>
    </row>
    <row r="60" spans="1:11">
      <c r="A60" s="15" t="s">
        <v>273</v>
      </c>
      <c r="B60" s="16" t="s">
        <v>1</v>
      </c>
      <c r="C60" s="15" t="s">
        <v>2</v>
      </c>
      <c r="D60" s="15" t="s">
        <v>274</v>
      </c>
      <c r="E60" s="15" t="s">
        <v>3</v>
      </c>
      <c r="F60" s="15" t="s">
        <v>4</v>
      </c>
      <c r="G60" s="15" t="s">
        <v>5</v>
      </c>
      <c r="H60" s="15" t="s">
        <v>286</v>
      </c>
      <c r="I60" s="34"/>
      <c r="J60" s="34"/>
      <c r="K60" s="6"/>
    </row>
    <row r="61" spans="1:11">
      <c r="A61" s="19">
        <v>1</v>
      </c>
      <c r="B61" s="18">
        <v>100000230035</v>
      </c>
      <c r="C61" s="19">
        <v>0</v>
      </c>
      <c r="D61" s="19" t="s">
        <v>819</v>
      </c>
      <c r="E61" s="17" t="s">
        <v>3762</v>
      </c>
      <c r="F61" s="20">
        <v>45500</v>
      </c>
      <c r="G61" s="20">
        <v>-22052.58</v>
      </c>
      <c r="H61" s="20">
        <v>23447.42</v>
      </c>
      <c r="I61" s="35" t="s">
        <v>292</v>
      </c>
      <c r="J61" s="35" t="s">
        <v>304</v>
      </c>
    </row>
    <row r="62" spans="1:11">
      <c r="A62" s="19">
        <v>2</v>
      </c>
      <c r="B62" s="18">
        <v>100000230036</v>
      </c>
      <c r="C62" s="19">
        <v>0</v>
      </c>
      <c r="D62" s="19" t="s">
        <v>819</v>
      </c>
      <c r="E62" s="17" t="s">
        <v>3763</v>
      </c>
      <c r="F62" s="20">
        <v>45500</v>
      </c>
      <c r="G62" s="20">
        <v>-22052.58</v>
      </c>
      <c r="H62" s="20">
        <v>23447.42</v>
      </c>
      <c r="I62" s="35" t="s">
        <v>292</v>
      </c>
      <c r="J62" s="35" t="s">
        <v>304</v>
      </c>
    </row>
    <row r="63" spans="1:11">
      <c r="A63" s="19">
        <v>3</v>
      </c>
      <c r="B63" s="18">
        <v>100000230037</v>
      </c>
      <c r="C63" s="19">
        <v>0</v>
      </c>
      <c r="D63" s="19" t="s">
        <v>819</v>
      </c>
      <c r="E63" s="17" t="s">
        <v>3764</v>
      </c>
      <c r="F63" s="20">
        <v>45500</v>
      </c>
      <c r="G63" s="20">
        <v>-22052.58</v>
      </c>
      <c r="H63" s="20">
        <v>23447.42</v>
      </c>
      <c r="I63" s="35" t="s">
        <v>292</v>
      </c>
      <c r="J63" s="35" t="s">
        <v>304</v>
      </c>
    </row>
    <row r="64" spans="1:11">
      <c r="A64" s="19">
        <v>4</v>
      </c>
      <c r="B64" s="18">
        <v>100000230038</v>
      </c>
      <c r="C64" s="19">
        <v>0</v>
      </c>
      <c r="D64" s="19" t="s">
        <v>819</v>
      </c>
      <c r="E64" s="17" t="s">
        <v>3765</v>
      </c>
      <c r="F64" s="20">
        <v>45500</v>
      </c>
      <c r="G64" s="20">
        <v>-22052.58</v>
      </c>
      <c r="H64" s="20">
        <v>23447.42</v>
      </c>
      <c r="I64" s="35" t="s">
        <v>292</v>
      </c>
      <c r="J64" s="35" t="s">
        <v>304</v>
      </c>
    </row>
    <row r="65" spans="1:10">
      <c r="A65" s="19">
        <v>5</v>
      </c>
      <c r="B65" s="18">
        <v>100000230039</v>
      </c>
      <c r="C65" s="19">
        <v>0</v>
      </c>
      <c r="D65" s="19" t="s">
        <v>819</v>
      </c>
      <c r="E65" s="17" t="s">
        <v>3766</v>
      </c>
      <c r="F65" s="20">
        <v>45500</v>
      </c>
      <c r="G65" s="20">
        <v>-22052.58</v>
      </c>
      <c r="H65" s="20">
        <v>23447.42</v>
      </c>
      <c r="I65" s="35" t="s">
        <v>292</v>
      </c>
      <c r="J65" s="35" t="s">
        <v>304</v>
      </c>
    </row>
    <row r="66" spans="1:10">
      <c r="A66" s="19">
        <v>6</v>
      </c>
      <c r="B66" s="18">
        <v>100000230040</v>
      </c>
      <c r="C66" s="19">
        <v>0</v>
      </c>
      <c r="D66" s="19" t="s">
        <v>819</v>
      </c>
      <c r="E66" s="17" t="s">
        <v>3766</v>
      </c>
      <c r="F66" s="20">
        <v>45500</v>
      </c>
      <c r="G66" s="20">
        <v>-22052.58</v>
      </c>
      <c r="H66" s="20">
        <v>23447.42</v>
      </c>
      <c r="I66" s="35" t="s">
        <v>292</v>
      </c>
      <c r="J66" s="35" t="s">
        <v>304</v>
      </c>
    </row>
    <row r="67" spans="1:10">
      <c r="A67" s="19">
        <v>7</v>
      </c>
      <c r="B67" s="18">
        <v>100000230041</v>
      </c>
      <c r="C67" s="19">
        <v>0</v>
      </c>
      <c r="D67" s="19" t="s">
        <v>819</v>
      </c>
      <c r="E67" s="17" t="s">
        <v>3767</v>
      </c>
      <c r="F67" s="20">
        <v>45500</v>
      </c>
      <c r="G67" s="20">
        <v>-22052.58</v>
      </c>
      <c r="H67" s="20">
        <v>23447.42</v>
      </c>
      <c r="I67" s="35" t="s">
        <v>292</v>
      </c>
      <c r="J67" s="35" t="s">
        <v>304</v>
      </c>
    </row>
    <row r="68" spans="1:10">
      <c r="A68" s="19">
        <v>8</v>
      </c>
      <c r="B68" s="18">
        <v>100000230042</v>
      </c>
      <c r="C68" s="19">
        <v>0</v>
      </c>
      <c r="D68" s="19" t="s">
        <v>819</v>
      </c>
      <c r="E68" s="17" t="s">
        <v>3767</v>
      </c>
      <c r="F68" s="20">
        <v>45500</v>
      </c>
      <c r="G68" s="20">
        <v>-22052.58</v>
      </c>
      <c r="H68" s="20">
        <v>23447.42</v>
      </c>
      <c r="I68" s="35" t="s">
        <v>292</v>
      </c>
      <c r="J68" s="35" t="s">
        <v>304</v>
      </c>
    </row>
    <row r="69" spans="1:10">
      <c r="A69" s="19">
        <v>9</v>
      </c>
      <c r="B69" s="18">
        <v>100000230043</v>
      </c>
      <c r="C69" s="19">
        <v>0</v>
      </c>
      <c r="D69" s="19" t="s">
        <v>819</v>
      </c>
      <c r="E69" s="17" t="s">
        <v>3768</v>
      </c>
      <c r="F69" s="20">
        <v>45500</v>
      </c>
      <c r="G69" s="20">
        <v>-22052.58</v>
      </c>
      <c r="H69" s="20">
        <v>23447.42</v>
      </c>
      <c r="I69" s="35" t="s">
        <v>292</v>
      </c>
      <c r="J69" s="35" t="s">
        <v>304</v>
      </c>
    </row>
    <row r="70" spans="1:10">
      <c r="A70" s="19">
        <v>10</v>
      </c>
      <c r="B70" s="18">
        <v>100000230044</v>
      </c>
      <c r="C70" s="19">
        <v>0</v>
      </c>
      <c r="D70" s="19" t="s">
        <v>819</v>
      </c>
      <c r="E70" s="17" t="s">
        <v>3768</v>
      </c>
      <c r="F70" s="20">
        <v>45500</v>
      </c>
      <c r="G70" s="20">
        <v>-22052.58</v>
      </c>
      <c r="H70" s="20">
        <v>23447.42</v>
      </c>
      <c r="I70" s="35" t="s">
        <v>292</v>
      </c>
      <c r="J70" s="35" t="s">
        <v>304</v>
      </c>
    </row>
    <row r="71" spans="1:10">
      <c r="A71" s="19">
        <v>11</v>
      </c>
      <c r="B71" s="18">
        <v>100000230045</v>
      </c>
      <c r="C71" s="19">
        <v>0</v>
      </c>
      <c r="D71" s="19" t="s">
        <v>819</v>
      </c>
      <c r="E71" s="17" t="s">
        <v>3769</v>
      </c>
      <c r="F71" s="20">
        <v>45500</v>
      </c>
      <c r="G71" s="20">
        <v>-22052.58</v>
      </c>
      <c r="H71" s="20">
        <v>23447.42</v>
      </c>
      <c r="I71" s="35" t="s">
        <v>292</v>
      </c>
      <c r="J71" s="35" t="s">
        <v>304</v>
      </c>
    </row>
    <row r="72" spans="1:10">
      <c r="A72" s="19">
        <v>12</v>
      </c>
      <c r="B72" s="18">
        <v>100000230046</v>
      </c>
      <c r="C72" s="19">
        <v>0</v>
      </c>
      <c r="D72" s="19" t="s">
        <v>819</v>
      </c>
      <c r="E72" s="17" t="s">
        <v>3769</v>
      </c>
      <c r="F72" s="20">
        <v>45500</v>
      </c>
      <c r="G72" s="20">
        <v>-22052.58</v>
      </c>
      <c r="H72" s="20">
        <v>23447.42</v>
      </c>
      <c r="I72" s="35" t="s">
        <v>292</v>
      </c>
      <c r="J72" s="35" t="s">
        <v>304</v>
      </c>
    </row>
    <row r="73" spans="1:10">
      <c r="A73" s="19">
        <v>13</v>
      </c>
      <c r="B73" s="18">
        <v>100000230047</v>
      </c>
      <c r="C73" s="19">
        <v>0</v>
      </c>
      <c r="D73" s="19" t="s">
        <v>819</v>
      </c>
      <c r="E73" s="17" t="s">
        <v>3770</v>
      </c>
      <c r="F73" s="20">
        <v>45500</v>
      </c>
      <c r="G73" s="20">
        <v>-22052.58</v>
      </c>
      <c r="H73" s="20">
        <v>23447.42</v>
      </c>
      <c r="I73" s="35" t="s">
        <v>292</v>
      </c>
      <c r="J73" s="35" t="s">
        <v>304</v>
      </c>
    </row>
    <row r="74" spans="1:10">
      <c r="A74" s="19">
        <v>14</v>
      </c>
      <c r="B74" s="18">
        <v>100000230048</v>
      </c>
      <c r="C74" s="19">
        <v>0</v>
      </c>
      <c r="D74" s="19" t="s">
        <v>819</v>
      </c>
      <c r="E74" s="17" t="s">
        <v>3770</v>
      </c>
      <c r="F74" s="20">
        <v>45500</v>
      </c>
      <c r="G74" s="20">
        <v>-22052.58</v>
      </c>
      <c r="H74" s="20">
        <v>23447.42</v>
      </c>
      <c r="I74" s="35" t="s">
        <v>292</v>
      </c>
      <c r="J74" s="35" t="s">
        <v>304</v>
      </c>
    </row>
    <row r="75" spans="1:10">
      <c r="A75" s="19">
        <v>15</v>
      </c>
      <c r="B75" s="18">
        <v>100000230098</v>
      </c>
      <c r="C75" s="19">
        <v>0</v>
      </c>
      <c r="D75" s="19" t="s">
        <v>819</v>
      </c>
      <c r="E75" s="17" t="s">
        <v>3771</v>
      </c>
      <c r="F75" s="20">
        <v>119572.5</v>
      </c>
      <c r="G75" s="20">
        <v>-92205.71</v>
      </c>
      <c r="H75" s="20">
        <v>27366.79</v>
      </c>
      <c r="I75" s="35" t="s">
        <v>292</v>
      </c>
      <c r="J75" s="35" t="s">
        <v>304</v>
      </c>
    </row>
    <row r="76" spans="1:10">
      <c r="A76" s="19">
        <v>16</v>
      </c>
      <c r="B76" s="18">
        <v>100000230099</v>
      </c>
      <c r="C76" s="19">
        <v>0</v>
      </c>
      <c r="D76" s="19" t="s">
        <v>819</v>
      </c>
      <c r="E76" s="17" t="s">
        <v>3771</v>
      </c>
      <c r="F76" s="20">
        <v>119572.5</v>
      </c>
      <c r="G76" s="20">
        <v>-92205.71</v>
      </c>
      <c r="H76" s="20">
        <v>27366.79</v>
      </c>
      <c r="I76" s="35" t="s">
        <v>292</v>
      </c>
      <c r="J76" s="35" t="s">
        <v>304</v>
      </c>
    </row>
    <row r="77" spans="1:10">
      <c r="A77" s="19">
        <v>17</v>
      </c>
      <c r="B77" s="18">
        <v>100000230100</v>
      </c>
      <c r="C77" s="19">
        <v>0</v>
      </c>
      <c r="D77" s="19" t="s">
        <v>819</v>
      </c>
      <c r="E77" s="17" t="s">
        <v>3771</v>
      </c>
      <c r="F77" s="20">
        <v>119572.5</v>
      </c>
      <c r="G77" s="20">
        <v>-92205.71</v>
      </c>
      <c r="H77" s="20">
        <v>27366.79</v>
      </c>
      <c r="I77" s="35" t="s">
        <v>292</v>
      </c>
      <c r="J77" s="35" t="s">
        <v>304</v>
      </c>
    </row>
    <row r="78" spans="1:10">
      <c r="A78" s="19">
        <v>18</v>
      </c>
      <c r="B78" s="18">
        <v>100000230101</v>
      </c>
      <c r="C78" s="19">
        <v>0</v>
      </c>
      <c r="D78" s="19" t="s">
        <v>819</v>
      </c>
      <c r="E78" s="17" t="s">
        <v>3771</v>
      </c>
      <c r="F78" s="20">
        <v>119572.5</v>
      </c>
      <c r="G78" s="20">
        <v>-92205.71</v>
      </c>
      <c r="H78" s="20">
        <v>27366.79</v>
      </c>
      <c r="I78" s="35" t="s">
        <v>292</v>
      </c>
      <c r="J78" s="35" t="s">
        <v>304</v>
      </c>
    </row>
    <row r="79" spans="1:10">
      <c r="A79" s="19">
        <v>19</v>
      </c>
      <c r="B79" s="18">
        <v>100000230102</v>
      </c>
      <c r="C79" s="19">
        <v>0</v>
      </c>
      <c r="D79" s="19" t="s">
        <v>819</v>
      </c>
      <c r="E79" s="17" t="s">
        <v>3772</v>
      </c>
      <c r="F79" s="20">
        <v>119572.5</v>
      </c>
      <c r="G79" s="20">
        <v>-92205.71</v>
      </c>
      <c r="H79" s="20">
        <v>27366.79</v>
      </c>
      <c r="I79" s="35" t="s">
        <v>292</v>
      </c>
      <c r="J79" s="35" t="s">
        <v>304</v>
      </c>
    </row>
    <row r="80" spans="1:10">
      <c r="A80" s="19">
        <v>20</v>
      </c>
      <c r="B80" s="18">
        <v>100000230103</v>
      </c>
      <c r="C80" s="19">
        <v>0</v>
      </c>
      <c r="D80" s="19" t="s">
        <v>819</v>
      </c>
      <c r="E80" s="17" t="s">
        <v>3772</v>
      </c>
      <c r="F80" s="20">
        <v>119572.5</v>
      </c>
      <c r="G80" s="20">
        <v>-92205.71</v>
      </c>
      <c r="H80" s="20">
        <v>27366.79</v>
      </c>
      <c r="I80" s="35" t="s">
        <v>292</v>
      </c>
      <c r="J80" s="35" t="s">
        <v>304</v>
      </c>
    </row>
    <row r="81" spans="1:10">
      <c r="A81" s="19">
        <v>21</v>
      </c>
      <c r="B81" s="18">
        <v>100000230104</v>
      </c>
      <c r="C81" s="19">
        <v>0</v>
      </c>
      <c r="D81" s="19" t="s">
        <v>819</v>
      </c>
      <c r="E81" s="17" t="s">
        <v>3772</v>
      </c>
      <c r="F81" s="20">
        <v>119572.5</v>
      </c>
      <c r="G81" s="20">
        <v>-92205.71</v>
      </c>
      <c r="H81" s="20">
        <v>27366.79</v>
      </c>
      <c r="I81" s="35" t="s">
        <v>292</v>
      </c>
      <c r="J81" s="35" t="s">
        <v>304</v>
      </c>
    </row>
    <row r="82" spans="1:10">
      <c r="A82" s="19">
        <v>22</v>
      </c>
      <c r="B82" s="18">
        <v>100000230105</v>
      </c>
      <c r="C82" s="19">
        <v>0</v>
      </c>
      <c r="D82" s="19" t="s">
        <v>819</v>
      </c>
      <c r="E82" s="17" t="s">
        <v>3772</v>
      </c>
      <c r="F82" s="20">
        <v>119572.5</v>
      </c>
      <c r="G82" s="20">
        <v>-92205.71</v>
      </c>
      <c r="H82" s="20">
        <v>27366.79</v>
      </c>
      <c r="I82" s="35" t="s">
        <v>292</v>
      </c>
      <c r="J82" s="35" t="s">
        <v>304</v>
      </c>
    </row>
    <row r="83" spans="1:10">
      <c r="A83" s="19">
        <v>23</v>
      </c>
      <c r="B83" s="18">
        <v>100000230106</v>
      </c>
      <c r="C83" s="19">
        <v>0</v>
      </c>
      <c r="D83" s="19" t="s">
        <v>819</v>
      </c>
      <c r="E83" s="17" t="s">
        <v>3772</v>
      </c>
      <c r="F83" s="20">
        <v>119572.5</v>
      </c>
      <c r="G83" s="20">
        <v>-92205.71</v>
      </c>
      <c r="H83" s="20">
        <v>27366.79</v>
      </c>
      <c r="I83" s="35" t="s">
        <v>292</v>
      </c>
      <c r="J83" s="35" t="s">
        <v>304</v>
      </c>
    </row>
    <row r="84" spans="1:10">
      <c r="A84" s="19">
        <v>24</v>
      </c>
      <c r="B84" s="18">
        <v>100000230107</v>
      </c>
      <c r="C84" s="19">
        <v>0</v>
      </c>
      <c r="D84" s="19" t="s">
        <v>819</v>
      </c>
      <c r="E84" s="17" t="s">
        <v>3772</v>
      </c>
      <c r="F84" s="20">
        <v>119572.5</v>
      </c>
      <c r="G84" s="20">
        <v>-92205.71</v>
      </c>
      <c r="H84" s="20">
        <v>27366.79</v>
      </c>
      <c r="I84" s="35" t="s">
        <v>292</v>
      </c>
      <c r="J84" s="35" t="s">
        <v>304</v>
      </c>
    </row>
    <row r="85" spans="1:10">
      <c r="A85" s="19">
        <v>25</v>
      </c>
      <c r="B85" s="18">
        <v>100000230108</v>
      </c>
      <c r="C85" s="19">
        <v>0</v>
      </c>
      <c r="D85" s="19" t="s">
        <v>819</v>
      </c>
      <c r="E85" s="17" t="s">
        <v>3772</v>
      </c>
      <c r="F85" s="20">
        <v>119572.5</v>
      </c>
      <c r="G85" s="20">
        <v>-92205.71</v>
      </c>
      <c r="H85" s="20">
        <v>27366.79</v>
      </c>
      <c r="I85" s="35" t="s">
        <v>292</v>
      </c>
      <c r="J85" s="35" t="s">
        <v>304</v>
      </c>
    </row>
    <row r="86" spans="1:10">
      <c r="A86" s="19">
        <v>26</v>
      </c>
      <c r="B86" s="18">
        <v>100000230109</v>
      </c>
      <c r="C86" s="19">
        <v>0</v>
      </c>
      <c r="D86" s="19" t="s">
        <v>819</v>
      </c>
      <c r="E86" s="17" t="s">
        <v>3772</v>
      </c>
      <c r="F86" s="20">
        <v>119572.5</v>
      </c>
      <c r="G86" s="20">
        <v>-92205.71</v>
      </c>
      <c r="H86" s="20">
        <v>27366.79</v>
      </c>
      <c r="I86" s="35" t="s">
        <v>292</v>
      </c>
      <c r="J86" s="35" t="s">
        <v>304</v>
      </c>
    </row>
    <row r="87" spans="1:10">
      <c r="A87" s="19">
        <v>27</v>
      </c>
      <c r="B87" s="18">
        <v>100000230110</v>
      </c>
      <c r="C87" s="19">
        <v>0</v>
      </c>
      <c r="D87" s="19" t="s">
        <v>819</v>
      </c>
      <c r="E87" s="17" t="s">
        <v>3772</v>
      </c>
      <c r="F87" s="20">
        <v>119572.5</v>
      </c>
      <c r="G87" s="20">
        <v>-92205.71</v>
      </c>
      <c r="H87" s="20">
        <v>27366.79</v>
      </c>
      <c r="I87" s="35" t="s">
        <v>292</v>
      </c>
      <c r="J87" s="35" t="s">
        <v>304</v>
      </c>
    </row>
    <row r="88" spans="1:10">
      <c r="A88" s="19">
        <v>28</v>
      </c>
      <c r="B88" s="18">
        <v>100000230111</v>
      </c>
      <c r="C88" s="19">
        <v>0</v>
      </c>
      <c r="D88" s="19" t="s">
        <v>819</v>
      </c>
      <c r="E88" s="17" t="s">
        <v>3772</v>
      </c>
      <c r="F88" s="20">
        <v>119572.5</v>
      </c>
      <c r="G88" s="20">
        <v>-92205.71</v>
      </c>
      <c r="H88" s="20">
        <v>27366.79</v>
      </c>
      <c r="I88" s="35" t="s">
        <v>292</v>
      </c>
      <c r="J88" s="35" t="s">
        <v>304</v>
      </c>
    </row>
    <row r="89" spans="1:10">
      <c r="A89" s="19">
        <v>29</v>
      </c>
      <c r="B89" s="18">
        <v>100000230112</v>
      </c>
      <c r="C89" s="19">
        <v>0</v>
      </c>
      <c r="D89" s="19" t="s">
        <v>819</v>
      </c>
      <c r="E89" s="17" t="s">
        <v>3772</v>
      </c>
      <c r="F89" s="20">
        <v>119572.5</v>
      </c>
      <c r="G89" s="20">
        <v>-92205.71</v>
      </c>
      <c r="H89" s="20">
        <v>27366.79</v>
      </c>
      <c r="I89" s="35" t="s">
        <v>292</v>
      </c>
      <c r="J89" s="35" t="s">
        <v>304</v>
      </c>
    </row>
    <row r="90" spans="1:10">
      <c r="A90" s="19">
        <v>30</v>
      </c>
      <c r="B90" s="18">
        <v>100000230113</v>
      </c>
      <c r="C90" s="19">
        <v>0</v>
      </c>
      <c r="D90" s="19" t="s">
        <v>819</v>
      </c>
      <c r="E90" s="17" t="s">
        <v>3772</v>
      </c>
      <c r="F90" s="20">
        <v>119572.5</v>
      </c>
      <c r="G90" s="20">
        <v>-92205.71</v>
      </c>
      <c r="H90" s="20">
        <v>27366.79</v>
      </c>
      <c r="I90" s="35" t="s">
        <v>292</v>
      </c>
      <c r="J90" s="35" t="s">
        <v>304</v>
      </c>
    </row>
    <row r="91" spans="1:10">
      <c r="A91" s="19">
        <v>31</v>
      </c>
      <c r="B91" s="18">
        <v>100000230114</v>
      </c>
      <c r="C91" s="19">
        <v>0</v>
      </c>
      <c r="D91" s="19" t="s">
        <v>819</v>
      </c>
      <c r="E91" s="17" t="s">
        <v>3772</v>
      </c>
      <c r="F91" s="20">
        <v>119572.5</v>
      </c>
      <c r="G91" s="20">
        <v>-92205.71</v>
      </c>
      <c r="H91" s="20">
        <v>27366.79</v>
      </c>
      <c r="I91" s="35" t="s">
        <v>292</v>
      </c>
      <c r="J91" s="35" t="s">
        <v>304</v>
      </c>
    </row>
    <row r="92" spans="1:10">
      <c r="A92" s="19">
        <v>32</v>
      </c>
      <c r="B92" s="18">
        <v>100000230115</v>
      </c>
      <c r="C92" s="19">
        <v>0</v>
      </c>
      <c r="D92" s="19" t="s">
        <v>819</v>
      </c>
      <c r="E92" s="17" t="s">
        <v>3772</v>
      </c>
      <c r="F92" s="20">
        <v>119572.5</v>
      </c>
      <c r="G92" s="20">
        <v>-92205.71</v>
      </c>
      <c r="H92" s="20">
        <v>27366.79</v>
      </c>
      <c r="I92" s="35" t="s">
        <v>292</v>
      </c>
      <c r="J92" s="35" t="s">
        <v>304</v>
      </c>
    </row>
    <row r="93" spans="1:10">
      <c r="A93" s="19">
        <v>33</v>
      </c>
      <c r="B93" s="18">
        <v>100000230116</v>
      </c>
      <c r="C93" s="19">
        <v>0</v>
      </c>
      <c r="D93" s="19" t="s">
        <v>819</v>
      </c>
      <c r="E93" s="17" t="s">
        <v>3772</v>
      </c>
      <c r="F93" s="20">
        <v>119572.5</v>
      </c>
      <c r="G93" s="20">
        <v>-92205.71</v>
      </c>
      <c r="H93" s="20">
        <v>27366.79</v>
      </c>
      <c r="I93" s="35" t="s">
        <v>292</v>
      </c>
      <c r="J93" s="35" t="s">
        <v>304</v>
      </c>
    </row>
    <row r="94" spans="1:10">
      <c r="A94" s="19">
        <v>34</v>
      </c>
      <c r="B94" s="18">
        <v>100000230117</v>
      </c>
      <c r="C94" s="19">
        <v>0</v>
      </c>
      <c r="D94" s="19" t="s">
        <v>819</v>
      </c>
      <c r="E94" s="17" t="s">
        <v>3772</v>
      </c>
      <c r="F94" s="20">
        <v>119572.5</v>
      </c>
      <c r="G94" s="20">
        <v>-92205.71</v>
      </c>
      <c r="H94" s="20">
        <v>27366.79</v>
      </c>
      <c r="I94" s="35" t="s">
        <v>292</v>
      </c>
      <c r="J94" s="35" t="s">
        <v>304</v>
      </c>
    </row>
    <row r="95" spans="1:10">
      <c r="A95" s="19">
        <v>35</v>
      </c>
      <c r="B95" s="18">
        <v>100000230118</v>
      </c>
      <c r="C95" s="19">
        <v>0</v>
      </c>
      <c r="D95" s="19" t="s">
        <v>819</v>
      </c>
      <c r="E95" s="17" t="s">
        <v>3773</v>
      </c>
      <c r="F95" s="20">
        <v>119572.5</v>
      </c>
      <c r="G95" s="20">
        <v>-92205.71</v>
      </c>
      <c r="H95" s="20">
        <v>27366.79</v>
      </c>
      <c r="I95" s="35" t="s">
        <v>292</v>
      </c>
      <c r="J95" s="35" t="s">
        <v>304</v>
      </c>
    </row>
    <row r="96" spans="1:10">
      <c r="A96" s="19">
        <v>36</v>
      </c>
      <c r="B96" s="18">
        <v>100000230119</v>
      </c>
      <c r="C96" s="19">
        <v>0</v>
      </c>
      <c r="D96" s="19" t="s">
        <v>819</v>
      </c>
      <c r="E96" s="17" t="s">
        <v>3773</v>
      </c>
      <c r="F96" s="20">
        <v>119572.5</v>
      </c>
      <c r="G96" s="20">
        <v>-92205.71</v>
      </c>
      <c r="H96" s="20">
        <v>27366.79</v>
      </c>
      <c r="I96" s="35" t="s">
        <v>292</v>
      </c>
      <c r="J96" s="35" t="s">
        <v>304</v>
      </c>
    </row>
    <row r="97" spans="1:10">
      <c r="A97" s="19">
        <v>37</v>
      </c>
      <c r="B97" s="18">
        <v>100000230120</v>
      </c>
      <c r="C97" s="19">
        <v>0</v>
      </c>
      <c r="D97" s="19" t="s">
        <v>819</v>
      </c>
      <c r="E97" s="17" t="s">
        <v>3773</v>
      </c>
      <c r="F97" s="20">
        <v>119572.5</v>
      </c>
      <c r="G97" s="20">
        <v>-92205.71</v>
      </c>
      <c r="H97" s="20">
        <v>27366.79</v>
      </c>
      <c r="I97" s="35" t="s">
        <v>292</v>
      </c>
      <c r="J97" s="35" t="s">
        <v>304</v>
      </c>
    </row>
    <row r="98" spans="1:10">
      <c r="A98" s="19">
        <v>38</v>
      </c>
      <c r="B98" s="18">
        <v>100000230121</v>
      </c>
      <c r="C98" s="19">
        <v>0</v>
      </c>
      <c r="D98" s="19" t="s">
        <v>819</v>
      </c>
      <c r="E98" s="17" t="s">
        <v>3773</v>
      </c>
      <c r="F98" s="20">
        <v>119572.5</v>
      </c>
      <c r="G98" s="20">
        <v>-92205.71</v>
      </c>
      <c r="H98" s="20">
        <v>27366.79</v>
      </c>
      <c r="I98" s="35" t="s">
        <v>292</v>
      </c>
      <c r="J98" s="35" t="s">
        <v>304</v>
      </c>
    </row>
    <row r="99" spans="1:10">
      <c r="A99" s="19">
        <v>39</v>
      </c>
      <c r="B99" s="18">
        <v>100000230122</v>
      </c>
      <c r="C99" s="19">
        <v>0</v>
      </c>
      <c r="D99" s="19" t="s">
        <v>819</v>
      </c>
      <c r="E99" s="17" t="s">
        <v>3773</v>
      </c>
      <c r="F99" s="20">
        <v>119572.5</v>
      </c>
      <c r="G99" s="20">
        <v>-92205.71</v>
      </c>
      <c r="H99" s="20">
        <v>27366.79</v>
      </c>
      <c r="I99" s="35" t="s">
        <v>292</v>
      </c>
      <c r="J99" s="35" t="s">
        <v>304</v>
      </c>
    </row>
    <row r="100" spans="1:10">
      <c r="A100" s="19">
        <v>40</v>
      </c>
      <c r="B100" s="18">
        <v>100000230123</v>
      </c>
      <c r="C100" s="19">
        <v>0</v>
      </c>
      <c r="D100" s="19" t="s">
        <v>819</v>
      </c>
      <c r="E100" s="17" t="s">
        <v>3773</v>
      </c>
      <c r="F100" s="20">
        <v>119572.5</v>
      </c>
      <c r="G100" s="20">
        <v>-92205.71</v>
      </c>
      <c r="H100" s="20">
        <v>27366.79</v>
      </c>
      <c r="I100" s="35" t="s">
        <v>292</v>
      </c>
      <c r="J100" s="35" t="s">
        <v>304</v>
      </c>
    </row>
    <row r="101" spans="1:10">
      <c r="A101" s="19">
        <v>41</v>
      </c>
      <c r="B101" s="18">
        <v>100000230124</v>
      </c>
      <c r="C101" s="19">
        <v>0</v>
      </c>
      <c r="D101" s="19" t="s">
        <v>819</v>
      </c>
      <c r="E101" s="17" t="s">
        <v>3773</v>
      </c>
      <c r="F101" s="20">
        <v>119572.5</v>
      </c>
      <c r="G101" s="20">
        <v>-92205.71</v>
      </c>
      <c r="H101" s="20">
        <v>27366.79</v>
      </c>
      <c r="I101" s="35" t="s">
        <v>292</v>
      </c>
      <c r="J101" s="35" t="s">
        <v>304</v>
      </c>
    </row>
    <row r="102" spans="1:10">
      <c r="A102" s="19">
        <v>42</v>
      </c>
      <c r="B102" s="18">
        <v>100000230125</v>
      </c>
      <c r="C102" s="19">
        <v>0</v>
      </c>
      <c r="D102" s="19" t="s">
        <v>819</v>
      </c>
      <c r="E102" s="17" t="s">
        <v>3773</v>
      </c>
      <c r="F102" s="20">
        <v>119572.5</v>
      </c>
      <c r="G102" s="20">
        <v>-92205.71</v>
      </c>
      <c r="H102" s="20">
        <v>27366.79</v>
      </c>
      <c r="I102" s="35" t="s">
        <v>292</v>
      </c>
      <c r="J102" s="35" t="s">
        <v>304</v>
      </c>
    </row>
    <row r="103" spans="1:10">
      <c r="A103" s="19">
        <v>43</v>
      </c>
      <c r="B103" s="18">
        <v>100000230126</v>
      </c>
      <c r="C103" s="19">
        <v>0</v>
      </c>
      <c r="D103" s="19" t="s">
        <v>819</v>
      </c>
      <c r="E103" s="17" t="s">
        <v>3773</v>
      </c>
      <c r="F103" s="20">
        <v>119572.5</v>
      </c>
      <c r="G103" s="20">
        <v>-92205.71</v>
      </c>
      <c r="H103" s="20">
        <v>27366.79</v>
      </c>
      <c r="I103" s="35" t="s">
        <v>292</v>
      </c>
      <c r="J103" s="35" t="s">
        <v>304</v>
      </c>
    </row>
    <row r="104" spans="1:10">
      <c r="A104" s="19">
        <v>44</v>
      </c>
      <c r="B104" s="18">
        <v>100000230127</v>
      </c>
      <c r="C104" s="19">
        <v>0</v>
      </c>
      <c r="D104" s="19" t="s">
        <v>819</v>
      </c>
      <c r="E104" s="17" t="s">
        <v>3773</v>
      </c>
      <c r="F104" s="20">
        <v>119572.5</v>
      </c>
      <c r="G104" s="20">
        <v>-92205.71</v>
      </c>
      <c r="H104" s="20">
        <v>27366.79</v>
      </c>
      <c r="I104" s="35" t="s">
        <v>292</v>
      </c>
      <c r="J104" s="35" t="s">
        <v>304</v>
      </c>
    </row>
    <row r="105" spans="1:10">
      <c r="A105" s="19">
        <v>45</v>
      </c>
      <c r="B105" s="18">
        <v>100000230128</v>
      </c>
      <c r="C105" s="19">
        <v>0</v>
      </c>
      <c r="D105" s="19" t="s">
        <v>819</v>
      </c>
      <c r="E105" s="17" t="s">
        <v>3773</v>
      </c>
      <c r="F105" s="20">
        <v>119572.5</v>
      </c>
      <c r="G105" s="20">
        <v>-92205.71</v>
      </c>
      <c r="H105" s="20">
        <v>27366.79</v>
      </c>
      <c r="I105" s="35" t="s">
        <v>292</v>
      </c>
      <c r="J105" s="35" t="s">
        <v>304</v>
      </c>
    </row>
    <row r="106" spans="1:10">
      <c r="A106" s="19">
        <v>46</v>
      </c>
      <c r="B106" s="18">
        <v>100000230129</v>
      </c>
      <c r="C106" s="19">
        <v>0</v>
      </c>
      <c r="D106" s="19" t="s">
        <v>819</v>
      </c>
      <c r="E106" s="17" t="s">
        <v>3773</v>
      </c>
      <c r="F106" s="20">
        <v>119572.5</v>
      </c>
      <c r="G106" s="20">
        <v>-92205.71</v>
      </c>
      <c r="H106" s="20">
        <v>27366.79</v>
      </c>
      <c r="I106" s="35" t="s">
        <v>292</v>
      </c>
      <c r="J106" s="35" t="s">
        <v>304</v>
      </c>
    </row>
    <row r="107" spans="1:10">
      <c r="A107" s="19">
        <v>47</v>
      </c>
      <c r="B107" s="18">
        <v>100000230130</v>
      </c>
      <c r="C107" s="19">
        <v>0</v>
      </c>
      <c r="D107" s="19" t="s">
        <v>819</v>
      </c>
      <c r="E107" s="17" t="s">
        <v>3773</v>
      </c>
      <c r="F107" s="20">
        <v>119572.5</v>
      </c>
      <c r="G107" s="20">
        <v>-92205.71</v>
      </c>
      <c r="H107" s="20">
        <v>27366.79</v>
      </c>
      <c r="I107" s="35" t="s">
        <v>292</v>
      </c>
      <c r="J107" s="35" t="s">
        <v>304</v>
      </c>
    </row>
    <row r="108" spans="1:10">
      <c r="A108" s="19">
        <v>48</v>
      </c>
      <c r="B108" s="18">
        <v>100000230131</v>
      </c>
      <c r="C108" s="19">
        <v>0</v>
      </c>
      <c r="D108" s="19" t="s">
        <v>819</v>
      </c>
      <c r="E108" s="17" t="s">
        <v>3773</v>
      </c>
      <c r="F108" s="20">
        <v>119572.5</v>
      </c>
      <c r="G108" s="20">
        <v>-92205.71</v>
      </c>
      <c r="H108" s="20">
        <v>27366.79</v>
      </c>
      <c r="I108" s="35" t="s">
        <v>292</v>
      </c>
      <c r="J108" s="35" t="s">
        <v>304</v>
      </c>
    </row>
    <row r="109" spans="1:10">
      <c r="A109" s="19">
        <v>49</v>
      </c>
      <c r="B109" s="18">
        <v>100000230132</v>
      </c>
      <c r="C109" s="19">
        <v>0</v>
      </c>
      <c r="D109" s="19" t="s">
        <v>819</v>
      </c>
      <c r="E109" s="17" t="s">
        <v>3774</v>
      </c>
      <c r="F109" s="20">
        <v>119572.5</v>
      </c>
      <c r="G109" s="20">
        <v>-92205.71</v>
      </c>
      <c r="H109" s="20">
        <v>27366.79</v>
      </c>
      <c r="I109" s="35" t="s">
        <v>292</v>
      </c>
      <c r="J109" s="35" t="s">
        <v>304</v>
      </c>
    </row>
    <row r="110" spans="1:10">
      <c r="A110" s="19">
        <v>50</v>
      </c>
      <c r="B110" s="18">
        <v>100000230133</v>
      </c>
      <c r="C110" s="19">
        <v>0</v>
      </c>
      <c r="D110" s="19" t="s">
        <v>819</v>
      </c>
      <c r="E110" s="17" t="s">
        <v>3774</v>
      </c>
      <c r="F110" s="20">
        <v>119572.5</v>
      </c>
      <c r="G110" s="20">
        <v>-92205.71</v>
      </c>
      <c r="H110" s="20">
        <v>27366.79</v>
      </c>
      <c r="I110" s="35" t="s">
        <v>292</v>
      </c>
      <c r="J110" s="35" t="s">
        <v>304</v>
      </c>
    </row>
    <row r="111" spans="1:10">
      <c r="A111" s="19">
        <v>51</v>
      </c>
      <c r="B111" s="18">
        <v>100000230134</v>
      </c>
      <c r="C111" s="19">
        <v>0</v>
      </c>
      <c r="D111" s="19" t="s">
        <v>819</v>
      </c>
      <c r="E111" s="17" t="s">
        <v>3774</v>
      </c>
      <c r="F111" s="20">
        <v>119572.5</v>
      </c>
      <c r="G111" s="20">
        <v>-92205.71</v>
      </c>
      <c r="H111" s="20">
        <v>27366.79</v>
      </c>
      <c r="I111" s="35" t="s">
        <v>292</v>
      </c>
      <c r="J111" s="35" t="s">
        <v>304</v>
      </c>
    </row>
    <row r="112" spans="1:10">
      <c r="A112" s="19">
        <v>52</v>
      </c>
      <c r="B112" s="18">
        <v>100000230135</v>
      </c>
      <c r="C112" s="19">
        <v>0</v>
      </c>
      <c r="D112" s="19" t="s">
        <v>819</v>
      </c>
      <c r="E112" s="17" t="s">
        <v>3774</v>
      </c>
      <c r="F112" s="20">
        <v>119572.5</v>
      </c>
      <c r="G112" s="20">
        <v>-92205.71</v>
      </c>
      <c r="H112" s="20">
        <v>27366.79</v>
      </c>
      <c r="I112" s="35" t="s">
        <v>292</v>
      </c>
      <c r="J112" s="35" t="s">
        <v>304</v>
      </c>
    </row>
    <row r="113" spans="1:10">
      <c r="A113" s="19">
        <v>53</v>
      </c>
      <c r="B113" s="18">
        <v>100000230136</v>
      </c>
      <c r="C113" s="19">
        <v>0</v>
      </c>
      <c r="D113" s="19" t="s">
        <v>819</v>
      </c>
      <c r="E113" s="17" t="s">
        <v>3775</v>
      </c>
      <c r="F113" s="20">
        <v>119572.5</v>
      </c>
      <c r="G113" s="20">
        <v>-92205.71</v>
      </c>
      <c r="H113" s="20">
        <v>27366.79</v>
      </c>
      <c r="I113" s="35" t="s">
        <v>292</v>
      </c>
      <c r="J113" s="35" t="s">
        <v>304</v>
      </c>
    </row>
    <row r="114" spans="1:10">
      <c r="A114" s="19">
        <v>54</v>
      </c>
      <c r="B114" s="18">
        <v>100000230137</v>
      </c>
      <c r="C114" s="19">
        <v>0</v>
      </c>
      <c r="D114" s="19" t="s">
        <v>819</v>
      </c>
      <c r="E114" s="17" t="s">
        <v>3775</v>
      </c>
      <c r="F114" s="20">
        <v>119572.5</v>
      </c>
      <c r="G114" s="20">
        <v>-92205.71</v>
      </c>
      <c r="H114" s="20">
        <v>27366.79</v>
      </c>
      <c r="I114" s="35" t="s">
        <v>292</v>
      </c>
      <c r="J114" s="35" t="s">
        <v>304</v>
      </c>
    </row>
    <row r="115" spans="1:10">
      <c r="A115" s="19">
        <v>55</v>
      </c>
      <c r="B115" s="18">
        <v>100000230138</v>
      </c>
      <c r="C115" s="19">
        <v>0</v>
      </c>
      <c r="D115" s="19" t="s">
        <v>819</v>
      </c>
      <c r="E115" s="17" t="s">
        <v>3775</v>
      </c>
      <c r="F115" s="20">
        <v>119572.5</v>
      </c>
      <c r="G115" s="20">
        <v>-92205.71</v>
      </c>
      <c r="H115" s="20">
        <v>27366.79</v>
      </c>
      <c r="I115" s="35" t="s">
        <v>292</v>
      </c>
      <c r="J115" s="35" t="s">
        <v>304</v>
      </c>
    </row>
    <row r="116" spans="1:10">
      <c r="A116" s="19">
        <v>56</v>
      </c>
      <c r="B116" s="18">
        <v>100000230139</v>
      </c>
      <c r="C116" s="19">
        <v>0</v>
      </c>
      <c r="D116" s="19" t="s">
        <v>819</v>
      </c>
      <c r="E116" s="17" t="s">
        <v>3775</v>
      </c>
      <c r="F116" s="20">
        <v>119572.5</v>
      </c>
      <c r="G116" s="20">
        <v>-92205.71</v>
      </c>
      <c r="H116" s="20">
        <v>27366.79</v>
      </c>
      <c r="I116" s="35" t="s">
        <v>292</v>
      </c>
      <c r="J116" s="35" t="s">
        <v>304</v>
      </c>
    </row>
    <row r="117" spans="1:10">
      <c r="A117" s="19">
        <v>57</v>
      </c>
      <c r="B117" s="18">
        <v>100000230140</v>
      </c>
      <c r="C117" s="19">
        <v>0</v>
      </c>
      <c r="D117" s="19" t="s">
        <v>819</v>
      </c>
      <c r="E117" s="17" t="s">
        <v>3775</v>
      </c>
      <c r="F117" s="20">
        <v>119572.5</v>
      </c>
      <c r="G117" s="20">
        <v>-92205.71</v>
      </c>
      <c r="H117" s="20">
        <v>27366.79</v>
      </c>
      <c r="I117" s="35" t="s">
        <v>292</v>
      </c>
      <c r="J117" s="35" t="s">
        <v>304</v>
      </c>
    </row>
    <row r="118" spans="1:10">
      <c r="A118" s="19">
        <v>58</v>
      </c>
      <c r="B118" s="18">
        <v>100000230141</v>
      </c>
      <c r="C118" s="19">
        <v>0</v>
      </c>
      <c r="D118" s="19" t="s">
        <v>819</v>
      </c>
      <c r="E118" s="17" t="s">
        <v>3775</v>
      </c>
      <c r="F118" s="20">
        <v>119572.5</v>
      </c>
      <c r="G118" s="20">
        <v>-92205.71</v>
      </c>
      <c r="H118" s="20">
        <v>27366.79</v>
      </c>
      <c r="I118" s="35" t="s">
        <v>292</v>
      </c>
      <c r="J118" s="35" t="s">
        <v>304</v>
      </c>
    </row>
    <row r="119" spans="1:10">
      <c r="A119" s="19">
        <v>59</v>
      </c>
      <c r="B119" s="18">
        <v>100000240440</v>
      </c>
      <c r="C119" s="19">
        <v>0</v>
      </c>
      <c r="D119" s="19" t="s">
        <v>3776</v>
      </c>
      <c r="E119" s="17" t="s">
        <v>3777</v>
      </c>
      <c r="F119" s="20">
        <v>83777</v>
      </c>
      <c r="G119" s="20">
        <v>-39959.57</v>
      </c>
      <c r="H119" s="20">
        <v>43817.43</v>
      </c>
      <c r="I119" s="35" t="s">
        <v>292</v>
      </c>
      <c r="J119" s="35" t="s">
        <v>304</v>
      </c>
    </row>
    <row r="120" spans="1:10">
      <c r="A120" s="19">
        <v>60</v>
      </c>
      <c r="B120" s="18">
        <v>100000240721</v>
      </c>
      <c r="C120" s="19">
        <v>0</v>
      </c>
      <c r="D120" s="19" t="s">
        <v>3776</v>
      </c>
      <c r="E120" s="17" t="s">
        <v>3778</v>
      </c>
      <c r="F120" s="20">
        <v>892900</v>
      </c>
      <c r="G120" s="20">
        <v>-488451.56</v>
      </c>
      <c r="H120" s="20">
        <v>404448.44</v>
      </c>
      <c r="I120" s="35" t="s">
        <v>292</v>
      </c>
      <c r="J120" s="35" t="s">
        <v>304</v>
      </c>
    </row>
    <row r="121" spans="1:10">
      <c r="A121" s="19">
        <v>61</v>
      </c>
      <c r="B121" s="18">
        <v>100000240796</v>
      </c>
      <c r="C121" s="19">
        <v>0</v>
      </c>
      <c r="D121" s="19" t="s">
        <v>3776</v>
      </c>
      <c r="E121" s="17" t="s">
        <v>3779</v>
      </c>
      <c r="F121" s="20">
        <v>83777.77</v>
      </c>
      <c r="G121" s="20">
        <v>-38616.42</v>
      </c>
      <c r="H121" s="20">
        <v>45161.35</v>
      </c>
      <c r="I121" s="35" t="s">
        <v>292</v>
      </c>
      <c r="J121" s="35" t="s">
        <v>304</v>
      </c>
    </row>
    <row r="122" spans="1:10">
      <c r="A122" s="19">
        <v>62</v>
      </c>
      <c r="B122" s="18">
        <v>100000240797</v>
      </c>
      <c r="C122" s="19">
        <v>0</v>
      </c>
      <c r="D122" s="19" t="s">
        <v>3776</v>
      </c>
      <c r="E122" s="17" t="s">
        <v>3779</v>
      </c>
      <c r="F122" s="20">
        <v>83777.77</v>
      </c>
      <c r="G122" s="20">
        <v>-39506.81</v>
      </c>
      <c r="H122" s="20">
        <v>44270.96</v>
      </c>
      <c r="I122" s="35" t="s">
        <v>292</v>
      </c>
      <c r="J122" s="35" t="s">
        <v>304</v>
      </c>
    </row>
    <row r="123" spans="1:10">
      <c r="A123" s="19">
        <v>63</v>
      </c>
      <c r="B123" s="18">
        <v>100000240798</v>
      </c>
      <c r="C123" s="19">
        <v>0</v>
      </c>
      <c r="D123" s="19" t="s">
        <v>3776</v>
      </c>
      <c r="E123" s="17" t="s">
        <v>3779</v>
      </c>
      <c r="F123" s="20">
        <v>83777.77</v>
      </c>
      <c r="G123" s="20">
        <v>-39506.81</v>
      </c>
      <c r="H123" s="20">
        <v>44270.96</v>
      </c>
      <c r="I123" s="35" t="s">
        <v>292</v>
      </c>
      <c r="J123" s="35" t="s">
        <v>304</v>
      </c>
    </row>
    <row r="124" spans="1:10">
      <c r="A124" s="19">
        <v>64</v>
      </c>
      <c r="B124" s="18">
        <v>100000240824</v>
      </c>
      <c r="C124" s="19">
        <v>0</v>
      </c>
      <c r="D124" s="19" t="s">
        <v>3776</v>
      </c>
      <c r="E124" s="17" t="s">
        <v>3780</v>
      </c>
      <c r="F124" s="20">
        <v>83777.77</v>
      </c>
      <c r="G124" s="20">
        <v>-38616.42</v>
      </c>
      <c r="H124" s="20">
        <v>45161.35</v>
      </c>
      <c r="I124" s="35" t="s">
        <v>292</v>
      </c>
      <c r="J124" s="35" t="s">
        <v>304</v>
      </c>
    </row>
    <row r="125" spans="1:10">
      <c r="A125" s="19">
        <v>65</v>
      </c>
      <c r="B125" s="18">
        <v>100000240830</v>
      </c>
      <c r="C125" s="19">
        <v>0</v>
      </c>
      <c r="D125" s="19" t="s">
        <v>3776</v>
      </c>
      <c r="E125" s="17" t="s">
        <v>3781</v>
      </c>
      <c r="F125" s="20">
        <v>892900</v>
      </c>
      <c r="G125" s="20">
        <v>-421061.94</v>
      </c>
      <c r="H125" s="20">
        <v>471838.06</v>
      </c>
      <c r="I125" s="35" t="s">
        <v>292</v>
      </c>
      <c r="J125" s="35" t="s">
        <v>304</v>
      </c>
    </row>
    <row r="126" spans="1:10">
      <c r="A126" s="19">
        <v>66</v>
      </c>
      <c r="B126" s="18">
        <v>100000240891</v>
      </c>
      <c r="C126" s="19">
        <v>0</v>
      </c>
      <c r="D126" s="19" t="s">
        <v>3776</v>
      </c>
      <c r="E126" s="17" t="s">
        <v>3782</v>
      </c>
      <c r="F126" s="20">
        <v>83777.77</v>
      </c>
      <c r="G126" s="20">
        <v>-38616.42</v>
      </c>
      <c r="H126" s="20">
        <v>45161.35</v>
      </c>
      <c r="I126" s="35" t="s">
        <v>292</v>
      </c>
      <c r="J126" s="35" t="s">
        <v>304</v>
      </c>
    </row>
    <row r="127" spans="1:10">
      <c r="A127" s="19">
        <v>67</v>
      </c>
      <c r="B127" s="18">
        <v>100000240892</v>
      </c>
      <c r="C127" s="19">
        <v>0</v>
      </c>
      <c r="D127" s="19" t="s">
        <v>3776</v>
      </c>
      <c r="E127" s="17" t="s">
        <v>3782</v>
      </c>
      <c r="F127" s="20">
        <v>83777.77</v>
      </c>
      <c r="G127" s="20">
        <v>-38616.42</v>
      </c>
      <c r="H127" s="20">
        <v>45161.35</v>
      </c>
      <c r="I127" s="35" t="s">
        <v>292</v>
      </c>
      <c r="J127" s="35" t="s">
        <v>304</v>
      </c>
    </row>
    <row r="128" spans="1:10">
      <c r="A128" s="19">
        <v>68</v>
      </c>
      <c r="B128" s="18">
        <v>100000240893</v>
      </c>
      <c r="C128" s="19">
        <v>0</v>
      </c>
      <c r="D128" s="19" t="s">
        <v>3776</v>
      </c>
      <c r="E128" s="17" t="s">
        <v>3782</v>
      </c>
      <c r="F128" s="20">
        <v>83777.77</v>
      </c>
      <c r="G128" s="20">
        <v>-38616.42</v>
      </c>
      <c r="H128" s="20">
        <v>45161.35</v>
      </c>
      <c r="I128" s="35" t="s">
        <v>292</v>
      </c>
      <c r="J128" s="35" t="s">
        <v>304</v>
      </c>
    </row>
    <row r="129" spans="1:10">
      <c r="A129" s="19">
        <v>69</v>
      </c>
      <c r="B129" s="18">
        <v>100000252809</v>
      </c>
      <c r="C129" s="19">
        <v>0</v>
      </c>
      <c r="D129" s="19" t="s">
        <v>3783</v>
      </c>
      <c r="E129" s="17" t="s">
        <v>3784</v>
      </c>
      <c r="F129" s="20">
        <v>83777.77</v>
      </c>
      <c r="G129" s="20">
        <v>-35773.53</v>
      </c>
      <c r="H129" s="20">
        <v>48004.24</v>
      </c>
      <c r="I129" s="35" t="s">
        <v>292</v>
      </c>
      <c r="J129" s="35" t="s">
        <v>304</v>
      </c>
    </row>
    <row r="130" spans="1:10">
      <c r="A130" s="19">
        <v>70</v>
      </c>
      <c r="B130" s="18">
        <v>100000375511</v>
      </c>
      <c r="C130" s="19">
        <v>0</v>
      </c>
      <c r="D130" s="19" t="s">
        <v>2133</v>
      </c>
      <c r="E130" s="17" t="s">
        <v>3785</v>
      </c>
      <c r="F130" s="20">
        <v>6237672</v>
      </c>
      <c r="G130" s="20">
        <v>-3080321.58</v>
      </c>
      <c r="H130" s="20">
        <v>3157350.42</v>
      </c>
      <c r="I130" s="35" t="s">
        <v>292</v>
      </c>
      <c r="J130" s="35" t="s">
        <v>304</v>
      </c>
    </row>
    <row r="131" spans="1:10">
      <c r="A131" s="19">
        <v>71</v>
      </c>
      <c r="B131" s="18">
        <v>100000403320</v>
      </c>
      <c r="C131" s="19">
        <v>0</v>
      </c>
      <c r="D131" s="19" t="s">
        <v>136</v>
      </c>
      <c r="E131" s="17" t="s">
        <v>3786</v>
      </c>
      <c r="F131" s="20">
        <v>44405</v>
      </c>
      <c r="G131" s="20">
        <v>-16759.650000000001</v>
      </c>
      <c r="H131" s="20">
        <v>27645.35</v>
      </c>
      <c r="I131" s="35" t="s">
        <v>292</v>
      </c>
      <c r="J131" s="35" t="s">
        <v>304</v>
      </c>
    </row>
    <row r="132" spans="1:10">
      <c r="A132" s="19">
        <v>72</v>
      </c>
      <c r="B132" s="18">
        <v>100000403321</v>
      </c>
      <c r="C132" s="19">
        <v>0</v>
      </c>
      <c r="D132" s="19" t="s">
        <v>136</v>
      </c>
      <c r="E132" s="17" t="s">
        <v>3787</v>
      </c>
      <c r="F132" s="20">
        <v>44405</v>
      </c>
      <c r="G132" s="20">
        <v>-16759.650000000001</v>
      </c>
      <c r="H132" s="20">
        <v>27645.35</v>
      </c>
      <c r="I132" s="35" t="s">
        <v>292</v>
      </c>
      <c r="J132" s="35" t="s">
        <v>304</v>
      </c>
    </row>
    <row r="133" spans="1:10">
      <c r="A133" s="19">
        <v>73</v>
      </c>
      <c r="B133" s="18">
        <v>100000403322</v>
      </c>
      <c r="C133" s="19">
        <v>0</v>
      </c>
      <c r="D133" s="19" t="s">
        <v>136</v>
      </c>
      <c r="E133" s="17" t="s">
        <v>3788</v>
      </c>
      <c r="F133" s="20">
        <v>44405</v>
      </c>
      <c r="G133" s="20">
        <v>-16759.650000000001</v>
      </c>
      <c r="H133" s="20">
        <v>27645.35</v>
      </c>
      <c r="I133" s="35" t="s">
        <v>292</v>
      </c>
      <c r="J133" s="35" t="s">
        <v>304</v>
      </c>
    </row>
    <row r="134" spans="1:10">
      <c r="A134" s="19">
        <v>74</v>
      </c>
      <c r="B134" s="18">
        <v>100000403323</v>
      </c>
      <c r="C134" s="19">
        <v>0</v>
      </c>
      <c r="D134" s="19" t="s">
        <v>136</v>
      </c>
      <c r="E134" s="17" t="s">
        <v>3789</v>
      </c>
      <c r="F134" s="20">
        <v>44405</v>
      </c>
      <c r="G134" s="20">
        <v>-16759.650000000001</v>
      </c>
      <c r="H134" s="20">
        <v>27645.35</v>
      </c>
      <c r="I134" s="35" t="s">
        <v>292</v>
      </c>
      <c r="J134" s="35" t="s">
        <v>304</v>
      </c>
    </row>
    <row r="135" spans="1:10">
      <c r="A135" s="19">
        <v>75</v>
      </c>
      <c r="B135" s="18">
        <v>100000403324</v>
      </c>
      <c r="C135" s="19">
        <v>0</v>
      </c>
      <c r="D135" s="19" t="s">
        <v>136</v>
      </c>
      <c r="E135" s="17" t="s">
        <v>3790</v>
      </c>
      <c r="F135" s="20">
        <v>44405</v>
      </c>
      <c r="G135" s="20">
        <v>-16759.650000000001</v>
      </c>
      <c r="H135" s="20">
        <v>27645.35</v>
      </c>
      <c r="I135" s="35" t="s">
        <v>292</v>
      </c>
      <c r="J135" s="35" t="s">
        <v>304</v>
      </c>
    </row>
    <row r="136" spans="1:10">
      <c r="A136" s="19">
        <v>76</v>
      </c>
      <c r="B136" s="18">
        <v>100000403325</v>
      </c>
      <c r="C136" s="19">
        <v>0</v>
      </c>
      <c r="D136" s="19" t="s">
        <v>136</v>
      </c>
      <c r="E136" s="17" t="s">
        <v>3791</v>
      </c>
      <c r="F136" s="20">
        <v>44405</v>
      </c>
      <c r="G136" s="20">
        <v>-16759.650000000001</v>
      </c>
      <c r="H136" s="20">
        <v>27645.35</v>
      </c>
      <c r="I136" s="35" t="s">
        <v>292</v>
      </c>
      <c r="J136" s="35" t="s">
        <v>304</v>
      </c>
    </row>
    <row r="137" spans="1:10">
      <c r="A137" s="19">
        <v>77</v>
      </c>
      <c r="B137" s="18">
        <v>100000403326</v>
      </c>
      <c r="C137" s="19">
        <v>0</v>
      </c>
      <c r="D137" s="19" t="s">
        <v>136</v>
      </c>
      <c r="E137" s="17" t="s">
        <v>3792</v>
      </c>
      <c r="F137" s="20">
        <v>44405</v>
      </c>
      <c r="G137" s="20">
        <v>-16759.650000000001</v>
      </c>
      <c r="H137" s="20">
        <v>27645.35</v>
      </c>
      <c r="I137" s="35" t="s">
        <v>292</v>
      </c>
      <c r="J137" s="35" t="s">
        <v>304</v>
      </c>
    </row>
    <row r="138" spans="1:10">
      <c r="A138" s="19">
        <v>78</v>
      </c>
      <c r="B138" s="18">
        <v>100000403327</v>
      </c>
      <c r="C138" s="19">
        <v>0</v>
      </c>
      <c r="D138" s="19" t="s">
        <v>136</v>
      </c>
      <c r="E138" s="17" t="s">
        <v>3793</v>
      </c>
      <c r="F138" s="20">
        <v>44405</v>
      </c>
      <c r="G138" s="20">
        <v>-16759.650000000001</v>
      </c>
      <c r="H138" s="20">
        <v>27645.35</v>
      </c>
      <c r="I138" s="35" t="s">
        <v>292</v>
      </c>
      <c r="J138" s="35" t="s">
        <v>304</v>
      </c>
    </row>
    <row r="139" spans="1:10">
      <c r="A139" s="19">
        <v>79</v>
      </c>
      <c r="B139" s="18">
        <v>100000403328</v>
      </c>
      <c r="C139" s="19">
        <v>0</v>
      </c>
      <c r="D139" s="19" t="s">
        <v>136</v>
      </c>
      <c r="E139" s="17" t="s">
        <v>3794</v>
      </c>
      <c r="F139" s="20">
        <v>44405</v>
      </c>
      <c r="G139" s="20">
        <v>-16759.650000000001</v>
      </c>
      <c r="H139" s="20">
        <v>27645.35</v>
      </c>
      <c r="I139" s="35" t="s">
        <v>292</v>
      </c>
      <c r="J139" s="35" t="s">
        <v>304</v>
      </c>
    </row>
    <row r="140" spans="1:10">
      <c r="A140" s="19">
        <v>80</v>
      </c>
      <c r="B140" s="18">
        <v>100000403329</v>
      </c>
      <c r="C140" s="19">
        <v>0</v>
      </c>
      <c r="D140" s="19" t="s">
        <v>136</v>
      </c>
      <c r="E140" s="17" t="s">
        <v>3795</v>
      </c>
      <c r="F140" s="20">
        <v>44405</v>
      </c>
      <c r="G140" s="20">
        <v>-16759.650000000001</v>
      </c>
      <c r="H140" s="20">
        <v>27645.35</v>
      </c>
      <c r="I140" s="35" t="s">
        <v>292</v>
      </c>
      <c r="J140" s="35" t="s">
        <v>304</v>
      </c>
    </row>
    <row r="141" spans="1:10">
      <c r="A141" s="19">
        <v>81</v>
      </c>
      <c r="B141" s="18">
        <v>100000403330</v>
      </c>
      <c r="C141" s="19">
        <v>0</v>
      </c>
      <c r="D141" s="19" t="s">
        <v>136</v>
      </c>
      <c r="E141" s="17" t="s">
        <v>3796</v>
      </c>
      <c r="F141" s="20">
        <v>44405</v>
      </c>
      <c r="G141" s="20">
        <v>-16759.650000000001</v>
      </c>
      <c r="H141" s="20">
        <v>27645.35</v>
      </c>
      <c r="I141" s="35" t="s">
        <v>292</v>
      </c>
      <c r="J141" s="35" t="s">
        <v>304</v>
      </c>
    </row>
    <row r="142" spans="1:10">
      <c r="A142" s="19">
        <v>82</v>
      </c>
      <c r="B142" s="18">
        <v>100000403331</v>
      </c>
      <c r="C142" s="19">
        <v>0</v>
      </c>
      <c r="D142" s="19" t="s">
        <v>136</v>
      </c>
      <c r="E142" s="17" t="s">
        <v>3797</v>
      </c>
      <c r="F142" s="20">
        <v>44405</v>
      </c>
      <c r="G142" s="20">
        <v>-16759.650000000001</v>
      </c>
      <c r="H142" s="20">
        <v>27645.35</v>
      </c>
      <c r="I142" s="35" t="s">
        <v>292</v>
      </c>
      <c r="J142" s="35" t="s">
        <v>304</v>
      </c>
    </row>
    <row r="143" spans="1:10">
      <c r="A143" s="19">
        <v>83</v>
      </c>
      <c r="B143" s="18">
        <v>100000403332</v>
      </c>
      <c r="C143" s="19">
        <v>0</v>
      </c>
      <c r="D143" s="19" t="s">
        <v>136</v>
      </c>
      <c r="E143" s="17" t="s">
        <v>3798</v>
      </c>
      <c r="F143" s="20">
        <v>44405</v>
      </c>
      <c r="G143" s="20">
        <v>-16759.650000000001</v>
      </c>
      <c r="H143" s="20">
        <v>27645.35</v>
      </c>
      <c r="I143" s="35" t="s">
        <v>292</v>
      </c>
      <c r="J143" s="35" t="s">
        <v>304</v>
      </c>
    </row>
    <row r="144" spans="1:10">
      <c r="A144" s="19">
        <v>84</v>
      </c>
      <c r="B144" s="18">
        <v>100000403333</v>
      </c>
      <c r="C144" s="19">
        <v>0</v>
      </c>
      <c r="D144" s="19" t="s">
        <v>136</v>
      </c>
      <c r="E144" s="17" t="s">
        <v>3799</v>
      </c>
      <c r="F144" s="20">
        <v>44405</v>
      </c>
      <c r="G144" s="20">
        <v>-16759.64</v>
      </c>
      <c r="H144" s="20">
        <v>27645.360000000001</v>
      </c>
      <c r="I144" s="35" t="s">
        <v>292</v>
      </c>
      <c r="J144" s="35" t="s">
        <v>304</v>
      </c>
    </row>
    <row r="145" spans="1:10">
      <c r="A145" s="19">
        <v>85</v>
      </c>
      <c r="B145" s="18">
        <v>100000424151</v>
      </c>
      <c r="C145" s="19">
        <v>0</v>
      </c>
      <c r="D145" s="19" t="s">
        <v>138</v>
      </c>
      <c r="E145" s="17" t="s">
        <v>3557</v>
      </c>
      <c r="F145" s="20">
        <v>74900</v>
      </c>
      <c r="G145" s="20">
        <v>-30793.13</v>
      </c>
      <c r="H145" s="20">
        <v>44106.87</v>
      </c>
      <c r="I145" s="35" t="s">
        <v>292</v>
      </c>
      <c r="J145" s="35" t="s">
        <v>304</v>
      </c>
    </row>
    <row r="146" spans="1:10">
      <c r="A146" s="19">
        <v>86</v>
      </c>
      <c r="B146" s="18">
        <v>100000424152</v>
      </c>
      <c r="C146" s="19">
        <v>0</v>
      </c>
      <c r="D146" s="19" t="s">
        <v>138</v>
      </c>
      <c r="E146" s="17" t="s">
        <v>3557</v>
      </c>
      <c r="F146" s="20">
        <v>74900</v>
      </c>
      <c r="G146" s="20">
        <v>-30793.13</v>
      </c>
      <c r="H146" s="20">
        <v>44106.87</v>
      </c>
      <c r="I146" s="35" t="s">
        <v>292</v>
      </c>
      <c r="J146" s="35" t="s">
        <v>304</v>
      </c>
    </row>
    <row r="147" spans="1:10">
      <c r="A147" s="19">
        <v>87</v>
      </c>
      <c r="B147" s="18">
        <v>100000424153</v>
      </c>
      <c r="C147" s="19">
        <v>0</v>
      </c>
      <c r="D147" s="19" t="s">
        <v>138</v>
      </c>
      <c r="E147" s="17" t="s">
        <v>3557</v>
      </c>
      <c r="F147" s="20">
        <v>74900</v>
      </c>
      <c r="G147" s="20">
        <v>-30793.13</v>
      </c>
      <c r="H147" s="20">
        <v>44106.87</v>
      </c>
      <c r="I147" s="35" t="s">
        <v>292</v>
      </c>
      <c r="J147" s="35" t="s">
        <v>304</v>
      </c>
    </row>
    <row r="148" spans="1:10">
      <c r="A148" s="19">
        <v>88</v>
      </c>
      <c r="B148" s="18">
        <v>100000424154</v>
      </c>
      <c r="C148" s="19">
        <v>0</v>
      </c>
      <c r="D148" s="19" t="s">
        <v>138</v>
      </c>
      <c r="E148" s="17" t="s">
        <v>3557</v>
      </c>
      <c r="F148" s="20">
        <v>74900</v>
      </c>
      <c r="G148" s="20">
        <v>-30793.13</v>
      </c>
      <c r="H148" s="20">
        <v>44106.87</v>
      </c>
      <c r="I148" s="35" t="s">
        <v>292</v>
      </c>
      <c r="J148" s="35" t="s">
        <v>304</v>
      </c>
    </row>
    <row r="149" spans="1:10">
      <c r="A149" s="19">
        <v>89</v>
      </c>
      <c r="B149" s="18">
        <v>100000424155</v>
      </c>
      <c r="C149" s="19">
        <v>0</v>
      </c>
      <c r="D149" s="19" t="s">
        <v>138</v>
      </c>
      <c r="E149" s="17" t="s">
        <v>3557</v>
      </c>
      <c r="F149" s="20">
        <v>74900</v>
      </c>
      <c r="G149" s="20">
        <v>-30793.14</v>
      </c>
      <c r="H149" s="20">
        <v>44106.86</v>
      </c>
      <c r="I149" s="35" t="s">
        <v>292</v>
      </c>
      <c r="J149" s="35" t="s">
        <v>304</v>
      </c>
    </row>
    <row r="150" spans="1:10">
      <c r="A150" s="19">
        <v>90</v>
      </c>
      <c r="B150" s="18">
        <v>100000424156</v>
      </c>
      <c r="C150" s="19">
        <v>0</v>
      </c>
      <c r="D150" s="19" t="s">
        <v>138</v>
      </c>
      <c r="E150" s="17" t="s">
        <v>3557</v>
      </c>
      <c r="F150" s="20">
        <v>74900</v>
      </c>
      <c r="G150" s="20">
        <v>-30793.14</v>
      </c>
      <c r="H150" s="20">
        <v>44106.86</v>
      </c>
      <c r="I150" s="35" t="s">
        <v>292</v>
      </c>
      <c r="J150" s="35" t="s">
        <v>304</v>
      </c>
    </row>
    <row r="151" spans="1:10">
      <c r="A151" s="19">
        <v>91</v>
      </c>
      <c r="B151" s="18">
        <v>100000424157</v>
      </c>
      <c r="C151" s="19">
        <v>0</v>
      </c>
      <c r="D151" s="19" t="s">
        <v>138</v>
      </c>
      <c r="E151" s="17" t="s">
        <v>3557</v>
      </c>
      <c r="F151" s="20">
        <v>74900</v>
      </c>
      <c r="G151" s="20">
        <v>-30793.13</v>
      </c>
      <c r="H151" s="20">
        <v>44106.87</v>
      </c>
      <c r="I151" s="35" t="s">
        <v>292</v>
      </c>
      <c r="J151" s="35" t="s">
        <v>304</v>
      </c>
    </row>
    <row r="152" spans="1:10">
      <c r="A152" s="19">
        <v>92</v>
      </c>
      <c r="B152" s="18">
        <v>100000424158</v>
      </c>
      <c r="C152" s="19">
        <v>0</v>
      </c>
      <c r="D152" s="19" t="s">
        <v>138</v>
      </c>
      <c r="E152" s="17" t="s">
        <v>3557</v>
      </c>
      <c r="F152" s="20">
        <v>74900</v>
      </c>
      <c r="G152" s="20">
        <v>-30793.14</v>
      </c>
      <c r="H152" s="20">
        <v>44106.86</v>
      </c>
      <c r="I152" s="35" t="s">
        <v>292</v>
      </c>
      <c r="J152" s="35" t="s">
        <v>304</v>
      </c>
    </row>
    <row r="153" spans="1:10">
      <c r="A153" s="19">
        <v>93</v>
      </c>
      <c r="B153" s="18">
        <v>100000424159</v>
      </c>
      <c r="C153" s="19">
        <v>0</v>
      </c>
      <c r="D153" s="19" t="s">
        <v>138</v>
      </c>
      <c r="E153" s="17" t="s">
        <v>3557</v>
      </c>
      <c r="F153" s="20">
        <v>74900</v>
      </c>
      <c r="G153" s="20">
        <v>-30793.13</v>
      </c>
      <c r="H153" s="20">
        <v>44106.87</v>
      </c>
      <c r="I153" s="35" t="s">
        <v>292</v>
      </c>
      <c r="J153" s="35" t="s">
        <v>304</v>
      </c>
    </row>
    <row r="154" spans="1:10">
      <c r="A154" s="19">
        <v>94</v>
      </c>
      <c r="B154" s="18">
        <v>100000424160</v>
      </c>
      <c r="C154" s="19">
        <v>0</v>
      </c>
      <c r="D154" s="19" t="s">
        <v>138</v>
      </c>
      <c r="E154" s="17" t="s">
        <v>3557</v>
      </c>
      <c r="F154" s="20">
        <v>74900</v>
      </c>
      <c r="G154" s="20">
        <v>-30793.14</v>
      </c>
      <c r="H154" s="20">
        <v>44106.86</v>
      </c>
      <c r="I154" s="35" t="s">
        <v>292</v>
      </c>
      <c r="J154" s="35" t="s">
        <v>304</v>
      </c>
    </row>
    <row r="155" spans="1:10">
      <c r="A155" s="19">
        <v>95</v>
      </c>
      <c r="B155" s="18">
        <v>100000424161</v>
      </c>
      <c r="C155" s="19">
        <v>0</v>
      </c>
      <c r="D155" s="19" t="s">
        <v>138</v>
      </c>
      <c r="E155" s="17" t="s">
        <v>3557</v>
      </c>
      <c r="F155" s="20">
        <v>74900</v>
      </c>
      <c r="G155" s="20">
        <v>-30793.13</v>
      </c>
      <c r="H155" s="20">
        <v>44106.87</v>
      </c>
      <c r="I155" s="35" t="s">
        <v>292</v>
      </c>
      <c r="J155" s="35" t="s">
        <v>304</v>
      </c>
    </row>
    <row r="156" spans="1:10">
      <c r="A156" s="19">
        <v>96</v>
      </c>
      <c r="B156" s="18">
        <v>100000424162</v>
      </c>
      <c r="C156" s="19">
        <v>0</v>
      </c>
      <c r="D156" s="19" t="s">
        <v>138</v>
      </c>
      <c r="E156" s="17" t="s">
        <v>3557</v>
      </c>
      <c r="F156" s="20">
        <v>74900</v>
      </c>
      <c r="G156" s="20">
        <v>-30793.14</v>
      </c>
      <c r="H156" s="20">
        <v>44106.86</v>
      </c>
      <c r="I156" s="35" t="s">
        <v>292</v>
      </c>
      <c r="J156" s="35" t="s">
        <v>304</v>
      </c>
    </row>
    <row r="157" spans="1:10">
      <c r="A157" s="19">
        <v>97</v>
      </c>
      <c r="B157" s="18">
        <v>100000430913</v>
      </c>
      <c r="C157" s="19">
        <v>0</v>
      </c>
      <c r="D157" s="19" t="s">
        <v>40</v>
      </c>
      <c r="E157" s="17" t="s">
        <v>3558</v>
      </c>
      <c r="F157" s="20">
        <v>119947</v>
      </c>
      <c r="G157" s="20">
        <v>-49958.61</v>
      </c>
      <c r="H157" s="20">
        <v>69988.39</v>
      </c>
      <c r="I157" s="35" t="s">
        <v>292</v>
      </c>
      <c r="J157" s="35" t="s">
        <v>304</v>
      </c>
    </row>
    <row r="158" spans="1:10">
      <c r="A158" s="19">
        <v>98</v>
      </c>
      <c r="B158" s="18">
        <v>100000430914</v>
      </c>
      <c r="C158" s="19">
        <v>0</v>
      </c>
      <c r="D158" s="19" t="s">
        <v>40</v>
      </c>
      <c r="E158" s="17" t="s">
        <v>3558</v>
      </c>
      <c r="F158" s="20">
        <v>119947</v>
      </c>
      <c r="G158" s="20">
        <v>-49958.61</v>
      </c>
      <c r="H158" s="20">
        <v>69988.39</v>
      </c>
      <c r="I158" s="35" t="s">
        <v>292</v>
      </c>
      <c r="J158" s="35" t="s">
        <v>304</v>
      </c>
    </row>
    <row r="159" spans="1:10">
      <c r="A159" s="19">
        <v>99</v>
      </c>
      <c r="B159" s="18">
        <v>100000430915</v>
      </c>
      <c r="C159" s="19">
        <v>0</v>
      </c>
      <c r="D159" s="19" t="s">
        <v>40</v>
      </c>
      <c r="E159" s="17" t="s">
        <v>3558</v>
      </c>
      <c r="F159" s="20">
        <v>119947</v>
      </c>
      <c r="G159" s="20">
        <v>-49958.62</v>
      </c>
      <c r="H159" s="20">
        <v>69988.38</v>
      </c>
      <c r="I159" s="35" t="s">
        <v>292</v>
      </c>
      <c r="J159" s="35" t="s">
        <v>304</v>
      </c>
    </row>
    <row r="160" spans="1:10">
      <c r="A160" s="19">
        <v>100</v>
      </c>
      <c r="B160" s="18">
        <v>100000430916</v>
      </c>
      <c r="C160" s="19">
        <v>0</v>
      </c>
      <c r="D160" s="19" t="s">
        <v>40</v>
      </c>
      <c r="E160" s="17" t="s">
        <v>3558</v>
      </c>
      <c r="F160" s="20">
        <v>119947</v>
      </c>
      <c r="G160" s="20">
        <v>-49958.61</v>
      </c>
      <c r="H160" s="20">
        <v>69988.39</v>
      </c>
      <c r="I160" s="35" t="s">
        <v>292</v>
      </c>
      <c r="J160" s="35" t="s">
        <v>304</v>
      </c>
    </row>
    <row r="161" spans="1:10">
      <c r="A161" s="19">
        <v>101</v>
      </c>
      <c r="B161" s="18">
        <v>100000430917</v>
      </c>
      <c r="C161" s="19">
        <v>0</v>
      </c>
      <c r="D161" s="19" t="s">
        <v>40</v>
      </c>
      <c r="E161" s="17" t="s">
        <v>3558</v>
      </c>
      <c r="F161" s="20">
        <v>119947</v>
      </c>
      <c r="G161" s="20">
        <v>-49958.62</v>
      </c>
      <c r="H161" s="20">
        <v>69988.38</v>
      </c>
      <c r="I161" s="35" t="s">
        <v>292</v>
      </c>
      <c r="J161" s="35" t="s">
        <v>304</v>
      </c>
    </row>
    <row r="162" spans="1:10">
      <c r="A162" s="19">
        <v>102</v>
      </c>
      <c r="B162" s="18">
        <v>100000430918</v>
      </c>
      <c r="C162" s="19">
        <v>0</v>
      </c>
      <c r="D162" s="19" t="s">
        <v>40</v>
      </c>
      <c r="E162" s="17" t="s">
        <v>3558</v>
      </c>
      <c r="F162" s="20">
        <v>119947</v>
      </c>
      <c r="G162" s="20">
        <v>-49958.61</v>
      </c>
      <c r="H162" s="20">
        <v>69988.39</v>
      </c>
      <c r="I162" s="35" t="s">
        <v>292</v>
      </c>
      <c r="J162" s="35" t="s">
        <v>304</v>
      </c>
    </row>
    <row r="163" spans="1:10">
      <c r="A163" s="19">
        <v>103</v>
      </c>
      <c r="B163" s="18">
        <v>100000430919</v>
      </c>
      <c r="C163" s="19">
        <v>0</v>
      </c>
      <c r="D163" s="19" t="s">
        <v>40</v>
      </c>
      <c r="E163" s="17" t="s">
        <v>3558</v>
      </c>
      <c r="F163" s="20">
        <v>119947</v>
      </c>
      <c r="G163" s="20">
        <v>-49958.62</v>
      </c>
      <c r="H163" s="20">
        <v>69988.38</v>
      </c>
      <c r="I163" s="35" t="s">
        <v>292</v>
      </c>
      <c r="J163" s="35" t="s">
        <v>304</v>
      </c>
    </row>
    <row r="164" spans="1:10">
      <c r="A164" s="19">
        <v>104</v>
      </c>
      <c r="B164" s="18">
        <v>100000430920</v>
      </c>
      <c r="C164" s="19">
        <v>0</v>
      </c>
      <c r="D164" s="19" t="s">
        <v>40</v>
      </c>
      <c r="E164" s="17" t="s">
        <v>3558</v>
      </c>
      <c r="F164" s="20">
        <v>119947</v>
      </c>
      <c r="G164" s="20">
        <v>-49958.62</v>
      </c>
      <c r="H164" s="20">
        <v>69988.38</v>
      </c>
      <c r="I164" s="35" t="s">
        <v>292</v>
      </c>
      <c r="J164" s="35" t="s">
        <v>304</v>
      </c>
    </row>
    <row r="165" spans="1:10">
      <c r="A165" s="19">
        <v>105</v>
      </c>
      <c r="B165" s="18">
        <v>100000430921</v>
      </c>
      <c r="C165" s="19">
        <v>0</v>
      </c>
      <c r="D165" s="19" t="s">
        <v>40</v>
      </c>
      <c r="E165" s="17" t="s">
        <v>3558</v>
      </c>
      <c r="F165" s="20">
        <v>119947</v>
      </c>
      <c r="G165" s="20">
        <v>-49958.61</v>
      </c>
      <c r="H165" s="20">
        <v>69988.39</v>
      </c>
      <c r="I165" s="35" t="s">
        <v>292</v>
      </c>
      <c r="J165" s="35" t="s">
        <v>304</v>
      </c>
    </row>
    <row r="166" spans="1:10">
      <c r="A166" s="19">
        <v>106</v>
      </c>
      <c r="B166" s="18">
        <v>100000430922</v>
      </c>
      <c r="C166" s="19">
        <v>0</v>
      </c>
      <c r="D166" s="19" t="s">
        <v>40</v>
      </c>
      <c r="E166" s="17" t="s">
        <v>3558</v>
      </c>
      <c r="F166" s="20">
        <v>119947</v>
      </c>
      <c r="G166" s="20">
        <v>-49958.62</v>
      </c>
      <c r="H166" s="20">
        <v>69988.38</v>
      </c>
      <c r="I166" s="35" t="s">
        <v>292</v>
      </c>
      <c r="J166" s="35" t="s">
        <v>304</v>
      </c>
    </row>
    <row r="167" spans="1:10">
      <c r="A167" s="19">
        <v>107</v>
      </c>
      <c r="B167" s="18">
        <v>100000430923</v>
      </c>
      <c r="C167" s="19">
        <v>0</v>
      </c>
      <c r="D167" s="19" t="s">
        <v>40</v>
      </c>
      <c r="E167" s="17" t="s">
        <v>3558</v>
      </c>
      <c r="F167" s="20">
        <v>119947</v>
      </c>
      <c r="G167" s="20">
        <v>-49958.61</v>
      </c>
      <c r="H167" s="20">
        <v>69988.39</v>
      </c>
      <c r="I167" s="35" t="s">
        <v>292</v>
      </c>
      <c r="J167" s="35" t="s">
        <v>304</v>
      </c>
    </row>
    <row r="168" spans="1:10">
      <c r="A168" s="19">
        <v>108</v>
      </c>
      <c r="B168" s="18">
        <v>100000430924</v>
      </c>
      <c r="C168" s="19">
        <v>0</v>
      </c>
      <c r="D168" s="19" t="s">
        <v>40</v>
      </c>
      <c r="E168" s="17" t="s">
        <v>3558</v>
      </c>
      <c r="F168" s="20">
        <v>119947</v>
      </c>
      <c r="G168" s="20">
        <v>-49958.62</v>
      </c>
      <c r="H168" s="20">
        <v>69988.38</v>
      </c>
      <c r="I168" s="35" t="s">
        <v>292</v>
      </c>
      <c r="J168" s="35" t="s">
        <v>304</v>
      </c>
    </row>
    <row r="169" spans="1:10">
      <c r="A169" s="19">
        <v>109</v>
      </c>
      <c r="B169" s="18">
        <v>100000434934</v>
      </c>
      <c r="C169" s="19">
        <v>0</v>
      </c>
      <c r="D169" s="19" t="s">
        <v>89</v>
      </c>
      <c r="E169" s="17" t="s">
        <v>897</v>
      </c>
      <c r="F169" s="20">
        <v>839415</v>
      </c>
      <c r="G169" s="20">
        <v>-480101.73</v>
      </c>
      <c r="H169" s="20">
        <v>359313.27</v>
      </c>
      <c r="I169" s="35" t="s">
        <v>292</v>
      </c>
      <c r="J169" s="35" t="s">
        <v>304</v>
      </c>
    </row>
    <row r="170" spans="1:10">
      <c r="A170" s="19">
        <v>110</v>
      </c>
      <c r="B170" s="18">
        <v>100000435126</v>
      </c>
      <c r="C170" s="19">
        <v>0</v>
      </c>
      <c r="D170" s="19" t="s">
        <v>89</v>
      </c>
      <c r="E170" s="17" t="s">
        <v>104</v>
      </c>
      <c r="F170" s="20">
        <v>1183420</v>
      </c>
      <c r="G170" s="20">
        <v>-290335.53999999998</v>
      </c>
      <c r="H170" s="20">
        <v>893084.46</v>
      </c>
      <c r="I170" s="35" t="s">
        <v>292</v>
      </c>
      <c r="J170" s="35" t="s">
        <v>304</v>
      </c>
    </row>
    <row r="171" spans="1:10">
      <c r="A171" s="19">
        <v>111</v>
      </c>
      <c r="B171" s="18">
        <v>100000435639</v>
      </c>
      <c r="C171" s="19">
        <v>0</v>
      </c>
      <c r="D171" s="19" t="s">
        <v>89</v>
      </c>
      <c r="E171" s="17" t="s">
        <v>898</v>
      </c>
      <c r="F171" s="20">
        <v>1570225</v>
      </c>
      <c r="G171" s="20">
        <v>-250341.75</v>
      </c>
      <c r="H171" s="20">
        <v>1319883.25</v>
      </c>
      <c r="I171" s="35" t="s">
        <v>292</v>
      </c>
      <c r="J171" s="35" t="s">
        <v>304</v>
      </c>
    </row>
    <row r="172" spans="1:10">
      <c r="A172" s="19">
        <v>112</v>
      </c>
      <c r="B172" s="18">
        <v>100000437066</v>
      </c>
      <c r="C172" s="19">
        <v>0</v>
      </c>
      <c r="D172" s="19" t="s">
        <v>105</v>
      </c>
      <c r="E172" s="17" t="s">
        <v>899</v>
      </c>
      <c r="F172" s="20">
        <v>679000</v>
      </c>
      <c r="G172" s="20">
        <v>-155227.85999999999</v>
      </c>
      <c r="H172" s="20">
        <v>523772.14</v>
      </c>
      <c r="I172" s="35" t="s">
        <v>292</v>
      </c>
      <c r="J172" s="35" t="s">
        <v>304</v>
      </c>
    </row>
    <row r="173" spans="1:10">
      <c r="A173" s="19">
        <v>113</v>
      </c>
      <c r="B173" s="18">
        <v>100000437067</v>
      </c>
      <c r="C173" s="19">
        <v>0</v>
      </c>
      <c r="D173" s="19" t="s">
        <v>105</v>
      </c>
      <c r="E173" s="17" t="s">
        <v>899</v>
      </c>
      <c r="F173" s="20">
        <v>679000</v>
      </c>
      <c r="G173" s="20">
        <v>-155227.85</v>
      </c>
      <c r="H173" s="20">
        <v>523772.15</v>
      </c>
      <c r="I173" s="35" t="s">
        <v>292</v>
      </c>
      <c r="J173" s="35" t="s">
        <v>304</v>
      </c>
    </row>
    <row r="174" spans="1:10">
      <c r="A174" s="19">
        <v>114</v>
      </c>
      <c r="B174" s="18">
        <v>100000437068</v>
      </c>
      <c r="C174" s="19">
        <v>0</v>
      </c>
      <c r="D174" s="19" t="s">
        <v>105</v>
      </c>
      <c r="E174" s="17" t="s">
        <v>899</v>
      </c>
      <c r="F174" s="20">
        <v>679000</v>
      </c>
      <c r="G174" s="20">
        <v>-155227.85999999999</v>
      </c>
      <c r="H174" s="20">
        <v>523772.14</v>
      </c>
      <c r="I174" s="35" t="s">
        <v>292</v>
      </c>
      <c r="J174" s="35" t="s">
        <v>304</v>
      </c>
    </row>
    <row r="175" spans="1:10">
      <c r="A175" s="19">
        <v>115</v>
      </c>
      <c r="B175" s="18">
        <v>100000437069</v>
      </c>
      <c r="C175" s="19">
        <v>0</v>
      </c>
      <c r="D175" s="19" t="s">
        <v>105</v>
      </c>
      <c r="E175" s="17" t="s">
        <v>899</v>
      </c>
      <c r="F175" s="20">
        <v>679000</v>
      </c>
      <c r="G175" s="20">
        <v>-155227.85</v>
      </c>
      <c r="H175" s="20">
        <v>523772.15</v>
      </c>
      <c r="I175" s="35" t="s">
        <v>292</v>
      </c>
      <c r="J175" s="35" t="s">
        <v>304</v>
      </c>
    </row>
    <row r="176" spans="1:10">
      <c r="A176" s="19">
        <v>116</v>
      </c>
      <c r="B176" s="18">
        <v>100000442748</v>
      </c>
      <c r="C176" s="19">
        <v>0</v>
      </c>
      <c r="D176" s="19" t="s">
        <v>105</v>
      </c>
      <c r="E176" s="17" t="s">
        <v>3800</v>
      </c>
      <c r="F176" s="20">
        <v>746325</v>
      </c>
      <c r="G176" s="20">
        <v>-156763.49</v>
      </c>
      <c r="H176" s="20">
        <v>589561.51</v>
      </c>
      <c r="I176" s="35" t="s">
        <v>292</v>
      </c>
      <c r="J176" s="35" t="s">
        <v>304</v>
      </c>
    </row>
    <row r="177" spans="1:10">
      <c r="A177" s="19">
        <v>117</v>
      </c>
      <c r="B177" s="18">
        <v>100000442749</v>
      </c>
      <c r="C177" s="19">
        <v>0</v>
      </c>
      <c r="D177" s="19" t="s">
        <v>105</v>
      </c>
      <c r="E177" s="17" t="s">
        <v>3801</v>
      </c>
      <c r="F177" s="20">
        <v>746325</v>
      </c>
      <c r="G177" s="20">
        <v>-156763.49</v>
      </c>
      <c r="H177" s="20">
        <v>589561.51</v>
      </c>
      <c r="I177" s="35" t="s">
        <v>292</v>
      </c>
      <c r="J177" s="35" t="s">
        <v>304</v>
      </c>
    </row>
    <row r="178" spans="1:10">
      <c r="A178" s="19">
        <v>118</v>
      </c>
      <c r="B178" s="18">
        <v>100000442750</v>
      </c>
      <c r="C178" s="19">
        <v>0</v>
      </c>
      <c r="D178" s="19" t="s">
        <v>105</v>
      </c>
      <c r="E178" s="17" t="s">
        <v>3802</v>
      </c>
      <c r="F178" s="20">
        <v>746325</v>
      </c>
      <c r="G178" s="20">
        <v>-156763.48000000001</v>
      </c>
      <c r="H178" s="20">
        <v>589561.52</v>
      </c>
      <c r="I178" s="35" t="s">
        <v>292</v>
      </c>
      <c r="J178" s="35" t="s">
        <v>304</v>
      </c>
    </row>
    <row r="179" spans="1:10">
      <c r="A179" s="19">
        <v>119</v>
      </c>
      <c r="B179" s="18">
        <v>100000442751</v>
      </c>
      <c r="C179" s="19">
        <v>0</v>
      </c>
      <c r="D179" s="19" t="s">
        <v>105</v>
      </c>
      <c r="E179" s="17" t="s">
        <v>3803</v>
      </c>
      <c r="F179" s="20">
        <v>746325</v>
      </c>
      <c r="G179" s="20">
        <v>-156763.48000000001</v>
      </c>
      <c r="H179" s="20">
        <v>589561.52</v>
      </c>
      <c r="I179" s="35" t="s">
        <v>292</v>
      </c>
      <c r="J179" s="35" t="s">
        <v>304</v>
      </c>
    </row>
    <row r="180" spans="1:10">
      <c r="A180" s="19">
        <v>120</v>
      </c>
      <c r="B180" s="18">
        <v>100000442752</v>
      </c>
      <c r="C180" s="19">
        <v>0</v>
      </c>
      <c r="D180" s="19" t="s">
        <v>105</v>
      </c>
      <c r="E180" s="17" t="s">
        <v>3804</v>
      </c>
      <c r="F180" s="20">
        <v>746325</v>
      </c>
      <c r="G180" s="20">
        <v>-156763.49</v>
      </c>
      <c r="H180" s="20">
        <v>589561.51</v>
      </c>
      <c r="I180" s="35" t="s">
        <v>292</v>
      </c>
      <c r="J180" s="35" t="s">
        <v>304</v>
      </c>
    </row>
    <row r="181" spans="1:10">
      <c r="A181" s="19">
        <v>121</v>
      </c>
      <c r="B181" s="18">
        <v>100000442753</v>
      </c>
      <c r="C181" s="19">
        <v>0</v>
      </c>
      <c r="D181" s="19" t="s">
        <v>105</v>
      </c>
      <c r="E181" s="17" t="s">
        <v>3805</v>
      </c>
      <c r="F181" s="20">
        <v>746325</v>
      </c>
      <c r="G181" s="20">
        <v>-156763.49</v>
      </c>
      <c r="H181" s="20">
        <v>589561.51</v>
      </c>
      <c r="I181" s="35" t="s">
        <v>292</v>
      </c>
      <c r="J181" s="35" t="s">
        <v>304</v>
      </c>
    </row>
    <row r="182" spans="1:10">
      <c r="A182" s="19">
        <v>122</v>
      </c>
      <c r="B182" s="18">
        <v>100000447182</v>
      </c>
      <c r="C182" s="19">
        <v>0</v>
      </c>
      <c r="D182" s="19" t="s">
        <v>256</v>
      </c>
      <c r="E182" s="17" t="s">
        <v>3806</v>
      </c>
      <c r="F182" s="20">
        <v>755000</v>
      </c>
      <c r="G182" s="20">
        <v>-673473.7</v>
      </c>
      <c r="H182" s="20">
        <v>81526.3</v>
      </c>
      <c r="I182" s="35" t="s">
        <v>292</v>
      </c>
      <c r="J182" s="35" t="s">
        <v>304</v>
      </c>
    </row>
    <row r="183" spans="1:10">
      <c r="A183" s="19">
        <v>123</v>
      </c>
      <c r="B183" s="18">
        <v>100000447267</v>
      </c>
      <c r="C183" s="19">
        <v>0</v>
      </c>
      <c r="D183" s="19" t="s">
        <v>256</v>
      </c>
      <c r="E183" s="17" t="s">
        <v>3807</v>
      </c>
      <c r="F183" s="20">
        <v>2114320</v>
      </c>
      <c r="G183" s="20">
        <v>-271567.43</v>
      </c>
      <c r="H183" s="20">
        <v>1842752.57</v>
      </c>
      <c r="I183" s="35" t="s">
        <v>292</v>
      </c>
      <c r="J183" s="35" t="s">
        <v>304</v>
      </c>
    </row>
    <row r="184" spans="1:10">
      <c r="A184" s="19">
        <v>124</v>
      </c>
      <c r="B184" s="18">
        <v>100000448435</v>
      </c>
      <c r="C184" s="19">
        <v>0</v>
      </c>
      <c r="D184" s="19" t="s">
        <v>256</v>
      </c>
      <c r="E184" s="17" t="s">
        <v>3808</v>
      </c>
      <c r="F184" s="20">
        <v>87652.04</v>
      </c>
      <c r="G184" s="20">
        <v>-18843.37</v>
      </c>
      <c r="H184" s="20">
        <v>68808.67</v>
      </c>
      <c r="I184" s="35" t="s">
        <v>292</v>
      </c>
      <c r="J184" s="35" t="s">
        <v>304</v>
      </c>
    </row>
    <row r="185" spans="1:10">
      <c r="A185" s="19">
        <v>125</v>
      </c>
      <c r="B185" s="18">
        <v>100000448436</v>
      </c>
      <c r="C185" s="19">
        <v>0</v>
      </c>
      <c r="D185" s="19" t="s">
        <v>256</v>
      </c>
      <c r="E185" s="17" t="s">
        <v>3809</v>
      </c>
      <c r="F185" s="20">
        <v>87652.04</v>
      </c>
      <c r="G185" s="20">
        <v>-18843.37</v>
      </c>
      <c r="H185" s="20">
        <v>68808.67</v>
      </c>
      <c r="I185" s="35" t="s">
        <v>292</v>
      </c>
      <c r="J185" s="35" t="s">
        <v>304</v>
      </c>
    </row>
    <row r="186" spans="1:10">
      <c r="A186" s="19">
        <v>126</v>
      </c>
      <c r="B186" s="18">
        <v>100000448437</v>
      </c>
      <c r="C186" s="19">
        <v>0</v>
      </c>
      <c r="D186" s="19" t="s">
        <v>256</v>
      </c>
      <c r="E186" s="17" t="s">
        <v>3810</v>
      </c>
      <c r="F186" s="20">
        <v>87652.04</v>
      </c>
      <c r="G186" s="20">
        <v>-18843.37</v>
      </c>
      <c r="H186" s="20">
        <v>68808.67</v>
      </c>
      <c r="I186" s="35" t="s">
        <v>292</v>
      </c>
      <c r="J186" s="35" t="s">
        <v>304</v>
      </c>
    </row>
    <row r="187" spans="1:10">
      <c r="A187" s="19">
        <v>127</v>
      </c>
      <c r="B187" s="18">
        <v>100000448438</v>
      </c>
      <c r="C187" s="19">
        <v>0</v>
      </c>
      <c r="D187" s="19" t="s">
        <v>256</v>
      </c>
      <c r="E187" s="17" t="s">
        <v>3811</v>
      </c>
      <c r="F187" s="20">
        <v>87652.04</v>
      </c>
      <c r="G187" s="20">
        <v>-18843.37</v>
      </c>
      <c r="H187" s="20">
        <v>68808.67</v>
      </c>
      <c r="I187" s="35" t="s">
        <v>292</v>
      </c>
      <c r="J187" s="35" t="s">
        <v>304</v>
      </c>
    </row>
    <row r="188" spans="1:10">
      <c r="A188" s="19">
        <v>128</v>
      </c>
      <c r="B188" s="18">
        <v>100000448439</v>
      </c>
      <c r="C188" s="19">
        <v>0</v>
      </c>
      <c r="D188" s="19" t="s">
        <v>256</v>
      </c>
      <c r="E188" s="17" t="s">
        <v>3812</v>
      </c>
      <c r="F188" s="20">
        <v>87652.04</v>
      </c>
      <c r="G188" s="20">
        <v>-18843.37</v>
      </c>
      <c r="H188" s="20">
        <v>68808.67</v>
      </c>
      <c r="I188" s="35" t="s">
        <v>292</v>
      </c>
      <c r="J188" s="35" t="s">
        <v>304</v>
      </c>
    </row>
    <row r="189" spans="1:10">
      <c r="A189" s="19">
        <v>129</v>
      </c>
      <c r="B189" s="18">
        <v>100000448440</v>
      </c>
      <c r="C189" s="19">
        <v>0</v>
      </c>
      <c r="D189" s="19" t="s">
        <v>256</v>
      </c>
      <c r="E189" s="17" t="s">
        <v>3813</v>
      </c>
      <c r="F189" s="20">
        <v>87652.04</v>
      </c>
      <c r="G189" s="20">
        <v>-18843.37</v>
      </c>
      <c r="H189" s="20">
        <v>68808.67</v>
      </c>
      <c r="I189" s="35" t="s">
        <v>292</v>
      </c>
      <c r="J189" s="35" t="s">
        <v>304</v>
      </c>
    </row>
    <row r="190" spans="1:10">
      <c r="A190" s="19">
        <v>130</v>
      </c>
      <c r="B190" s="18">
        <v>100000448441</v>
      </c>
      <c r="C190" s="19">
        <v>0</v>
      </c>
      <c r="D190" s="19" t="s">
        <v>256</v>
      </c>
      <c r="E190" s="17" t="s">
        <v>3814</v>
      </c>
      <c r="F190" s="20">
        <v>87652.04</v>
      </c>
      <c r="G190" s="20">
        <v>-18843.37</v>
      </c>
      <c r="H190" s="20">
        <v>68808.67</v>
      </c>
      <c r="I190" s="35" t="s">
        <v>292</v>
      </c>
      <c r="J190" s="35" t="s">
        <v>304</v>
      </c>
    </row>
    <row r="191" spans="1:10">
      <c r="A191" s="19">
        <v>131</v>
      </c>
      <c r="B191" s="18">
        <v>100000448442</v>
      </c>
      <c r="C191" s="19">
        <v>0</v>
      </c>
      <c r="D191" s="19" t="s">
        <v>256</v>
      </c>
      <c r="E191" s="17" t="s">
        <v>3815</v>
      </c>
      <c r="F191" s="20">
        <v>87652.04</v>
      </c>
      <c r="G191" s="20">
        <v>-18843.37</v>
      </c>
      <c r="H191" s="20">
        <v>68808.67</v>
      </c>
      <c r="I191" s="35" t="s">
        <v>292</v>
      </c>
      <c r="J191" s="35" t="s">
        <v>304</v>
      </c>
    </row>
    <row r="192" spans="1:10">
      <c r="A192" s="19">
        <v>132</v>
      </c>
      <c r="B192" s="18">
        <v>100000448443</v>
      </c>
      <c r="C192" s="19">
        <v>0</v>
      </c>
      <c r="D192" s="19" t="s">
        <v>256</v>
      </c>
      <c r="E192" s="17" t="s">
        <v>3816</v>
      </c>
      <c r="F192" s="20">
        <v>87652.04</v>
      </c>
      <c r="G192" s="20">
        <v>-18843.37</v>
      </c>
      <c r="H192" s="20">
        <v>68808.67</v>
      </c>
      <c r="I192" s="35" t="s">
        <v>292</v>
      </c>
      <c r="J192" s="35" t="s">
        <v>304</v>
      </c>
    </row>
    <row r="193" spans="1:10">
      <c r="A193" s="19">
        <v>133</v>
      </c>
      <c r="B193" s="18">
        <v>100000448444</v>
      </c>
      <c r="C193" s="19">
        <v>0</v>
      </c>
      <c r="D193" s="19" t="s">
        <v>256</v>
      </c>
      <c r="E193" s="17" t="s">
        <v>3817</v>
      </c>
      <c r="F193" s="20">
        <v>87652.04</v>
      </c>
      <c r="G193" s="20">
        <v>-18843.37</v>
      </c>
      <c r="H193" s="20">
        <v>68808.67</v>
      </c>
      <c r="I193" s="35" t="s">
        <v>292</v>
      </c>
      <c r="J193" s="35" t="s">
        <v>304</v>
      </c>
    </row>
    <row r="194" spans="1:10">
      <c r="A194" s="19">
        <v>134</v>
      </c>
      <c r="B194" s="18">
        <v>100000448445</v>
      </c>
      <c r="C194" s="19">
        <v>0</v>
      </c>
      <c r="D194" s="19" t="s">
        <v>256</v>
      </c>
      <c r="E194" s="17" t="s">
        <v>3818</v>
      </c>
      <c r="F194" s="20">
        <v>87652.04</v>
      </c>
      <c r="G194" s="20">
        <v>-18843.37</v>
      </c>
      <c r="H194" s="20">
        <v>68808.67</v>
      </c>
      <c r="I194" s="35" t="s">
        <v>292</v>
      </c>
      <c r="J194" s="35" t="s">
        <v>304</v>
      </c>
    </row>
    <row r="195" spans="1:10">
      <c r="A195" s="19">
        <v>135</v>
      </c>
      <c r="B195" s="18">
        <v>100000448446</v>
      </c>
      <c r="C195" s="19">
        <v>0</v>
      </c>
      <c r="D195" s="19" t="s">
        <v>256</v>
      </c>
      <c r="E195" s="17" t="s">
        <v>3819</v>
      </c>
      <c r="F195" s="20">
        <v>87652.04</v>
      </c>
      <c r="G195" s="20">
        <v>-18843.37</v>
      </c>
      <c r="H195" s="20">
        <v>68808.67</v>
      </c>
      <c r="I195" s="35" t="s">
        <v>292</v>
      </c>
      <c r="J195" s="35" t="s">
        <v>304</v>
      </c>
    </row>
    <row r="196" spans="1:10">
      <c r="A196" s="19">
        <v>136</v>
      </c>
      <c r="B196" s="18">
        <v>100000448447</v>
      </c>
      <c r="C196" s="19">
        <v>0</v>
      </c>
      <c r="D196" s="19" t="s">
        <v>256</v>
      </c>
      <c r="E196" s="17" t="s">
        <v>3820</v>
      </c>
      <c r="F196" s="20">
        <v>87652.04</v>
      </c>
      <c r="G196" s="20">
        <v>-18843.37</v>
      </c>
      <c r="H196" s="20">
        <v>68808.67</v>
      </c>
      <c r="I196" s="35" t="s">
        <v>292</v>
      </c>
      <c r="J196" s="35" t="s">
        <v>304</v>
      </c>
    </row>
    <row r="197" spans="1:10">
      <c r="A197" s="19">
        <v>137</v>
      </c>
      <c r="B197" s="18">
        <v>100000448448</v>
      </c>
      <c r="C197" s="19">
        <v>0</v>
      </c>
      <c r="D197" s="19" t="s">
        <v>256</v>
      </c>
      <c r="E197" s="17" t="s">
        <v>3821</v>
      </c>
      <c r="F197" s="20">
        <v>87652.04</v>
      </c>
      <c r="G197" s="20">
        <v>-18843.37</v>
      </c>
      <c r="H197" s="20">
        <v>68808.67</v>
      </c>
      <c r="I197" s="35" t="s">
        <v>292</v>
      </c>
      <c r="J197" s="35" t="s">
        <v>304</v>
      </c>
    </row>
    <row r="198" spans="1:10">
      <c r="A198" s="19">
        <v>138</v>
      </c>
      <c r="B198" s="18">
        <v>100000448449</v>
      </c>
      <c r="C198" s="19">
        <v>0</v>
      </c>
      <c r="D198" s="19" t="s">
        <v>256</v>
      </c>
      <c r="E198" s="17" t="s">
        <v>3822</v>
      </c>
      <c r="F198" s="20">
        <v>87652.04</v>
      </c>
      <c r="G198" s="20">
        <v>-18843.37</v>
      </c>
      <c r="H198" s="20">
        <v>68808.67</v>
      </c>
      <c r="I198" s="35" t="s">
        <v>292</v>
      </c>
      <c r="J198" s="35" t="s">
        <v>304</v>
      </c>
    </row>
    <row r="199" spans="1:10">
      <c r="A199" s="19">
        <v>139</v>
      </c>
      <c r="B199" s="18">
        <v>100000448450</v>
      </c>
      <c r="C199" s="19">
        <v>0</v>
      </c>
      <c r="D199" s="19" t="s">
        <v>256</v>
      </c>
      <c r="E199" s="17" t="s">
        <v>3823</v>
      </c>
      <c r="F199" s="20">
        <v>87652.04</v>
      </c>
      <c r="G199" s="20">
        <v>-18843.37</v>
      </c>
      <c r="H199" s="20">
        <v>68808.67</v>
      </c>
      <c r="I199" s="35" t="s">
        <v>292</v>
      </c>
      <c r="J199" s="35" t="s">
        <v>304</v>
      </c>
    </row>
    <row r="200" spans="1:10">
      <c r="A200" s="19">
        <v>140</v>
      </c>
      <c r="B200" s="18">
        <v>100000448451</v>
      </c>
      <c r="C200" s="19">
        <v>0</v>
      </c>
      <c r="D200" s="19" t="s">
        <v>256</v>
      </c>
      <c r="E200" s="17" t="s">
        <v>3824</v>
      </c>
      <c r="F200" s="20">
        <v>87652.04</v>
      </c>
      <c r="G200" s="20">
        <v>-18843.37</v>
      </c>
      <c r="H200" s="20">
        <v>68808.67</v>
      </c>
      <c r="I200" s="35" t="s">
        <v>292</v>
      </c>
      <c r="J200" s="35" t="s">
        <v>304</v>
      </c>
    </row>
    <row r="201" spans="1:10">
      <c r="A201" s="19">
        <v>141</v>
      </c>
      <c r="B201" s="18">
        <v>100000448452</v>
      </c>
      <c r="C201" s="19">
        <v>0</v>
      </c>
      <c r="D201" s="19" t="s">
        <v>256</v>
      </c>
      <c r="E201" s="17" t="s">
        <v>3825</v>
      </c>
      <c r="F201" s="20">
        <v>87652.04</v>
      </c>
      <c r="G201" s="20">
        <v>-18843.37</v>
      </c>
      <c r="H201" s="20">
        <v>68808.67</v>
      </c>
      <c r="I201" s="35" t="s">
        <v>292</v>
      </c>
      <c r="J201" s="35" t="s">
        <v>304</v>
      </c>
    </row>
    <row r="202" spans="1:10">
      <c r="A202" s="19">
        <v>142</v>
      </c>
      <c r="B202" s="18">
        <v>100000448453</v>
      </c>
      <c r="C202" s="19">
        <v>0</v>
      </c>
      <c r="D202" s="19" t="s">
        <v>256</v>
      </c>
      <c r="E202" s="17" t="s">
        <v>3826</v>
      </c>
      <c r="F202" s="20">
        <v>87652.04</v>
      </c>
      <c r="G202" s="20">
        <v>-18843.37</v>
      </c>
      <c r="H202" s="20">
        <v>68808.67</v>
      </c>
      <c r="I202" s="35" t="s">
        <v>292</v>
      </c>
      <c r="J202" s="35" t="s">
        <v>304</v>
      </c>
    </row>
    <row r="203" spans="1:10">
      <c r="A203" s="19">
        <v>143</v>
      </c>
      <c r="B203" s="18">
        <v>100000448454</v>
      </c>
      <c r="C203" s="19">
        <v>0</v>
      </c>
      <c r="D203" s="19" t="s">
        <v>256</v>
      </c>
      <c r="E203" s="17" t="s">
        <v>3827</v>
      </c>
      <c r="F203" s="20">
        <v>87652.04</v>
      </c>
      <c r="G203" s="20">
        <v>-18843.37</v>
      </c>
      <c r="H203" s="20">
        <v>68808.67</v>
      </c>
      <c r="I203" s="35" t="s">
        <v>292</v>
      </c>
      <c r="J203" s="35" t="s">
        <v>304</v>
      </c>
    </row>
    <row r="204" spans="1:10">
      <c r="A204" s="19">
        <v>144</v>
      </c>
      <c r="B204" s="18">
        <v>100000448455</v>
      </c>
      <c r="C204" s="19">
        <v>0</v>
      </c>
      <c r="D204" s="19" t="s">
        <v>256</v>
      </c>
      <c r="E204" s="17" t="s">
        <v>3828</v>
      </c>
      <c r="F204" s="20">
        <v>87652.04</v>
      </c>
      <c r="G204" s="20">
        <v>-18843.37</v>
      </c>
      <c r="H204" s="20">
        <v>68808.67</v>
      </c>
      <c r="I204" s="35" t="s">
        <v>292</v>
      </c>
      <c r="J204" s="35" t="s">
        <v>304</v>
      </c>
    </row>
    <row r="205" spans="1:10">
      <c r="A205" s="19">
        <v>145</v>
      </c>
      <c r="B205" s="18">
        <v>100000448456</v>
      </c>
      <c r="C205" s="19">
        <v>0</v>
      </c>
      <c r="D205" s="19" t="s">
        <v>256</v>
      </c>
      <c r="E205" s="17" t="s">
        <v>3829</v>
      </c>
      <c r="F205" s="20">
        <v>87652.04</v>
      </c>
      <c r="G205" s="20">
        <v>-18843.37</v>
      </c>
      <c r="H205" s="20">
        <v>68808.67</v>
      </c>
      <c r="I205" s="35" t="s">
        <v>292</v>
      </c>
      <c r="J205" s="35" t="s">
        <v>304</v>
      </c>
    </row>
    <row r="206" spans="1:10">
      <c r="A206" s="19">
        <v>146</v>
      </c>
      <c r="B206" s="18">
        <v>100000448457</v>
      </c>
      <c r="C206" s="19">
        <v>0</v>
      </c>
      <c r="D206" s="19" t="s">
        <v>256</v>
      </c>
      <c r="E206" s="17" t="s">
        <v>3830</v>
      </c>
      <c r="F206" s="20">
        <v>87652.04</v>
      </c>
      <c r="G206" s="20">
        <v>-18843.37</v>
      </c>
      <c r="H206" s="20">
        <v>68808.67</v>
      </c>
      <c r="I206" s="35" t="s">
        <v>292</v>
      </c>
      <c r="J206" s="35" t="s">
        <v>304</v>
      </c>
    </row>
    <row r="207" spans="1:10">
      <c r="A207" s="19">
        <v>147</v>
      </c>
      <c r="B207" s="18">
        <v>100000448458</v>
      </c>
      <c r="C207" s="19">
        <v>0</v>
      </c>
      <c r="D207" s="19" t="s">
        <v>256</v>
      </c>
      <c r="E207" s="17" t="s">
        <v>3831</v>
      </c>
      <c r="F207" s="20">
        <v>87652.04</v>
      </c>
      <c r="G207" s="20">
        <v>-18843.37</v>
      </c>
      <c r="H207" s="20">
        <v>68808.67</v>
      </c>
      <c r="I207" s="35" t="s">
        <v>292</v>
      </c>
      <c r="J207" s="35" t="s">
        <v>304</v>
      </c>
    </row>
    <row r="208" spans="1:10">
      <c r="A208" s="19">
        <v>148</v>
      </c>
      <c r="B208" s="18">
        <v>100000448459</v>
      </c>
      <c r="C208" s="19">
        <v>0</v>
      </c>
      <c r="D208" s="19" t="s">
        <v>256</v>
      </c>
      <c r="E208" s="17" t="s">
        <v>3832</v>
      </c>
      <c r="F208" s="20">
        <v>87652.04</v>
      </c>
      <c r="G208" s="20">
        <v>-18843.37</v>
      </c>
      <c r="H208" s="20">
        <v>68808.67</v>
      </c>
      <c r="I208" s="35" t="s">
        <v>292</v>
      </c>
      <c r="J208" s="35" t="s">
        <v>304</v>
      </c>
    </row>
    <row r="209" spans="1:11">
      <c r="A209" s="19">
        <v>149</v>
      </c>
      <c r="B209" s="18">
        <v>100000448460</v>
      </c>
      <c r="C209" s="19">
        <v>0</v>
      </c>
      <c r="D209" s="19" t="s">
        <v>256</v>
      </c>
      <c r="E209" s="17" t="s">
        <v>3833</v>
      </c>
      <c r="F209" s="20">
        <v>87652.04</v>
      </c>
      <c r="G209" s="20">
        <v>-18843.37</v>
      </c>
      <c r="H209" s="20">
        <v>68808.67</v>
      </c>
      <c r="I209" s="35" t="s">
        <v>292</v>
      </c>
      <c r="J209" s="35" t="s">
        <v>304</v>
      </c>
    </row>
    <row r="210" spans="1:11">
      <c r="A210" s="19">
        <v>150</v>
      </c>
      <c r="B210" s="18">
        <v>100000448461</v>
      </c>
      <c r="C210" s="19">
        <v>0</v>
      </c>
      <c r="D210" s="19" t="s">
        <v>256</v>
      </c>
      <c r="E210" s="17" t="s">
        <v>3834</v>
      </c>
      <c r="F210" s="20">
        <v>87652.04</v>
      </c>
      <c r="G210" s="20">
        <v>-18843.37</v>
      </c>
      <c r="H210" s="20">
        <v>68808.67</v>
      </c>
      <c r="I210" s="35" t="s">
        <v>292</v>
      </c>
      <c r="J210" s="35" t="s">
        <v>304</v>
      </c>
    </row>
    <row r="211" spans="1:11">
      <c r="A211" s="19">
        <v>151</v>
      </c>
      <c r="B211" s="18">
        <v>100000448462</v>
      </c>
      <c r="C211" s="19">
        <v>0</v>
      </c>
      <c r="D211" s="19" t="s">
        <v>256</v>
      </c>
      <c r="E211" s="17" t="s">
        <v>3835</v>
      </c>
      <c r="F211" s="20">
        <v>87652.04</v>
      </c>
      <c r="G211" s="20">
        <v>-18843.37</v>
      </c>
      <c r="H211" s="20">
        <v>68808.67</v>
      </c>
      <c r="I211" s="35" t="s">
        <v>292</v>
      </c>
      <c r="J211" s="35" t="s">
        <v>304</v>
      </c>
    </row>
    <row r="212" spans="1:11">
      <c r="A212" s="19">
        <v>152</v>
      </c>
      <c r="B212" s="18">
        <v>100000448463</v>
      </c>
      <c r="C212" s="19">
        <v>0</v>
      </c>
      <c r="D212" s="19" t="s">
        <v>256</v>
      </c>
      <c r="E212" s="17" t="s">
        <v>3836</v>
      </c>
      <c r="F212" s="20">
        <v>87652.04</v>
      </c>
      <c r="G212" s="20">
        <v>-18843.37</v>
      </c>
      <c r="H212" s="20">
        <v>68808.67</v>
      </c>
      <c r="I212" s="35" t="s">
        <v>292</v>
      </c>
      <c r="J212" s="35" t="s">
        <v>304</v>
      </c>
    </row>
    <row r="213" spans="1:11">
      <c r="A213" s="19">
        <v>153</v>
      </c>
      <c r="B213" s="18">
        <v>100000448464</v>
      </c>
      <c r="C213" s="19">
        <v>0</v>
      </c>
      <c r="D213" s="19" t="s">
        <v>256</v>
      </c>
      <c r="E213" s="17" t="s">
        <v>3837</v>
      </c>
      <c r="F213" s="20">
        <v>87652.04</v>
      </c>
      <c r="G213" s="20">
        <v>-18843.37</v>
      </c>
      <c r="H213" s="20">
        <v>68808.67</v>
      </c>
      <c r="I213" s="35" t="s">
        <v>292</v>
      </c>
      <c r="J213" s="35" t="s">
        <v>304</v>
      </c>
    </row>
    <row r="214" spans="1:11">
      <c r="A214" s="19">
        <v>154</v>
      </c>
      <c r="B214" s="18">
        <v>100000448465</v>
      </c>
      <c r="C214" s="19">
        <v>0</v>
      </c>
      <c r="D214" s="19" t="s">
        <v>256</v>
      </c>
      <c r="E214" s="17" t="s">
        <v>3838</v>
      </c>
      <c r="F214" s="20">
        <v>87652.04</v>
      </c>
      <c r="G214" s="20">
        <v>-18843.36</v>
      </c>
      <c r="H214" s="20">
        <v>68808.679999999993</v>
      </c>
      <c r="I214" s="35" t="s">
        <v>292</v>
      </c>
      <c r="J214" s="35" t="s">
        <v>304</v>
      </c>
    </row>
    <row r="215" spans="1:11">
      <c r="A215" s="19">
        <v>155</v>
      </c>
      <c r="B215" s="18">
        <v>100000448466</v>
      </c>
      <c r="C215" s="19">
        <v>0</v>
      </c>
      <c r="D215" s="19" t="s">
        <v>256</v>
      </c>
      <c r="E215" s="17" t="s">
        <v>3839</v>
      </c>
      <c r="F215" s="20">
        <v>87652.04</v>
      </c>
      <c r="G215" s="20">
        <v>-18843.37</v>
      </c>
      <c r="H215" s="20">
        <v>68808.67</v>
      </c>
      <c r="I215" s="35" t="s">
        <v>292</v>
      </c>
      <c r="J215" s="35" t="s">
        <v>304</v>
      </c>
    </row>
    <row r="216" spans="1:11">
      <c r="A216" s="19">
        <v>156</v>
      </c>
      <c r="B216" s="18">
        <v>100000448467</v>
      </c>
      <c r="C216" s="19">
        <v>0</v>
      </c>
      <c r="D216" s="19" t="s">
        <v>256</v>
      </c>
      <c r="E216" s="17" t="s">
        <v>3840</v>
      </c>
      <c r="F216" s="20">
        <v>87652.04</v>
      </c>
      <c r="G216" s="20">
        <v>-18843.36</v>
      </c>
      <c r="H216" s="20">
        <v>68808.679999999993</v>
      </c>
      <c r="I216" s="35" t="s">
        <v>292</v>
      </c>
      <c r="J216" s="35" t="s">
        <v>304</v>
      </c>
    </row>
    <row r="217" spans="1:11">
      <c r="A217" s="19">
        <v>157</v>
      </c>
      <c r="B217" s="18">
        <v>100000448468</v>
      </c>
      <c r="C217" s="19">
        <v>0</v>
      </c>
      <c r="D217" s="19" t="s">
        <v>256</v>
      </c>
      <c r="E217" s="17" t="s">
        <v>3841</v>
      </c>
      <c r="F217" s="20">
        <v>87652.04</v>
      </c>
      <c r="G217" s="20">
        <v>-18843.37</v>
      </c>
      <c r="H217" s="20">
        <v>68808.67</v>
      </c>
      <c r="I217" s="35" t="s">
        <v>292</v>
      </c>
      <c r="J217" s="35" t="s">
        <v>304</v>
      </c>
    </row>
    <row r="218" spans="1:11">
      <c r="A218" s="19">
        <v>158</v>
      </c>
      <c r="B218" s="18">
        <v>100000448469</v>
      </c>
      <c r="C218" s="19">
        <v>0</v>
      </c>
      <c r="D218" s="19" t="s">
        <v>256</v>
      </c>
      <c r="E218" s="17" t="s">
        <v>3842</v>
      </c>
      <c r="F218" s="20">
        <v>87652.04</v>
      </c>
      <c r="G218" s="20">
        <v>-18843.36</v>
      </c>
      <c r="H218" s="20">
        <v>68808.679999999993</v>
      </c>
      <c r="I218" s="35" t="s">
        <v>292</v>
      </c>
      <c r="J218" s="35" t="s">
        <v>304</v>
      </c>
    </row>
    <row r="219" spans="1:11">
      <c r="A219" s="19">
        <v>159</v>
      </c>
      <c r="B219" s="18">
        <v>100000448470</v>
      </c>
      <c r="C219" s="19">
        <v>0</v>
      </c>
      <c r="D219" s="19" t="s">
        <v>256</v>
      </c>
      <c r="E219" s="17" t="s">
        <v>3843</v>
      </c>
      <c r="F219" s="20">
        <v>87652.04</v>
      </c>
      <c r="G219" s="20">
        <v>-18843.37</v>
      </c>
      <c r="H219" s="20">
        <v>68808.67</v>
      </c>
      <c r="I219" s="35" t="s">
        <v>292</v>
      </c>
      <c r="J219" s="35" t="s">
        <v>304</v>
      </c>
    </row>
    <row r="220" spans="1:11">
      <c r="A220" s="19">
        <v>160</v>
      </c>
      <c r="B220" s="18">
        <v>100000448471</v>
      </c>
      <c r="C220" s="19">
        <v>0</v>
      </c>
      <c r="D220" s="19" t="s">
        <v>256</v>
      </c>
      <c r="E220" s="17" t="s">
        <v>3844</v>
      </c>
      <c r="F220" s="20">
        <v>87652.04</v>
      </c>
      <c r="G220" s="20">
        <v>-18843.36</v>
      </c>
      <c r="H220" s="20">
        <v>68808.679999999993</v>
      </c>
      <c r="I220" s="35" t="s">
        <v>292</v>
      </c>
      <c r="J220" s="35" t="s">
        <v>304</v>
      </c>
    </row>
    <row r="221" spans="1:11">
      <c r="A221" s="19">
        <v>161</v>
      </c>
      <c r="B221" s="18">
        <v>100000448472</v>
      </c>
      <c r="C221" s="19">
        <v>0</v>
      </c>
      <c r="D221" s="19" t="s">
        <v>256</v>
      </c>
      <c r="E221" s="17" t="s">
        <v>3845</v>
      </c>
      <c r="F221" s="20">
        <v>87652.04</v>
      </c>
      <c r="G221" s="20">
        <v>-18843.37</v>
      </c>
      <c r="H221" s="20">
        <v>68808.67</v>
      </c>
      <c r="I221" s="35" t="s">
        <v>292</v>
      </c>
      <c r="J221" s="35" t="s">
        <v>304</v>
      </c>
    </row>
    <row r="222" spans="1:11">
      <c r="A222" s="19">
        <v>162</v>
      </c>
      <c r="B222" s="18">
        <v>100000448473</v>
      </c>
      <c r="C222" s="19">
        <v>0</v>
      </c>
      <c r="D222" s="19" t="s">
        <v>256</v>
      </c>
      <c r="E222" s="17" t="s">
        <v>3846</v>
      </c>
      <c r="F222" s="20">
        <v>87652.04</v>
      </c>
      <c r="G222" s="20">
        <v>-18843.36</v>
      </c>
      <c r="H222" s="20">
        <v>68808.679999999993</v>
      </c>
      <c r="I222" s="35" t="s">
        <v>292</v>
      </c>
      <c r="J222" s="35" t="s">
        <v>304</v>
      </c>
    </row>
    <row r="223" spans="1:11">
      <c r="A223" s="19">
        <v>163</v>
      </c>
      <c r="B223" s="18">
        <v>100000448474</v>
      </c>
      <c r="C223" s="19">
        <v>0</v>
      </c>
      <c r="D223" s="19" t="s">
        <v>256</v>
      </c>
      <c r="E223" s="17" t="s">
        <v>3847</v>
      </c>
      <c r="F223" s="20">
        <v>87652.04</v>
      </c>
      <c r="G223" s="20">
        <v>-18843.37</v>
      </c>
      <c r="H223" s="20">
        <v>68808.67</v>
      </c>
      <c r="I223" s="35" t="s">
        <v>292</v>
      </c>
      <c r="J223" s="35" t="s">
        <v>304</v>
      </c>
    </row>
    <row r="224" spans="1:11">
      <c r="A224" s="21"/>
      <c r="B224" s="22" t="s">
        <v>120</v>
      </c>
      <c r="C224" s="15"/>
      <c r="D224" s="15"/>
      <c r="E224" s="21"/>
      <c r="F224" s="23">
        <f>SUM(F61:F223)</f>
        <v>34797906.759999961</v>
      </c>
      <c r="G224" s="23">
        <f t="shared" ref="G224:H224" si="6">SUM(G61:G223)</f>
        <v>-14188154.57999997</v>
      </c>
      <c r="H224" s="23">
        <f t="shared" si="6"/>
        <v>20609752.180000059</v>
      </c>
      <c r="I224" s="36"/>
      <c r="J224" s="36"/>
      <c r="K224" s="12"/>
    </row>
    <row r="225" spans="1:11">
      <c r="A225" s="12"/>
      <c r="B225" s="13"/>
      <c r="C225" s="6"/>
      <c r="D225" s="6"/>
      <c r="E225" s="12"/>
      <c r="F225" s="14"/>
      <c r="G225" s="14"/>
      <c r="H225" s="14"/>
      <c r="I225" s="36"/>
      <c r="J225" s="36"/>
      <c r="K225" s="12"/>
    </row>
    <row r="226" spans="1:11">
      <c r="A226" s="13" t="s">
        <v>120</v>
      </c>
      <c r="B226" s="13"/>
      <c r="C226" s="6"/>
      <c r="D226" s="6"/>
      <c r="E226" s="12"/>
      <c r="F226" s="14"/>
      <c r="G226" s="14"/>
      <c r="H226" s="14"/>
      <c r="I226" s="36"/>
      <c r="J226" s="36"/>
      <c r="K226" s="12"/>
    </row>
    <row r="227" spans="1:11">
      <c r="A227" s="15" t="s">
        <v>273</v>
      </c>
      <c r="B227" s="16" t="s">
        <v>1</v>
      </c>
      <c r="C227" s="15" t="s">
        <v>2</v>
      </c>
      <c r="D227" s="15" t="s">
        <v>274</v>
      </c>
      <c r="E227" s="15" t="s">
        <v>3</v>
      </c>
      <c r="F227" s="15" t="s">
        <v>4</v>
      </c>
      <c r="G227" s="15" t="s">
        <v>5</v>
      </c>
      <c r="H227" s="15" t="s">
        <v>286</v>
      </c>
      <c r="I227" s="34"/>
      <c r="J227" s="34"/>
      <c r="K227" s="6"/>
    </row>
    <row r="228" spans="1:11">
      <c r="A228" s="19">
        <v>1</v>
      </c>
      <c r="B228" s="18">
        <v>100000025615</v>
      </c>
      <c r="C228" s="19">
        <v>0</v>
      </c>
      <c r="D228" s="19" t="s">
        <v>3848</v>
      </c>
      <c r="E228" s="17" t="s">
        <v>3849</v>
      </c>
      <c r="F228" s="20">
        <v>498800</v>
      </c>
      <c r="G228" s="20">
        <v>-498799</v>
      </c>
      <c r="H228" s="17">
        <v>1</v>
      </c>
      <c r="I228" s="35" t="s">
        <v>292</v>
      </c>
      <c r="J228" s="35" t="s">
        <v>305</v>
      </c>
    </row>
    <row r="229" spans="1:11">
      <c r="A229" s="19">
        <v>2</v>
      </c>
      <c r="B229" s="18">
        <v>100000025616</v>
      </c>
      <c r="C229" s="19">
        <v>0</v>
      </c>
      <c r="D229" s="19" t="s">
        <v>3850</v>
      </c>
      <c r="E229" s="17" t="s">
        <v>3851</v>
      </c>
      <c r="F229" s="20">
        <v>1616700</v>
      </c>
      <c r="G229" s="20">
        <v>-1616699</v>
      </c>
      <c r="H229" s="17">
        <v>1</v>
      </c>
      <c r="I229" s="35" t="s">
        <v>292</v>
      </c>
      <c r="J229" s="35" t="s">
        <v>305</v>
      </c>
    </row>
    <row r="230" spans="1:11">
      <c r="A230" s="19">
        <v>3</v>
      </c>
      <c r="B230" s="18">
        <v>100000025617</v>
      </c>
      <c r="C230" s="19">
        <v>0</v>
      </c>
      <c r="D230" s="19" t="s">
        <v>3852</v>
      </c>
      <c r="E230" s="17" t="s">
        <v>3851</v>
      </c>
      <c r="F230" s="20">
        <v>1079630</v>
      </c>
      <c r="G230" s="20">
        <v>-1079629</v>
      </c>
      <c r="H230" s="17">
        <v>1</v>
      </c>
      <c r="I230" s="35" t="s">
        <v>292</v>
      </c>
      <c r="J230" s="35" t="s">
        <v>305</v>
      </c>
    </row>
    <row r="231" spans="1:11">
      <c r="A231" s="19">
        <v>4</v>
      </c>
      <c r="B231" s="18">
        <v>100000025618</v>
      </c>
      <c r="C231" s="19">
        <v>0</v>
      </c>
      <c r="D231" s="19" t="s">
        <v>3853</v>
      </c>
      <c r="E231" s="17" t="s">
        <v>3854</v>
      </c>
      <c r="F231" s="20">
        <v>413000</v>
      </c>
      <c r="G231" s="20">
        <v>-412999</v>
      </c>
      <c r="H231" s="17">
        <v>1</v>
      </c>
      <c r="I231" s="35" t="s">
        <v>292</v>
      </c>
      <c r="J231" s="35" t="s">
        <v>305</v>
      </c>
    </row>
    <row r="232" spans="1:11">
      <c r="A232" s="19">
        <v>5</v>
      </c>
      <c r="B232" s="18">
        <v>100000025619</v>
      </c>
      <c r="C232" s="19">
        <v>0</v>
      </c>
      <c r="D232" s="19" t="s">
        <v>3855</v>
      </c>
      <c r="E232" s="17" t="s">
        <v>3856</v>
      </c>
      <c r="F232" s="20">
        <v>538900</v>
      </c>
      <c r="G232" s="20">
        <v>-538899</v>
      </c>
      <c r="H232" s="17">
        <v>1</v>
      </c>
      <c r="I232" s="35" t="s">
        <v>292</v>
      </c>
      <c r="J232" s="35" t="s">
        <v>305</v>
      </c>
    </row>
    <row r="233" spans="1:11">
      <c r="A233" s="19">
        <v>6</v>
      </c>
      <c r="B233" s="18">
        <v>100000025620</v>
      </c>
      <c r="C233" s="19">
        <v>0</v>
      </c>
      <c r="D233" s="19" t="s">
        <v>3857</v>
      </c>
      <c r="E233" s="17" t="s">
        <v>3856</v>
      </c>
      <c r="F233" s="20">
        <v>319000</v>
      </c>
      <c r="G233" s="20">
        <v>-318999</v>
      </c>
      <c r="H233" s="17">
        <v>1</v>
      </c>
      <c r="I233" s="35" t="s">
        <v>292</v>
      </c>
      <c r="J233" s="35" t="s">
        <v>305</v>
      </c>
    </row>
    <row r="234" spans="1:11">
      <c r="A234" s="19">
        <v>7</v>
      </c>
      <c r="B234" s="18">
        <v>100000025621</v>
      </c>
      <c r="C234" s="19">
        <v>0</v>
      </c>
      <c r="D234" s="19" t="s">
        <v>3858</v>
      </c>
      <c r="E234" s="17" t="s">
        <v>3856</v>
      </c>
      <c r="F234" s="20">
        <v>1079630</v>
      </c>
      <c r="G234" s="20">
        <v>-1079629</v>
      </c>
      <c r="H234" s="17">
        <v>1</v>
      </c>
      <c r="I234" s="35" t="s">
        <v>292</v>
      </c>
      <c r="J234" s="35" t="s">
        <v>305</v>
      </c>
    </row>
    <row r="235" spans="1:11">
      <c r="A235" s="19">
        <v>8</v>
      </c>
      <c r="B235" s="18">
        <v>100000025622</v>
      </c>
      <c r="C235" s="19">
        <v>0</v>
      </c>
      <c r="D235" s="19" t="s">
        <v>2929</v>
      </c>
      <c r="E235" s="17" t="s">
        <v>3859</v>
      </c>
      <c r="F235" s="20">
        <v>1619445</v>
      </c>
      <c r="G235" s="20">
        <v>-1619444</v>
      </c>
      <c r="H235" s="17">
        <v>1</v>
      </c>
      <c r="I235" s="35" t="s">
        <v>292</v>
      </c>
      <c r="J235" s="35" t="s">
        <v>305</v>
      </c>
    </row>
    <row r="236" spans="1:11">
      <c r="A236" s="19">
        <v>9</v>
      </c>
      <c r="B236" s="18">
        <v>100000025623</v>
      </c>
      <c r="C236" s="19">
        <v>0</v>
      </c>
      <c r="D236" s="19" t="s">
        <v>3855</v>
      </c>
      <c r="E236" s="17" t="s">
        <v>3856</v>
      </c>
      <c r="F236" s="20">
        <v>538900</v>
      </c>
      <c r="G236" s="20">
        <v>-538899</v>
      </c>
      <c r="H236" s="17">
        <v>1</v>
      </c>
      <c r="I236" s="35" t="s">
        <v>292</v>
      </c>
      <c r="J236" s="35" t="s">
        <v>305</v>
      </c>
    </row>
    <row r="237" spans="1:11">
      <c r="A237" s="19">
        <v>10</v>
      </c>
      <c r="B237" s="18">
        <v>100000025624</v>
      </c>
      <c r="C237" s="19">
        <v>0</v>
      </c>
      <c r="D237" s="19" t="s">
        <v>3850</v>
      </c>
      <c r="E237" s="17" t="s">
        <v>3856</v>
      </c>
      <c r="F237" s="20">
        <v>538900</v>
      </c>
      <c r="G237" s="20">
        <v>-538899</v>
      </c>
      <c r="H237" s="17">
        <v>1</v>
      </c>
      <c r="I237" s="35" t="s">
        <v>292</v>
      </c>
      <c r="J237" s="35" t="s">
        <v>305</v>
      </c>
    </row>
    <row r="238" spans="1:11">
      <c r="A238" s="19">
        <v>11</v>
      </c>
      <c r="B238" s="18">
        <v>100000025626</v>
      </c>
      <c r="C238" s="19">
        <v>0</v>
      </c>
      <c r="D238" s="19" t="s">
        <v>2930</v>
      </c>
      <c r="E238" s="17" t="s">
        <v>3859</v>
      </c>
      <c r="F238" s="20">
        <v>539815</v>
      </c>
      <c r="G238" s="20">
        <v>-539814</v>
      </c>
      <c r="H238" s="17">
        <v>1</v>
      </c>
      <c r="I238" s="35" t="s">
        <v>292</v>
      </c>
      <c r="J238" s="35" t="s">
        <v>305</v>
      </c>
    </row>
    <row r="239" spans="1:11">
      <c r="A239" s="19">
        <v>12</v>
      </c>
      <c r="B239" s="18">
        <v>100000025627</v>
      </c>
      <c r="C239" s="19">
        <v>0</v>
      </c>
      <c r="D239" s="19" t="s">
        <v>2930</v>
      </c>
      <c r="E239" s="17" t="s">
        <v>3859</v>
      </c>
      <c r="F239" s="20">
        <v>539815</v>
      </c>
      <c r="G239" s="20">
        <v>-539814</v>
      </c>
      <c r="H239" s="17">
        <v>1</v>
      </c>
      <c r="I239" s="35" t="s">
        <v>292</v>
      </c>
      <c r="J239" s="35" t="s">
        <v>305</v>
      </c>
    </row>
    <row r="240" spans="1:11">
      <c r="A240" s="19">
        <v>13</v>
      </c>
      <c r="B240" s="18">
        <v>100000025628</v>
      </c>
      <c r="C240" s="19">
        <v>0</v>
      </c>
      <c r="D240" s="19" t="s">
        <v>3860</v>
      </c>
      <c r="E240" s="17" t="s">
        <v>3859</v>
      </c>
      <c r="F240" s="20">
        <v>539815</v>
      </c>
      <c r="G240" s="20">
        <v>-539814</v>
      </c>
      <c r="H240" s="17">
        <v>1</v>
      </c>
      <c r="I240" s="35" t="s">
        <v>292</v>
      </c>
      <c r="J240" s="35" t="s">
        <v>305</v>
      </c>
    </row>
    <row r="241" spans="1:10">
      <c r="A241" s="19">
        <v>14</v>
      </c>
      <c r="B241" s="18">
        <v>100000025629</v>
      </c>
      <c r="C241" s="19">
        <v>0</v>
      </c>
      <c r="D241" s="19" t="s">
        <v>3861</v>
      </c>
      <c r="E241" s="17" t="s">
        <v>3856</v>
      </c>
      <c r="F241" s="20">
        <v>538900</v>
      </c>
      <c r="G241" s="20">
        <v>-538899</v>
      </c>
      <c r="H241" s="17">
        <v>1</v>
      </c>
      <c r="I241" s="35" t="s">
        <v>292</v>
      </c>
      <c r="J241" s="35" t="s">
        <v>305</v>
      </c>
    </row>
    <row r="242" spans="1:10">
      <c r="A242" s="19">
        <v>15</v>
      </c>
      <c r="B242" s="18">
        <v>100000025630</v>
      </c>
      <c r="C242" s="19">
        <v>0</v>
      </c>
      <c r="D242" s="19" t="s">
        <v>3862</v>
      </c>
      <c r="E242" s="17" t="s">
        <v>3856</v>
      </c>
      <c r="F242" s="20">
        <v>538900</v>
      </c>
      <c r="G242" s="20">
        <v>-538899</v>
      </c>
      <c r="H242" s="17">
        <v>1</v>
      </c>
      <c r="I242" s="35" t="s">
        <v>292</v>
      </c>
      <c r="J242" s="35" t="s">
        <v>305</v>
      </c>
    </row>
    <row r="243" spans="1:10">
      <c r="A243" s="19">
        <v>16</v>
      </c>
      <c r="B243" s="18">
        <v>100000025631</v>
      </c>
      <c r="C243" s="19">
        <v>0</v>
      </c>
      <c r="D243" s="19" t="s">
        <v>3855</v>
      </c>
      <c r="E243" s="17" t="s">
        <v>3856</v>
      </c>
      <c r="F243" s="20">
        <v>538900</v>
      </c>
      <c r="G243" s="20">
        <v>-538899</v>
      </c>
      <c r="H243" s="17">
        <v>1</v>
      </c>
      <c r="I243" s="35" t="s">
        <v>292</v>
      </c>
      <c r="J243" s="35" t="s">
        <v>305</v>
      </c>
    </row>
    <row r="244" spans="1:10">
      <c r="A244" s="19">
        <v>17</v>
      </c>
      <c r="B244" s="18">
        <v>100000025632</v>
      </c>
      <c r="C244" s="19">
        <v>0</v>
      </c>
      <c r="D244" s="19" t="s">
        <v>2929</v>
      </c>
      <c r="E244" s="17" t="s">
        <v>3859</v>
      </c>
      <c r="F244" s="20">
        <v>539815</v>
      </c>
      <c r="G244" s="20">
        <v>-539814</v>
      </c>
      <c r="H244" s="17">
        <v>1</v>
      </c>
      <c r="I244" s="35" t="s">
        <v>292</v>
      </c>
      <c r="J244" s="35" t="s">
        <v>305</v>
      </c>
    </row>
    <row r="245" spans="1:10">
      <c r="A245" s="19">
        <v>18</v>
      </c>
      <c r="B245" s="18">
        <v>100000025633</v>
      </c>
      <c r="C245" s="19">
        <v>0</v>
      </c>
      <c r="D245" s="19" t="s">
        <v>2929</v>
      </c>
      <c r="E245" s="17" t="s">
        <v>3859</v>
      </c>
      <c r="F245" s="20">
        <v>539815</v>
      </c>
      <c r="G245" s="20">
        <v>-539814</v>
      </c>
      <c r="H245" s="17">
        <v>1</v>
      </c>
      <c r="I245" s="35" t="s">
        <v>292</v>
      </c>
      <c r="J245" s="35" t="s">
        <v>305</v>
      </c>
    </row>
    <row r="246" spans="1:10">
      <c r="A246" s="19">
        <v>19</v>
      </c>
      <c r="B246" s="18">
        <v>100000025634</v>
      </c>
      <c r="C246" s="19">
        <v>0</v>
      </c>
      <c r="D246" s="19" t="s">
        <v>2930</v>
      </c>
      <c r="E246" s="17" t="s">
        <v>3859</v>
      </c>
      <c r="F246" s="20">
        <v>539515</v>
      </c>
      <c r="G246" s="20">
        <v>-539514</v>
      </c>
      <c r="H246" s="17">
        <v>1</v>
      </c>
      <c r="I246" s="35" t="s">
        <v>292</v>
      </c>
      <c r="J246" s="35" t="s">
        <v>305</v>
      </c>
    </row>
    <row r="247" spans="1:10">
      <c r="A247" s="19">
        <v>20</v>
      </c>
      <c r="B247" s="18">
        <v>100000025636</v>
      </c>
      <c r="C247" s="19">
        <v>0</v>
      </c>
      <c r="D247" s="19" t="s">
        <v>3863</v>
      </c>
      <c r="E247" s="17" t="s">
        <v>3864</v>
      </c>
      <c r="F247" s="20">
        <v>902000</v>
      </c>
      <c r="G247" s="20">
        <v>-901999</v>
      </c>
      <c r="H247" s="17">
        <v>1</v>
      </c>
      <c r="I247" s="35" t="s">
        <v>292</v>
      </c>
      <c r="J247" s="35" t="s">
        <v>305</v>
      </c>
    </row>
    <row r="248" spans="1:10">
      <c r="A248" s="19">
        <v>21</v>
      </c>
      <c r="B248" s="18">
        <v>100000025637</v>
      </c>
      <c r="C248" s="19">
        <v>0</v>
      </c>
      <c r="D248" s="19" t="s">
        <v>3863</v>
      </c>
      <c r="E248" s="17" t="s">
        <v>3864</v>
      </c>
      <c r="F248" s="20">
        <v>902000</v>
      </c>
      <c r="G248" s="20">
        <v>-901999</v>
      </c>
      <c r="H248" s="17">
        <v>1</v>
      </c>
      <c r="I248" s="35" t="s">
        <v>292</v>
      </c>
      <c r="J248" s="35" t="s">
        <v>305</v>
      </c>
    </row>
    <row r="249" spans="1:10">
      <c r="A249" s="19">
        <v>22</v>
      </c>
      <c r="B249" s="18">
        <v>100000025638</v>
      </c>
      <c r="C249" s="19">
        <v>0</v>
      </c>
      <c r="D249" s="19" t="s">
        <v>3863</v>
      </c>
      <c r="E249" s="17" t="s">
        <v>3864</v>
      </c>
      <c r="F249" s="20">
        <v>902000</v>
      </c>
      <c r="G249" s="20">
        <v>-901999</v>
      </c>
      <c r="H249" s="17">
        <v>1</v>
      </c>
      <c r="I249" s="35" t="s">
        <v>292</v>
      </c>
      <c r="J249" s="35" t="s">
        <v>305</v>
      </c>
    </row>
    <row r="250" spans="1:10">
      <c r="A250" s="19">
        <v>23</v>
      </c>
      <c r="B250" s="18">
        <v>100000025639</v>
      </c>
      <c r="C250" s="19">
        <v>0</v>
      </c>
      <c r="D250" s="19" t="s">
        <v>2932</v>
      </c>
      <c r="E250" s="17" t="s">
        <v>3864</v>
      </c>
      <c r="F250" s="20">
        <v>631942</v>
      </c>
      <c r="G250" s="20">
        <v>-631941</v>
      </c>
      <c r="H250" s="17">
        <v>1</v>
      </c>
      <c r="I250" s="35" t="s">
        <v>292</v>
      </c>
      <c r="J250" s="35" t="s">
        <v>305</v>
      </c>
    </row>
    <row r="251" spans="1:10">
      <c r="A251" s="19">
        <v>24</v>
      </c>
      <c r="B251" s="18">
        <v>100000025640</v>
      </c>
      <c r="C251" s="19">
        <v>0</v>
      </c>
      <c r="D251" s="19" t="s">
        <v>3865</v>
      </c>
      <c r="E251" s="17" t="s">
        <v>3866</v>
      </c>
      <c r="F251" s="20">
        <v>44993</v>
      </c>
      <c r="G251" s="20">
        <v>-44992</v>
      </c>
      <c r="H251" s="17">
        <v>1</v>
      </c>
      <c r="I251" s="35" t="s">
        <v>292</v>
      </c>
      <c r="J251" s="35" t="s">
        <v>305</v>
      </c>
    </row>
    <row r="252" spans="1:10">
      <c r="A252" s="19">
        <v>25</v>
      </c>
      <c r="B252" s="18">
        <v>100000025641</v>
      </c>
      <c r="C252" s="19">
        <v>0</v>
      </c>
      <c r="D252" s="19" t="s">
        <v>3867</v>
      </c>
      <c r="E252" s="17" t="s">
        <v>3868</v>
      </c>
      <c r="F252" s="20">
        <v>49292</v>
      </c>
      <c r="G252" s="20">
        <v>-49291</v>
      </c>
      <c r="H252" s="17">
        <v>1</v>
      </c>
      <c r="I252" s="35" t="s">
        <v>292</v>
      </c>
      <c r="J252" s="35" t="s">
        <v>305</v>
      </c>
    </row>
    <row r="253" spans="1:10">
      <c r="A253" s="19">
        <v>26</v>
      </c>
      <c r="B253" s="18">
        <v>100000025642</v>
      </c>
      <c r="C253" s="19">
        <v>0</v>
      </c>
      <c r="D253" s="19" t="s">
        <v>3869</v>
      </c>
      <c r="E253" s="17" t="s">
        <v>3870</v>
      </c>
      <c r="F253" s="20">
        <v>55528</v>
      </c>
      <c r="G253" s="20">
        <v>-55527</v>
      </c>
      <c r="H253" s="17">
        <v>1</v>
      </c>
      <c r="I253" s="35" t="s">
        <v>292</v>
      </c>
      <c r="J253" s="35" t="s">
        <v>305</v>
      </c>
    </row>
    <row r="254" spans="1:10">
      <c r="A254" s="19">
        <v>27</v>
      </c>
      <c r="B254" s="18">
        <v>100000025643</v>
      </c>
      <c r="C254" s="19">
        <v>0</v>
      </c>
      <c r="D254" s="19" t="s">
        <v>3871</v>
      </c>
      <c r="E254" s="17" t="s">
        <v>3872</v>
      </c>
      <c r="F254" s="20">
        <v>479990</v>
      </c>
      <c r="G254" s="20">
        <v>-479989</v>
      </c>
      <c r="H254" s="17">
        <v>1</v>
      </c>
      <c r="I254" s="35" t="s">
        <v>292</v>
      </c>
      <c r="J254" s="35" t="s">
        <v>305</v>
      </c>
    </row>
    <row r="255" spans="1:10">
      <c r="A255" s="19">
        <v>28</v>
      </c>
      <c r="B255" s="18">
        <v>100000025644</v>
      </c>
      <c r="C255" s="19">
        <v>0</v>
      </c>
      <c r="D255" s="19" t="s">
        <v>3871</v>
      </c>
      <c r="E255" s="17" t="s">
        <v>3873</v>
      </c>
      <c r="F255" s="20">
        <v>42995</v>
      </c>
      <c r="G255" s="20">
        <v>-42994</v>
      </c>
      <c r="H255" s="17">
        <v>1</v>
      </c>
      <c r="I255" s="35" t="s">
        <v>292</v>
      </c>
      <c r="J255" s="35" t="s">
        <v>305</v>
      </c>
    </row>
    <row r="256" spans="1:10">
      <c r="A256" s="19">
        <v>29</v>
      </c>
      <c r="B256" s="18">
        <v>100000025645</v>
      </c>
      <c r="C256" s="19">
        <v>0</v>
      </c>
      <c r="D256" s="19" t="s">
        <v>3874</v>
      </c>
      <c r="E256" s="17" t="s">
        <v>3875</v>
      </c>
      <c r="F256" s="20">
        <v>270924</v>
      </c>
      <c r="G256" s="20">
        <v>-270923</v>
      </c>
      <c r="H256" s="17">
        <v>1</v>
      </c>
      <c r="I256" s="35" t="s">
        <v>292</v>
      </c>
      <c r="J256" s="35" t="s">
        <v>305</v>
      </c>
    </row>
    <row r="257" spans="1:10">
      <c r="A257" s="19">
        <v>30</v>
      </c>
      <c r="B257" s="18">
        <v>100000025646</v>
      </c>
      <c r="C257" s="19">
        <v>0</v>
      </c>
      <c r="D257" s="19" t="s">
        <v>3876</v>
      </c>
      <c r="E257" s="17" t="s">
        <v>3877</v>
      </c>
      <c r="F257" s="20">
        <v>1110560</v>
      </c>
      <c r="G257" s="20">
        <v>-1110559</v>
      </c>
      <c r="H257" s="17">
        <v>1</v>
      </c>
      <c r="I257" s="35" t="s">
        <v>292</v>
      </c>
      <c r="J257" s="35" t="s">
        <v>305</v>
      </c>
    </row>
    <row r="258" spans="1:10">
      <c r="A258" s="19">
        <v>31</v>
      </c>
      <c r="B258" s="18">
        <v>100000025647</v>
      </c>
      <c r="C258" s="19">
        <v>0</v>
      </c>
      <c r="D258" s="19" t="s">
        <v>3878</v>
      </c>
      <c r="E258" s="17" t="s">
        <v>3875</v>
      </c>
      <c r="F258" s="20">
        <v>52000</v>
      </c>
      <c r="G258" s="20">
        <v>-51999</v>
      </c>
      <c r="H258" s="17">
        <v>1</v>
      </c>
      <c r="I258" s="35" t="s">
        <v>292</v>
      </c>
      <c r="J258" s="35" t="s">
        <v>305</v>
      </c>
    </row>
    <row r="259" spans="1:10">
      <c r="A259" s="19">
        <v>32</v>
      </c>
      <c r="B259" s="18">
        <v>100000025648</v>
      </c>
      <c r="C259" s="19">
        <v>0</v>
      </c>
      <c r="D259" s="19" t="s">
        <v>3879</v>
      </c>
      <c r="E259" s="17" t="s">
        <v>3880</v>
      </c>
      <c r="F259" s="20">
        <v>44993.5</v>
      </c>
      <c r="G259" s="20">
        <v>-44992.5</v>
      </c>
      <c r="H259" s="17">
        <v>1</v>
      </c>
      <c r="I259" s="35" t="s">
        <v>292</v>
      </c>
      <c r="J259" s="35" t="s">
        <v>305</v>
      </c>
    </row>
    <row r="260" spans="1:10">
      <c r="A260" s="19">
        <v>33</v>
      </c>
      <c r="B260" s="18">
        <v>100000025649</v>
      </c>
      <c r="C260" s="19">
        <v>0</v>
      </c>
      <c r="D260" s="19" t="s">
        <v>3874</v>
      </c>
      <c r="E260" s="17" t="s">
        <v>3875</v>
      </c>
      <c r="F260" s="20">
        <v>225770</v>
      </c>
      <c r="G260" s="20">
        <v>-225769</v>
      </c>
      <c r="H260" s="17">
        <v>1</v>
      </c>
      <c r="I260" s="35" t="s">
        <v>292</v>
      </c>
      <c r="J260" s="35" t="s">
        <v>305</v>
      </c>
    </row>
    <row r="261" spans="1:10">
      <c r="A261" s="19">
        <v>34</v>
      </c>
      <c r="B261" s="18">
        <v>100000025650</v>
      </c>
      <c r="C261" s="19">
        <v>0</v>
      </c>
      <c r="D261" s="19" t="s">
        <v>3876</v>
      </c>
      <c r="E261" s="17" t="s">
        <v>3881</v>
      </c>
      <c r="F261" s="20">
        <v>610808</v>
      </c>
      <c r="G261" s="20">
        <v>-610807</v>
      </c>
      <c r="H261" s="17">
        <v>1</v>
      </c>
      <c r="I261" s="35" t="s">
        <v>292</v>
      </c>
      <c r="J261" s="35" t="s">
        <v>305</v>
      </c>
    </row>
    <row r="262" spans="1:10">
      <c r="A262" s="19">
        <v>35</v>
      </c>
      <c r="B262" s="18">
        <v>100000025651</v>
      </c>
      <c r="C262" s="19">
        <v>0</v>
      </c>
      <c r="D262" s="19" t="s">
        <v>3882</v>
      </c>
      <c r="E262" s="17" t="s">
        <v>3881</v>
      </c>
      <c r="F262" s="20">
        <v>111056</v>
      </c>
      <c r="G262" s="20">
        <v>-111055</v>
      </c>
      <c r="H262" s="17">
        <v>1</v>
      </c>
      <c r="I262" s="35" t="s">
        <v>292</v>
      </c>
      <c r="J262" s="35" t="s">
        <v>305</v>
      </c>
    </row>
    <row r="263" spans="1:10">
      <c r="A263" s="19">
        <v>36</v>
      </c>
      <c r="B263" s="18">
        <v>100000025652</v>
      </c>
      <c r="C263" s="19">
        <v>0</v>
      </c>
      <c r="D263" s="19" t="s">
        <v>3876</v>
      </c>
      <c r="E263" s="17" t="s">
        <v>3881</v>
      </c>
      <c r="F263" s="20">
        <v>277640</v>
      </c>
      <c r="G263" s="20">
        <v>-277639</v>
      </c>
      <c r="H263" s="17">
        <v>1</v>
      </c>
      <c r="I263" s="35" t="s">
        <v>292</v>
      </c>
      <c r="J263" s="35" t="s">
        <v>305</v>
      </c>
    </row>
    <row r="264" spans="1:10">
      <c r="A264" s="19">
        <v>37</v>
      </c>
      <c r="B264" s="18">
        <v>100000025653</v>
      </c>
      <c r="C264" s="19">
        <v>0</v>
      </c>
      <c r="D264" s="19" t="s">
        <v>3883</v>
      </c>
      <c r="E264" s="17" t="s">
        <v>3884</v>
      </c>
      <c r="F264" s="20">
        <v>44993</v>
      </c>
      <c r="G264" s="20">
        <v>-44992</v>
      </c>
      <c r="H264" s="17">
        <v>1</v>
      </c>
      <c r="I264" s="35" t="s">
        <v>292</v>
      </c>
      <c r="J264" s="35" t="s">
        <v>305</v>
      </c>
    </row>
    <row r="265" spans="1:10">
      <c r="A265" s="19">
        <v>38</v>
      </c>
      <c r="B265" s="18">
        <v>100000025654</v>
      </c>
      <c r="C265" s="19">
        <v>0</v>
      </c>
      <c r="D265" s="19" t="s">
        <v>3885</v>
      </c>
      <c r="E265" s="17" t="s">
        <v>3886</v>
      </c>
      <c r="F265" s="20">
        <v>45154</v>
      </c>
      <c r="G265" s="20">
        <v>-45153</v>
      </c>
      <c r="H265" s="17">
        <v>1</v>
      </c>
      <c r="I265" s="35" t="s">
        <v>292</v>
      </c>
      <c r="J265" s="35" t="s">
        <v>305</v>
      </c>
    </row>
    <row r="266" spans="1:10">
      <c r="A266" s="19">
        <v>39</v>
      </c>
      <c r="B266" s="18">
        <v>100000025655</v>
      </c>
      <c r="C266" s="19">
        <v>0</v>
      </c>
      <c r="D266" s="19" t="s">
        <v>3885</v>
      </c>
      <c r="E266" s="17" t="s">
        <v>3886</v>
      </c>
      <c r="F266" s="20">
        <v>270924</v>
      </c>
      <c r="G266" s="20">
        <v>-270923</v>
      </c>
      <c r="H266" s="17">
        <v>1</v>
      </c>
      <c r="I266" s="35" t="s">
        <v>292</v>
      </c>
      <c r="J266" s="35" t="s">
        <v>305</v>
      </c>
    </row>
    <row r="267" spans="1:10">
      <c r="A267" s="19">
        <v>40</v>
      </c>
      <c r="B267" s="18">
        <v>100000025656</v>
      </c>
      <c r="C267" s="19">
        <v>0</v>
      </c>
      <c r="D267" s="19" t="s">
        <v>3883</v>
      </c>
      <c r="E267" s="17" t="s">
        <v>3880</v>
      </c>
      <c r="F267" s="20">
        <v>44993.5</v>
      </c>
      <c r="G267" s="20">
        <v>-44992.5</v>
      </c>
      <c r="H267" s="17">
        <v>1</v>
      </c>
      <c r="I267" s="35" t="s">
        <v>292</v>
      </c>
      <c r="J267" s="35" t="s">
        <v>305</v>
      </c>
    </row>
    <row r="268" spans="1:10">
      <c r="A268" s="19">
        <v>41</v>
      </c>
      <c r="B268" s="18">
        <v>100000025657</v>
      </c>
      <c r="C268" s="19">
        <v>0</v>
      </c>
      <c r="D268" s="19" t="s">
        <v>3885</v>
      </c>
      <c r="E268" s="17" t="s">
        <v>3886</v>
      </c>
      <c r="F268" s="20">
        <v>225770</v>
      </c>
      <c r="G268" s="20">
        <v>-225769</v>
      </c>
      <c r="H268" s="17">
        <v>1</v>
      </c>
      <c r="I268" s="35" t="s">
        <v>292</v>
      </c>
      <c r="J268" s="35" t="s">
        <v>305</v>
      </c>
    </row>
    <row r="269" spans="1:10">
      <c r="A269" s="19">
        <v>42</v>
      </c>
      <c r="B269" s="18">
        <v>100000025658</v>
      </c>
      <c r="C269" s="19">
        <v>0</v>
      </c>
      <c r="D269" s="19" t="s">
        <v>3887</v>
      </c>
      <c r="E269" s="17" t="s">
        <v>3881</v>
      </c>
      <c r="F269" s="20">
        <v>388696</v>
      </c>
      <c r="G269" s="20">
        <v>-388695</v>
      </c>
      <c r="H269" s="17">
        <v>1</v>
      </c>
      <c r="I269" s="35" t="s">
        <v>292</v>
      </c>
      <c r="J269" s="35" t="s">
        <v>305</v>
      </c>
    </row>
    <row r="270" spans="1:10">
      <c r="A270" s="19">
        <v>43</v>
      </c>
      <c r="B270" s="18">
        <v>100000025659</v>
      </c>
      <c r="C270" s="19">
        <v>0</v>
      </c>
      <c r="D270" s="19" t="s">
        <v>3874</v>
      </c>
      <c r="E270" s="17" t="s">
        <v>3886</v>
      </c>
      <c r="F270" s="20">
        <v>180616</v>
      </c>
      <c r="G270" s="20">
        <v>-180615</v>
      </c>
      <c r="H270" s="17">
        <v>1</v>
      </c>
      <c r="I270" s="35" t="s">
        <v>292</v>
      </c>
      <c r="J270" s="35" t="s">
        <v>305</v>
      </c>
    </row>
    <row r="271" spans="1:10">
      <c r="A271" s="19">
        <v>44</v>
      </c>
      <c r="B271" s="18">
        <v>100000025661</v>
      </c>
      <c r="C271" s="19">
        <v>0</v>
      </c>
      <c r="D271" s="19" t="s">
        <v>3888</v>
      </c>
      <c r="E271" s="17" t="s">
        <v>3889</v>
      </c>
      <c r="F271" s="20">
        <v>244500</v>
      </c>
      <c r="G271" s="20">
        <v>-244499</v>
      </c>
      <c r="H271" s="17">
        <v>1</v>
      </c>
      <c r="I271" s="35" t="s">
        <v>292</v>
      </c>
      <c r="J271" s="35" t="s">
        <v>305</v>
      </c>
    </row>
    <row r="272" spans="1:10">
      <c r="A272" s="19">
        <v>45</v>
      </c>
      <c r="B272" s="18">
        <v>100000145789</v>
      </c>
      <c r="C272" s="19">
        <v>0</v>
      </c>
      <c r="D272" s="19" t="s">
        <v>65</v>
      </c>
      <c r="E272" s="17" t="s">
        <v>1048</v>
      </c>
      <c r="F272" s="20">
        <v>45903</v>
      </c>
      <c r="G272" s="20">
        <v>-45902</v>
      </c>
      <c r="H272" s="17">
        <v>1</v>
      </c>
      <c r="I272" s="35" t="s">
        <v>292</v>
      </c>
      <c r="J272" s="35" t="s">
        <v>305</v>
      </c>
    </row>
    <row r="273" spans="1:10">
      <c r="A273" s="19">
        <v>46</v>
      </c>
      <c r="B273" s="18">
        <v>100000145790</v>
      </c>
      <c r="C273" s="19">
        <v>0</v>
      </c>
      <c r="D273" s="19" t="s">
        <v>65</v>
      </c>
      <c r="E273" s="17" t="s">
        <v>1048</v>
      </c>
      <c r="F273" s="20">
        <v>45903</v>
      </c>
      <c r="G273" s="20">
        <v>-45902</v>
      </c>
      <c r="H273" s="17">
        <v>1</v>
      </c>
      <c r="I273" s="35" t="s">
        <v>292</v>
      </c>
      <c r="J273" s="35" t="s">
        <v>305</v>
      </c>
    </row>
    <row r="274" spans="1:10">
      <c r="A274" s="19">
        <v>47</v>
      </c>
      <c r="B274" s="18">
        <v>100000180401</v>
      </c>
      <c r="C274" s="19">
        <v>0</v>
      </c>
      <c r="D274" s="19" t="s">
        <v>1052</v>
      </c>
      <c r="E274" s="17" t="s">
        <v>1053</v>
      </c>
      <c r="F274" s="20">
        <v>37600</v>
      </c>
      <c r="G274" s="20">
        <v>-37599</v>
      </c>
      <c r="H274" s="17">
        <v>1</v>
      </c>
      <c r="I274" s="35" t="s">
        <v>292</v>
      </c>
      <c r="J274" s="35" t="s">
        <v>305</v>
      </c>
    </row>
    <row r="275" spans="1:10">
      <c r="A275" s="19">
        <v>48</v>
      </c>
      <c r="B275" s="18">
        <v>100000180438</v>
      </c>
      <c r="C275" s="19">
        <v>0</v>
      </c>
      <c r="D275" s="19" t="s">
        <v>1052</v>
      </c>
      <c r="E275" s="17" t="s">
        <v>1054</v>
      </c>
      <c r="F275" s="20">
        <v>699000</v>
      </c>
      <c r="G275" s="20">
        <v>-698999</v>
      </c>
      <c r="H275" s="17">
        <v>1</v>
      </c>
      <c r="I275" s="35" t="s">
        <v>292</v>
      </c>
      <c r="J275" s="35" t="s">
        <v>305</v>
      </c>
    </row>
    <row r="276" spans="1:10">
      <c r="A276" s="19">
        <v>49</v>
      </c>
      <c r="B276" s="18">
        <v>100000240116</v>
      </c>
      <c r="C276" s="19">
        <v>0</v>
      </c>
      <c r="D276" s="19" t="s">
        <v>3776</v>
      </c>
      <c r="E276" s="17" t="s">
        <v>3890</v>
      </c>
      <c r="F276" s="20">
        <v>990000</v>
      </c>
      <c r="G276" s="20">
        <v>-989999</v>
      </c>
      <c r="H276" s="17">
        <v>1</v>
      </c>
      <c r="I276" s="35" t="s">
        <v>292</v>
      </c>
      <c r="J276" s="35" t="s">
        <v>305</v>
      </c>
    </row>
    <row r="277" spans="1:10">
      <c r="A277" s="19">
        <v>50</v>
      </c>
      <c r="B277" s="18">
        <v>100000240125</v>
      </c>
      <c r="C277" s="19">
        <v>0</v>
      </c>
      <c r="D277" s="19" t="s">
        <v>3776</v>
      </c>
      <c r="E277" s="17" t="s">
        <v>3891</v>
      </c>
      <c r="F277" s="20">
        <v>59000</v>
      </c>
      <c r="G277" s="20">
        <v>-58999</v>
      </c>
      <c r="H277" s="17">
        <v>1</v>
      </c>
      <c r="I277" s="35" t="s">
        <v>292</v>
      </c>
      <c r="J277" s="35" t="s">
        <v>305</v>
      </c>
    </row>
    <row r="278" spans="1:10">
      <c r="A278" s="19">
        <v>51</v>
      </c>
      <c r="B278" s="18">
        <v>100000240126</v>
      </c>
      <c r="C278" s="19">
        <v>0</v>
      </c>
      <c r="D278" s="19" t="s">
        <v>3776</v>
      </c>
      <c r="E278" s="17" t="s">
        <v>3891</v>
      </c>
      <c r="F278" s="20">
        <v>59000</v>
      </c>
      <c r="G278" s="20">
        <v>-58999</v>
      </c>
      <c r="H278" s="17">
        <v>1</v>
      </c>
      <c r="I278" s="35" t="s">
        <v>292</v>
      </c>
      <c r="J278" s="35" t="s">
        <v>305</v>
      </c>
    </row>
    <row r="279" spans="1:10">
      <c r="A279" s="19">
        <v>52</v>
      </c>
      <c r="B279" s="18">
        <v>100000240127</v>
      </c>
      <c r="C279" s="19">
        <v>0</v>
      </c>
      <c r="D279" s="19" t="s">
        <v>3776</v>
      </c>
      <c r="E279" s="17" t="s">
        <v>3891</v>
      </c>
      <c r="F279" s="20">
        <v>59000</v>
      </c>
      <c r="G279" s="20">
        <v>-58999</v>
      </c>
      <c r="H279" s="17">
        <v>1</v>
      </c>
      <c r="I279" s="35" t="s">
        <v>292</v>
      </c>
      <c r="J279" s="35" t="s">
        <v>305</v>
      </c>
    </row>
    <row r="280" spans="1:10">
      <c r="A280" s="19">
        <v>53</v>
      </c>
      <c r="B280" s="18">
        <v>100000240128</v>
      </c>
      <c r="C280" s="19">
        <v>0</v>
      </c>
      <c r="D280" s="19" t="s">
        <v>3776</v>
      </c>
      <c r="E280" s="17" t="s">
        <v>3892</v>
      </c>
      <c r="F280" s="20">
        <v>59800</v>
      </c>
      <c r="G280" s="20">
        <v>-59799</v>
      </c>
      <c r="H280" s="17">
        <v>1</v>
      </c>
      <c r="I280" s="35" t="s">
        <v>292</v>
      </c>
      <c r="J280" s="35" t="s">
        <v>305</v>
      </c>
    </row>
    <row r="281" spans="1:10">
      <c r="A281" s="19">
        <v>54</v>
      </c>
      <c r="B281" s="18">
        <v>100000240129</v>
      </c>
      <c r="C281" s="19">
        <v>0</v>
      </c>
      <c r="D281" s="19" t="s">
        <v>3776</v>
      </c>
      <c r="E281" s="17" t="s">
        <v>3893</v>
      </c>
      <c r="F281" s="20">
        <v>59800</v>
      </c>
      <c r="G281" s="20">
        <v>-59799</v>
      </c>
      <c r="H281" s="17">
        <v>1</v>
      </c>
      <c r="I281" s="35" t="s">
        <v>292</v>
      </c>
      <c r="J281" s="35" t="s">
        <v>305</v>
      </c>
    </row>
    <row r="282" spans="1:10">
      <c r="A282" s="19">
        <v>55</v>
      </c>
      <c r="B282" s="18">
        <v>100000240130</v>
      </c>
      <c r="C282" s="19">
        <v>0</v>
      </c>
      <c r="D282" s="19" t="s">
        <v>3776</v>
      </c>
      <c r="E282" s="17" t="s">
        <v>3893</v>
      </c>
      <c r="F282" s="20">
        <v>59800</v>
      </c>
      <c r="G282" s="20">
        <v>-59799</v>
      </c>
      <c r="H282" s="17">
        <v>1</v>
      </c>
      <c r="I282" s="35" t="s">
        <v>292</v>
      </c>
      <c r="J282" s="35" t="s">
        <v>305</v>
      </c>
    </row>
    <row r="283" spans="1:10">
      <c r="A283" s="19">
        <v>56</v>
      </c>
      <c r="B283" s="18">
        <v>100000240131</v>
      </c>
      <c r="C283" s="19">
        <v>0</v>
      </c>
      <c r="D283" s="19" t="s">
        <v>3776</v>
      </c>
      <c r="E283" s="17" t="s">
        <v>3893</v>
      </c>
      <c r="F283" s="20">
        <v>59800</v>
      </c>
      <c r="G283" s="20">
        <v>-59799</v>
      </c>
      <c r="H283" s="17">
        <v>1</v>
      </c>
      <c r="I283" s="35" t="s">
        <v>292</v>
      </c>
      <c r="J283" s="35" t="s">
        <v>305</v>
      </c>
    </row>
    <row r="284" spans="1:10">
      <c r="A284" s="19">
        <v>57</v>
      </c>
      <c r="B284" s="18">
        <v>100000240132</v>
      </c>
      <c r="C284" s="19">
        <v>0</v>
      </c>
      <c r="D284" s="19" t="s">
        <v>3776</v>
      </c>
      <c r="E284" s="17" t="s">
        <v>3893</v>
      </c>
      <c r="F284" s="20">
        <v>59800</v>
      </c>
      <c r="G284" s="20">
        <v>-59799</v>
      </c>
      <c r="H284" s="17">
        <v>1</v>
      </c>
      <c r="I284" s="35" t="s">
        <v>292</v>
      </c>
      <c r="J284" s="35" t="s">
        <v>305</v>
      </c>
    </row>
    <row r="285" spans="1:10">
      <c r="A285" s="19">
        <v>58</v>
      </c>
      <c r="B285" s="18">
        <v>100000240133</v>
      </c>
      <c r="C285" s="19">
        <v>0</v>
      </c>
      <c r="D285" s="19" t="s">
        <v>3776</v>
      </c>
      <c r="E285" s="17" t="s">
        <v>3893</v>
      </c>
      <c r="F285" s="20">
        <v>59800</v>
      </c>
      <c r="G285" s="20">
        <v>-59799</v>
      </c>
      <c r="H285" s="17">
        <v>1</v>
      </c>
      <c r="I285" s="35" t="s">
        <v>292</v>
      </c>
      <c r="J285" s="35" t="s">
        <v>305</v>
      </c>
    </row>
    <row r="286" spans="1:10">
      <c r="A286" s="19">
        <v>59</v>
      </c>
      <c r="B286" s="18">
        <v>100000240134</v>
      </c>
      <c r="C286" s="19">
        <v>0</v>
      </c>
      <c r="D286" s="19" t="s">
        <v>3776</v>
      </c>
      <c r="E286" s="17" t="s">
        <v>3893</v>
      </c>
      <c r="F286" s="20">
        <v>59800</v>
      </c>
      <c r="G286" s="20">
        <v>-59799</v>
      </c>
      <c r="H286" s="17">
        <v>1</v>
      </c>
      <c r="I286" s="35" t="s">
        <v>292</v>
      </c>
      <c r="J286" s="35" t="s">
        <v>305</v>
      </c>
    </row>
    <row r="287" spans="1:10">
      <c r="A287" s="19">
        <v>60</v>
      </c>
      <c r="B287" s="18">
        <v>100000240135</v>
      </c>
      <c r="C287" s="19">
        <v>0</v>
      </c>
      <c r="D287" s="19" t="s">
        <v>3776</v>
      </c>
      <c r="E287" s="17" t="s">
        <v>3893</v>
      </c>
      <c r="F287" s="20">
        <v>59800</v>
      </c>
      <c r="G287" s="20">
        <v>-59799</v>
      </c>
      <c r="H287" s="17">
        <v>1</v>
      </c>
      <c r="I287" s="35" t="s">
        <v>292</v>
      </c>
      <c r="J287" s="35" t="s">
        <v>305</v>
      </c>
    </row>
    <row r="288" spans="1:10">
      <c r="A288" s="19">
        <v>61</v>
      </c>
      <c r="B288" s="18">
        <v>100000240136</v>
      </c>
      <c r="C288" s="19">
        <v>0</v>
      </c>
      <c r="D288" s="19" t="s">
        <v>3776</v>
      </c>
      <c r="E288" s="17" t="s">
        <v>3893</v>
      </c>
      <c r="F288" s="20">
        <v>59800</v>
      </c>
      <c r="G288" s="20">
        <v>-59799</v>
      </c>
      <c r="H288" s="17">
        <v>1</v>
      </c>
      <c r="I288" s="35" t="s">
        <v>292</v>
      </c>
      <c r="J288" s="35" t="s">
        <v>305</v>
      </c>
    </row>
    <row r="289" spans="1:10">
      <c r="A289" s="19">
        <v>62</v>
      </c>
      <c r="B289" s="18">
        <v>100000240137</v>
      </c>
      <c r="C289" s="19">
        <v>0</v>
      </c>
      <c r="D289" s="19" t="s">
        <v>3776</v>
      </c>
      <c r="E289" s="17" t="s">
        <v>3893</v>
      </c>
      <c r="F289" s="20">
        <v>59800</v>
      </c>
      <c r="G289" s="20">
        <v>-59799</v>
      </c>
      <c r="H289" s="17">
        <v>1</v>
      </c>
      <c r="I289" s="35" t="s">
        <v>292</v>
      </c>
      <c r="J289" s="35" t="s">
        <v>305</v>
      </c>
    </row>
    <row r="290" spans="1:10">
      <c r="A290" s="19">
        <v>63</v>
      </c>
      <c r="B290" s="18">
        <v>100000240701</v>
      </c>
      <c r="C290" s="19">
        <v>0</v>
      </c>
      <c r="D290" s="19" t="s">
        <v>3776</v>
      </c>
      <c r="E290" s="17" t="s">
        <v>3894</v>
      </c>
      <c r="F290" s="20">
        <v>59000</v>
      </c>
      <c r="G290" s="20">
        <v>-58999</v>
      </c>
      <c r="H290" s="17">
        <v>1</v>
      </c>
      <c r="I290" s="35" t="s">
        <v>292</v>
      </c>
      <c r="J290" s="35" t="s">
        <v>305</v>
      </c>
    </row>
    <row r="291" spans="1:10">
      <c r="A291" s="19">
        <v>64</v>
      </c>
      <c r="B291" s="18">
        <v>100000240702</v>
      </c>
      <c r="C291" s="19">
        <v>0</v>
      </c>
      <c r="D291" s="19" t="s">
        <v>3776</v>
      </c>
      <c r="E291" s="17" t="s">
        <v>3894</v>
      </c>
      <c r="F291" s="20">
        <v>59000</v>
      </c>
      <c r="G291" s="20">
        <v>-58999</v>
      </c>
      <c r="H291" s="17">
        <v>1</v>
      </c>
      <c r="I291" s="35" t="s">
        <v>292</v>
      </c>
      <c r="J291" s="35" t="s">
        <v>305</v>
      </c>
    </row>
    <row r="292" spans="1:10">
      <c r="A292" s="19">
        <v>65</v>
      </c>
      <c r="B292" s="18">
        <v>100000240703</v>
      </c>
      <c r="C292" s="19">
        <v>0</v>
      </c>
      <c r="D292" s="19" t="s">
        <v>3776</v>
      </c>
      <c r="E292" s="17" t="s">
        <v>3894</v>
      </c>
      <c r="F292" s="20">
        <v>59000</v>
      </c>
      <c r="G292" s="20">
        <v>-58999</v>
      </c>
      <c r="H292" s="17">
        <v>1</v>
      </c>
      <c r="I292" s="35" t="s">
        <v>292</v>
      </c>
      <c r="J292" s="35" t="s">
        <v>305</v>
      </c>
    </row>
    <row r="293" spans="1:10">
      <c r="A293" s="19">
        <v>66</v>
      </c>
      <c r="B293" s="18">
        <v>100000240712</v>
      </c>
      <c r="C293" s="19">
        <v>0</v>
      </c>
      <c r="D293" s="19" t="s">
        <v>3776</v>
      </c>
      <c r="E293" s="17" t="s">
        <v>3895</v>
      </c>
      <c r="F293" s="20">
        <v>59800</v>
      </c>
      <c r="G293" s="20">
        <v>-59799</v>
      </c>
      <c r="H293" s="17">
        <v>1</v>
      </c>
      <c r="I293" s="35" t="s">
        <v>292</v>
      </c>
      <c r="J293" s="35" t="s">
        <v>305</v>
      </c>
    </row>
    <row r="294" spans="1:10">
      <c r="A294" s="19">
        <v>67</v>
      </c>
      <c r="B294" s="18">
        <v>100000240713</v>
      </c>
      <c r="C294" s="19">
        <v>0</v>
      </c>
      <c r="D294" s="19" t="s">
        <v>3776</v>
      </c>
      <c r="E294" s="17" t="s">
        <v>3895</v>
      </c>
      <c r="F294" s="20">
        <v>59800</v>
      </c>
      <c r="G294" s="20">
        <v>-59799</v>
      </c>
      <c r="H294" s="17">
        <v>1</v>
      </c>
      <c r="I294" s="35" t="s">
        <v>292</v>
      </c>
      <c r="J294" s="35" t="s">
        <v>305</v>
      </c>
    </row>
    <row r="295" spans="1:10">
      <c r="A295" s="19">
        <v>68</v>
      </c>
      <c r="B295" s="18">
        <v>100000240714</v>
      </c>
      <c r="C295" s="19">
        <v>0</v>
      </c>
      <c r="D295" s="19" t="s">
        <v>3776</v>
      </c>
      <c r="E295" s="17" t="s">
        <v>3895</v>
      </c>
      <c r="F295" s="20">
        <v>59800</v>
      </c>
      <c r="G295" s="20">
        <v>-59799</v>
      </c>
      <c r="H295" s="17">
        <v>1</v>
      </c>
      <c r="I295" s="35" t="s">
        <v>292</v>
      </c>
      <c r="J295" s="35" t="s">
        <v>305</v>
      </c>
    </row>
    <row r="296" spans="1:10">
      <c r="A296" s="19">
        <v>69</v>
      </c>
      <c r="B296" s="18">
        <v>100000240715</v>
      </c>
      <c r="C296" s="19">
        <v>0</v>
      </c>
      <c r="D296" s="19" t="s">
        <v>3776</v>
      </c>
      <c r="E296" s="17" t="s">
        <v>3895</v>
      </c>
      <c r="F296" s="20">
        <v>59800</v>
      </c>
      <c r="G296" s="20">
        <v>-59799</v>
      </c>
      <c r="H296" s="17">
        <v>1</v>
      </c>
      <c r="I296" s="35" t="s">
        <v>292</v>
      </c>
      <c r="J296" s="35" t="s">
        <v>305</v>
      </c>
    </row>
    <row r="297" spans="1:10">
      <c r="A297" s="19">
        <v>70</v>
      </c>
      <c r="B297" s="18">
        <v>100000240716</v>
      </c>
      <c r="C297" s="19">
        <v>0</v>
      </c>
      <c r="D297" s="19" t="s">
        <v>3776</v>
      </c>
      <c r="E297" s="17" t="s">
        <v>3895</v>
      </c>
      <c r="F297" s="20">
        <v>59800</v>
      </c>
      <c r="G297" s="20">
        <v>-59799</v>
      </c>
      <c r="H297" s="17">
        <v>1</v>
      </c>
      <c r="I297" s="35" t="s">
        <v>292</v>
      </c>
      <c r="J297" s="35" t="s">
        <v>305</v>
      </c>
    </row>
    <row r="298" spans="1:10">
      <c r="A298" s="19">
        <v>71</v>
      </c>
      <c r="B298" s="18">
        <v>100000240717</v>
      </c>
      <c r="C298" s="19">
        <v>0</v>
      </c>
      <c r="D298" s="19" t="s">
        <v>3776</v>
      </c>
      <c r="E298" s="17" t="s">
        <v>3895</v>
      </c>
      <c r="F298" s="20">
        <v>59800</v>
      </c>
      <c r="G298" s="20">
        <v>-59799</v>
      </c>
      <c r="H298" s="17">
        <v>1</v>
      </c>
      <c r="I298" s="35" t="s">
        <v>292</v>
      </c>
      <c r="J298" s="35" t="s">
        <v>305</v>
      </c>
    </row>
    <row r="299" spans="1:10">
      <c r="A299" s="19">
        <v>72</v>
      </c>
      <c r="B299" s="18">
        <v>100000240718</v>
      </c>
      <c r="C299" s="19">
        <v>0</v>
      </c>
      <c r="D299" s="19" t="s">
        <v>3776</v>
      </c>
      <c r="E299" s="17" t="s">
        <v>3895</v>
      </c>
      <c r="F299" s="20">
        <v>59800</v>
      </c>
      <c r="G299" s="20">
        <v>-59799</v>
      </c>
      <c r="H299" s="17">
        <v>1</v>
      </c>
      <c r="I299" s="35" t="s">
        <v>292</v>
      </c>
      <c r="J299" s="35" t="s">
        <v>305</v>
      </c>
    </row>
    <row r="300" spans="1:10">
      <c r="A300" s="19">
        <v>73</v>
      </c>
      <c r="B300" s="18">
        <v>100000240719</v>
      </c>
      <c r="C300" s="19">
        <v>0</v>
      </c>
      <c r="D300" s="19" t="s">
        <v>3776</v>
      </c>
      <c r="E300" s="17" t="s">
        <v>3895</v>
      </c>
      <c r="F300" s="20">
        <v>59800</v>
      </c>
      <c r="G300" s="20">
        <v>-59799</v>
      </c>
      <c r="H300" s="17">
        <v>1</v>
      </c>
      <c r="I300" s="35" t="s">
        <v>292</v>
      </c>
      <c r="J300" s="35" t="s">
        <v>305</v>
      </c>
    </row>
    <row r="301" spans="1:10">
      <c r="A301" s="19">
        <v>74</v>
      </c>
      <c r="B301" s="18">
        <v>100000240818</v>
      </c>
      <c r="C301" s="19">
        <v>0</v>
      </c>
      <c r="D301" s="19" t="s">
        <v>3776</v>
      </c>
      <c r="E301" s="17" t="s">
        <v>3896</v>
      </c>
      <c r="F301" s="20">
        <v>59800</v>
      </c>
      <c r="G301" s="20">
        <v>-59799</v>
      </c>
      <c r="H301" s="17">
        <v>1</v>
      </c>
      <c r="I301" s="35" t="s">
        <v>292</v>
      </c>
      <c r="J301" s="35" t="s">
        <v>305</v>
      </c>
    </row>
    <row r="302" spans="1:10">
      <c r="A302" s="19">
        <v>75</v>
      </c>
      <c r="B302" s="18">
        <v>100000240819</v>
      </c>
      <c r="C302" s="19">
        <v>0</v>
      </c>
      <c r="D302" s="19" t="s">
        <v>3776</v>
      </c>
      <c r="E302" s="17" t="s">
        <v>3896</v>
      </c>
      <c r="F302" s="20">
        <v>59800</v>
      </c>
      <c r="G302" s="20">
        <v>-59799</v>
      </c>
      <c r="H302" s="17">
        <v>1</v>
      </c>
      <c r="I302" s="35" t="s">
        <v>292</v>
      </c>
      <c r="J302" s="35" t="s">
        <v>305</v>
      </c>
    </row>
    <row r="303" spans="1:10">
      <c r="A303" s="19">
        <v>76</v>
      </c>
      <c r="B303" s="18">
        <v>100000240820</v>
      </c>
      <c r="C303" s="19">
        <v>0</v>
      </c>
      <c r="D303" s="19" t="s">
        <v>3776</v>
      </c>
      <c r="E303" s="17" t="s">
        <v>3896</v>
      </c>
      <c r="F303" s="20">
        <v>59800</v>
      </c>
      <c r="G303" s="20">
        <v>-59799</v>
      </c>
      <c r="H303" s="17">
        <v>1</v>
      </c>
      <c r="I303" s="35" t="s">
        <v>292</v>
      </c>
      <c r="J303" s="35" t="s">
        <v>305</v>
      </c>
    </row>
    <row r="304" spans="1:10">
      <c r="A304" s="19">
        <v>77</v>
      </c>
      <c r="B304" s="18">
        <v>100000240821</v>
      </c>
      <c r="C304" s="19">
        <v>0</v>
      </c>
      <c r="D304" s="19" t="s">
        <v>3776</v>
      </c>
      <c r="E304" s="17" t="s">
        <v>3896</v>
      </c>
      <c r="F304" s="20">
        <v>59800</v>
      </c>
      <c r="G304" s="20">
        <v>-59799</v>
      </c>
      <c r="H304" s="17">
        <v>1</v>
      </c>
      <c r="I304" s="35" t="s">
        <v>292</v>
      </c>
      <c r="J304" s="35" t="s">
        <v>305</v>
      </c>
    </row>
    <row r="305" spans="1:10">
      <c r="A305" s="19">
        <v>78</v>
      </c>
      <c r="B305" s="18">
        <v>100000240825</v>
      </c>
      <c r="C305" s="19">
        <v>0</v>
      </c>
      <c r="D305" s="19" t="s">
        <v>3776</v>
      </c>
      <c r="E305" s="17" t="s">
        <v>3897</v>
      </c>
      <c r="F305" s="20">
        <v>1003387</v>
      </c>
      <c r="G305" s="20">
        <v>-1003386</v>
      </c>
      <c r="H305" s="17">
        <v>1</v>
      </c>
      <c r="I305" s="35" t="s">
        <v>292</v>
      </c>
      <c r="J305" s="35" t="s">
        <v>305</v>
      </c>
    </row>
    <row r="306" spans="1:10">
      <c r="A306" s="19">
        <v>79</v>
      </c>
      <c r="B306" s="18">
        <v>100000240829</v>
      </c>
      <c r="C306" s="19">
        <v>0</v>
      </c>
      <c r="D306" s="19" t="s">
        <v>3776</v>
      </c>
      <c r="E306" s="17" t="s">
        <v>3898</v>
      </c>
      <c r="F306" s="20">
        <v>59060</v>
      </c>
      <c r="G306" s="20">
        <v>-59059</v>
      </c>
      <c r="H306" s="17">
        <v>1</v>
      </c>
      <c r="I306" s="35" t="s">
        <v>292</v>
      </c>
      <c r="J306" s="35" t="s">
        <v>305</v>
      </c>
    </row>
    <row r="307" spans="1:10">
      <c r="A307" s="19">
        <v>80</v>
      </c>
      <c r="B307" s="18">
        <v>100000240831</v>
      </c>
      <c r="C307" s="19">
        <v>0</v>
      </c>
      <c r="D307" s="19" t="s">
        <v>3776</v>
      </c>
      <c r="E307" s="17" t="s">
        <v>3899</v>
      </c>
      <c r="F307" s="20">
        <v>59000</v>
      </c>
      <c r="G307" s="20">
        <v>-58999</v>
      </c>
      <c r="H307" s="17">
        <v>1</v>
      </c>
      <c r="I307" s="35" t="s">
        <v>292</v>
      </c>
      <c r="J307" s="35" t="s">
        <v>305</v>
      </c>
    </row>
    <row r="308" spans="1:10">
      <c r="A308" s="19">
        <v>81</v>
      </c>
      <c r="B308" s="18">
        <v>100000240832</v>
      </c>
      <c r="C308" s="19">
        <v>0</v>
      </c>
      <c r="D308" s="19" t="s">
        <v>3776</v>
      </c>
      <c r="E308" s="17" t="s">
        <v>3899</v>
      </c>
      <c r="F308" s="20">
        <v>59000</v>
      </c>
      <c r="G308" s="20">
        <v>-58999</v>
      </c>
      <c r="H308" s="17">
        <v>1</v>
      </c>
      <c r="I308" s="35" t="s">
        <v>292</v>
      </c>
      <c r="J308" s="35" t="s">
        <v>305</v>
      </c>
    </row>
    <row r="309" spans="1:10">
      <c r="A309" s="19">
        <v>82</v>
      </c>
      <c r="B309" s="18">
        <v>100000240833</v>
      </c>
      <c r="C309" s="19">
        <v>0</v>
      </c>
      <c r="D309" s="19" t="s">
        <v>3776</v>
      </c>
      <c r="E309" s="17" t="s">
        <v>3899</v>
      </c>
      <c r="F309" s="20">
        <v>59000</v>
      </c>
      <c r="G309" s="20">
        <v>-58999</v>
      </c>
      <c r="H309" s="17">
        <v>1</v>
      </c>
      <c r="I309" s="35" t="s">
        <v>292</v>
      </c>
      <c r="J309" s="35" t="s">
        <v>305</v>
      </c>
    </row>
    <row r="310" spans="1:10">
      <c r="A310" s="19">
        <v>83</v>
      </c>
      <c r="B310" s="18">
        <v>100000240834</v>
      </c>
      <c r="C310" s="19">
        <v>0</v>
      </c>
      <c r="D310" s="19" t="s">
        <v>3776</v>
      </c>
      <c r="E310" s="17" t="s">
        <v>3899</v>
      </c>
      <c r="F310" s="20">
        <v>59000</v>
      </c>
      <c r="G310" s="20">
        <v>-58999</v>
      </c>
      <c r="H310" s="17">
        <v>1</v>
      </c>
      <c r="I310" s="35" t="s">
        <v>292</v>
      </c>
      <c r="J310" s="35" t="s">
        <v>305</v>
      </c>
    </row>
    <row r="311" spans="1:10">
      <c r="A311" s="19">
        <v>84</v>
      </c>
      <c r="B311" s="18">
        <v>100000240835</v>
      </c>
      <c r="C311" s="19">
        <v>0</v>
      </c>
      <c r="D311" s="19" t="s">
        <v>3776</v>
      </c>
      <c r="E311" s="17" t="s">
        <v>3899</v>
      </c>
      <c r="F311" s="20">
        <v>59000</v>
      </c>
      <c r="G311" s="20">
        <v>-58999</v>
      </c>
      <c r="H311" s="17">
        <v>1</v>
      </c>
      <c r="I311" s="35" t="s">
        <v>292</v>
      </c>
      <c r="J311" s="35" t="s">
        <v>305</v>
      </c>
    </row>
    <row r="312" spans="1:10">
      <c r="A312" s="19">
        <v>85</v>
      </c>
      <c r="B312" s="18">
        <v>100000240836</v>
      </c>
      <c r="C312" s="19">
        <v>0</v>
      </c>
      <c r="D312" s="19" t="s">
        <v>3776</v>
      </c>
      <c r="E312" s="17" t="s">
        <v>3899</v>
      </c>
      <c r="F312" s="20">
        <v>59000</v>
      </c>
      <c r="G312" s="20">
        <v>-58999</v>
      </c>
      <c r="H312" s="17">
        <v>1</v>
      </c>
      <c r="I312" s="35" t="s">
        <v>292</v>
      </c>
      <c r="J312" s="35" t="s">
        <v>305</v>
      </c>
    </row>
    <row r="313" spans="1:10">
      <c r="A313" s="19">
        <v>86</v>
      </c>
      <c r="B313" s="18">
        <v>100000240837</v>
      </c>
      <c r="C313" s="19">
        <v>0</v>
      </c>
      <c r="D313" s="19" t="s">
        <v>3776</v>
      </c>
      <c r="E313" s="17" t="s">
        <v>3899</v>
      </c>
      <c r="F313" s="20">
        <v>59000</v>
      </c>
      <c r="G313" s="20">
        <v>-58999</v>
      </c>
      <c r="H313" s="17">
        <v>1</v>
      </c>
      <c r="I313" s="35" t="s">
        <v>292</v>
      </c>
      <c r="J313" s="35" t="s">
        <v>305</v>
      </c>
    </row>
    <row r="314" spans="1:10">
      <c r="A314" s="19">
        <v>87</v>
      </c>
      <c r="B314" s="18">
        <v>100000240838</v>
      </c>
      <c r="C314" s="19">
        <v>0</v>
      </c>
      <c r="D314" s="19" t="s">
        <v>3776</v>
      </c>
      <c r="E314" s="17" t="s">
        <v>3899</v>
      </c>
      <c r="F314" s="20">
        <v>59000</v>
      </c>
      <c r="G314" s="20">
        <v>-58999</v>
      </c>
      <c r="H314" s="17">
        <v>1</v>
      </c>
      <c r="I314" s="35" t="s">
        <v>292</v>
      </c>
      <c r="J314" s="35" t="s">
        <v>305</v>
      </c>
    </row>
    <row r="315" spans="1:10">
      <c r="A315" s="19">
        <v>88</v>
      </c>
      <c r="B315" s="18">
        <v>100000240839</v>
      </c>
      <c r="C315" s="19">
        <v>0</v>
      </c>
      <c r="D315" s="19" t="s">
        <v>3776</v>
      </c>
      <c r="E315" s="17" t="s">
        <v>3899</v>
      </c>
      <c r="F315" s="20">
        <v>59000</v>
      </c>
      <c r="G315" s="20">
        <v>-58999</v>
      </c>
      <c r="H315" s="17">
        <v>1</v>
      </c>
      <c r="I315" s="35" t="s">
        <v>292</v>
      </c>
      <c r="J315" s="35" t="s">
        <v>305</v>
      </c>
    </row>
    <row r="316" spans="1:10">
      <c r="A316" s="19">
        <v>89</v>
      </c>
      <c r="B316" s="18">
        <v>100000240840</v>
      </c>
      <c r="C316" s="19">
        <v>0</v>
      </c>
      <c r="D316" s="19" t="s">
        <v>3776</v>
      </c>
      <c r="E316" s="17" t="s">
        <v>3899</v>
      </c>
      <c r="F316" s="20">
        <v>59000</v>
      </c>
      <c r="G316" s="20">
        <v>-58999</v>
      </c>
      <c r="H316" s="17">
        <v>1</v>
      </c>
      <c r="I316" s="35" t="s">
        <v>292</v>
      </c>
      <c r="J316" s="35" t="s">
        <v>305</v>
      </c>
    </row>
    <row r="317" spans="1:10">
      <c r="A317" s="19">
        <v>90</v>
      </c>
      <c r="B317" s="18">
        <v>100000240856</v>
      </c>
      <c r="C317" s="19">
        <v>0</v>
      </c>
      <c r="D317" s="19" t="s">
        <v>3776</v>
      </c>
      <c r="E317" s="17" t="s">
        <v>3900</v>
      </c>
      <c r="F317" s="20">
        <v>59000</v>
      </c>
      <c r="G317" s="20">
        <v>-58999</v>
      </c>
      <c r="H317" s="17">
        <v>1</v>
      </c>
      <c r="I317" s="35" t="s">
        <v>292</v>
      </c>
      <c r="J317" s="35" t="s">
        <v>305</v>
      </c>
    </row>
    <row r="318" spans="1:10">
      <c r="A318" s="19">
        <v>91</v>
      </c>
      <c r="B318" s="18">
        <v>100000240857</v>
      </c>
      <c r="C318" s="19">
        <v>0</v>
      </c>
      <c r="D318" s="19" t="s">
        <v>3776</v>
      </c>
      <c r="E318" s="17" t="s">
        <v>3900</v>
      </c>
      <c r="F318" s="20">
        <v>59000</v>
      </c>
      <c r="G318" s="20">
        <v>-58999</v>
      </c>
      <c r="H318" s="17">
        <v>1</v>
      </c>
      <c r="I318" s="35" t="s">
        <v>292</v>
      </c>
      <c r="J318" s="35" t="s">
        <v>305</v>
      </c>
    </row>
    <row r="319" spans="1:10">
      <c r="A319" s="19">
        <v>92</v>
      </c>
      <c r="B319" s="18">
        <v>100000240858</v>
      </c>
      <c r="C319" s="19">
        <v>0</v>
      </c>
      <c r="D319" s="19" t="s">
        <v>3776</v>
      </c>
      <c r="E319" s="17" t="s">
        <v>3901</v>
      </c>
      <c r="F319" s="20">
        <v>59800</v>
      </c>
      <c r="G319" s="20">
        <v>-59799</v>
      </c>
      <c r="H319" s="17">
        <v>1</v>
      </c>
      <c r="I319" s="35" t="s">
        <v>292</v>
      </c>
      <c r="J319" s="35" t="s">
        <v>305</v>
      </c>
    </row>
    <row r="320" spans="1:10">
      <c r="A320" s="19">
        <v>93</v>
      </c>
      <c r="B320" s="18">
        <v>100000240859</v>
      </c>
      <c r="C320" s="19">
        <v>0</v>
      </c>
      <c r="D320" s="19" t="s">
        <v>3776</v>
      </c>
      <c r="E320" s="17" t="s">
        <v>3901</v>
      </c>
      <c r="F320" s="20">
        <v>59800</v>
      </c>
      <c r="G320" s="20">
        <v>-59799</v>
      </c>
      <c r="H320" s="17">
        <v>1</v>
      </c>
      <c r="I320" s="35" t="s">
        <v>292</v>
      </c>
      <c r="J320" s="35" t="s">
        <v>305</v>
      </c>
    </row>
    <row r="321" spans="1:10">
      <c r="A321" s="19">
        <v>94</v>
      </c>
      <c r="B321" s="18">
        <v>100000240860</v>
      </c>
      <c r="C321" s="19">
        <v>0</v>
      </c>
      <c r="D321" s="19" t="s">
        <v>3776</v>
      </c>
      <c r="E321" s="17" t="s">
        <v>3901</v>
      </c>
      <c r="F321" s="20">
        <v>59800</v>
      </c>
      <c r="G321" s="20">
        <v>-59799</v>
      </c>
      <c r="H321" s="17">
        <v>1</v>
      </c>
      <c r="I321" s="35" t="s">
        <v>292</v>
      </c>
      <c r="J321" s="35" t="s">
        <v>305</v>
      </c>
    </row>
    <row r="322" spans="1:10">
      <c r="A322" s="19">
        <v>95</v>
      </c>
      <c r="B322" s="18">
        <v>100000240861</v>
      </c>
      <c r="C322" s="19">
        <v>0</v>
      </c>
      <c r="D322" s="19" t="s">
        <v>3776</v>
      </c>
      <c r="E322" s="17" t="s">
        <v>3901</v>
      </c>
      <c r="F322" s="20">
        <v>59800</v>
      </c>
      <c r="G322" s="20">
        <v>-59799</v>
      </c>
      <c r="H322" s="17">
        <v>1</v>
      </c>
      <c r="I322" s="35" t="s">
        <v>292</v>
      </c>
      <c r="J322" s="35" t="s">
        <v>305</v>
      </c>
    </row>
    <row r="323" spans="1:10">
      <c r="A323" s="19">
        <v>96</v>
      </c>
      <c r="B323" s="18">
        <v>100000240862</v>
      </c>
      <c r="C323" s="19">
        <v>0</v>
      </c>
      <c r="D323" s="19" t="s">
        <v>3776</v>
      </c>
      <c r="E323" s="17" t="s">
        <v>3901</v>
      </c>
      <c r="F323" s="20">
        <v>59800</v>
      </c>
      <c r="G323" s="20">
        <v>-59799</v>
      </c>
      <c r="H323" s="17">
        <v>1</v>
      </c>
      <c r="I323" s="35" t="s">
        <v>292</v>
      </c>
      <c r="J323" s="35" t="s">
        <v>305</v>
      </c>
    </row>
    <row r="324" spans="1:10">
      <c r="A324" s="19">
        <v>97</v>
      </c>
      <c r="B324" s="18">
        <v>100000240863</v>
      </c>
      <c r="C324" s="19">
        <v>0</v>
      </c>
      <c r="D324" s="19" t="s">
        <v>3776</v>
      </c>
      <c r="E324" s="17" t="s">
        <v>3901</v>
      </c>
      <c r="F324" s="20">
        <v>59800</v>
      </c>
      <c r="G324" s="20">
        <v>-59799</v>
      </c>
      <c r="H324" s="17">
        <v>1</v>
      </c>
      <c r="I324" s="35" t="s">
        <v>292</v>
      </c>
      <c r="J324" s="35" t="s">
        <v>305</v>
      </c>
    </row>
    <row r="325" spans="1:10">
      <c r="A325" s="19">
        <v>98</v>
      </c>
      <c r="B325" s="18">
        <v>100000240864</v>
      </c>
      <c r="C325" s="19">
        <v>0</v>
      </c>
      <c r="D325" s="19" t="s">
        <v>3776</v>
      </c>
      <c r="E325" s="17" t="s">
        <v>3901</v>
      </c>
      <c r="F325" s="20">
        <v>59800</v>
      </c>
      <c r="G325" s="20">
        <v>-59799</v>
      </c>
      <c r="H325" s="17">
        <v>1</v>
      </c>
      <c r="I325" s="35" t="s">
        <v>292</v>
      </c>
      <c r="J325" s="35" t="s">
        <v>305</v>
      </c>
    </row>
    <row r="326" spans="1:10">
      <c r="A326" s="19">
        <v>99</v>
      </c>
      <c r="B326" s="18">
        <v>100000240865</v>
      </c>
      <c r="C326" s="19">
        <v>0</v>
      </c>
      <c r="D326" s="19" t="s">
        <v>3776</v>
      </c>
      <c r="E326" s="17" t="s">
        <v>3901</v>
      </c>
      <c r="F326" s="20">
        <v>59800</v>
      </c>
      <c r="G326" s="20">
        <v>-59799</v>
      </c>
      <c r="H326" s="17">
        <v>1</v>
      </c>
      <c r="I326" s="35" t="s">
        <v>292</v>
      </c>
      <c r="J326" s="35" t="s">
        <v>305</v>
      </c>
    </row>
    <row r="327" spans="1:10">
      <c r="A327" s="19">
        <v>100</v>
      </c>
      <c r="B327" s="18">
        <v>100000240866</v>
      </c>
      <c r="C327" s="19">
        <v>0</v>
      </c>
      <c r="D327" s="19" t="s">
        <v>3776</v>
      </c>
      <c r="E327" s="17" t="s">
        <v>3901</v>
      </c>
      <c r="F327" s="20">
        <v>59800</v>
      </c>
      <c r="G327" s="20">
        <v>-59799</v>
      </c>
      <c r="H327" s="17">
        <v>1</v>
      </c>
      <c r="I327" s="35" t="s">
        <v>292</v>
      </c>
      <c r="J327" s="35" t="s">
        <v>305</v>
      </c>
    </row>
    <row r="328" spans="1:10">
      <c r="A328" s="19">
        <v>101</v>
      </c>
      <c r="B328" s="18">
        <v>100000240867</v>
      </c>
      <c r="C328" s="19">
        <v>0</v>
      </c>
      <c r="D328" s="19" t="s">
        <v>3776</v>
      </c>
      <c r="E328" s="17" t="s">
        <v>3901</v>
      </c>
      <c r="F328" s="20">
        <v>59800</v>
      </c>
      <c r="G328" s="20">
        <v>-59799</v>
      </c>
      <c r="H328" s="17">
        <v>1</v>
      </c>
      <c r="I328" s="35" t="s">
        <v>292</v>
      </c>
      <c r="J328" s="35" t="s">
        <v>305</v>
      </c>
    </row>
    <row r="329" spans="1:10">
      <c r="A329" s="19">
        <v>102</v>
      </c>
      <c r="B329" s="18">
        <v>100000240868</v>
      </c>
      <c r="C329" s="19">
        <v>0</v>
      </c>
      <c r="D329" s="19" t="s">
        <v>3776</v>
      </c>
      <c r="E329" s="17" t="s">
        <v>3901</v>
      </c>
      <c r="F329" s="20">
        <v>59800</v>
      </c>
      <c r="G329" s="20">
        <v>-59799</v>
      </c>
      <c r="H329" s="17">
        <v>1</v>
      </c>
      <c r="I329" s="35" t="s">
        <v>292</v>
      </c>
      <c r="J329" s="35" t="s">
        <v>305</v>
      </c>
    </row>
    <row r="330" spans="1:10">
      <c r="A330" s="19">
        <v>103</v>
      </c>
      <c r="B330" s="18">
        <v>100000240869</v>
      </c>
      <c r="C330" s="19">
        <v>0</v>
      </c>
      <c r="D330" s="19" t="s">
        <v>3776</v>
      </c>
      <c r="E330" s="17" t="s">
        <v>3901</v>
      </c>
      <c r="F330" s="20">
        <v>59800</v>
      </c>
      <c r="G330" s="20">
        <v>-59799</v>
      </c>
      <c r="H330" s="17">
        <v>1</v>
      </c>
      <c r="I330" s="35" t="s">
        <v>292</v>
      </c>
      <c r="J330" s="35" t="s">
        <v>305</v>
      </c>
    </row>
    <row r="331" spans="1:10">
      <c r="A331" s="19">
        <v>104</v>
      </c>
      <c r="B331" s="18">
        <v>100000240870</v>
      </c>
      <c r="C331" s="19">
        <v>0</v>
      </c>
      <c r="D331" s="19" t="s">
        <v>3776</v>
      </c>
      <c r="E331" s="17" t="s">
        <v>3901</v>
      </c>
      <c r="F331" s="20">
        <v>59800</v>
      </c>
      <c r="G331" s="20">
        <v>-59799</v>
      </c>
      <c r="H331" s="17">
        <v>1</v>
      </c>
      <c r="I331" s="35" t="s">
        <v>292</v>
      </c>
      <c r="J331" s="35" t="s">
        <v>305</v>
      </c>
    </row>
    <row r="332" spans="1:10">
      <c r="A332" s="19">
        <v>105</v>
      </c>
      <c r="B332" s="18">
        <v>100000240871</v>
      </c>
      <c r="C332" s="19">
        <v>0</v>
      </c>
      <c r="D332" s="19" t="s">
        <v>3776</v>
      </c>
      <c r="E332" s="17" t="s">
        <v>3901</v>
      </c>
      <c r="F332" s="20">
        <v>59800</v>
      </c>
      <c r="G332" s="20">
        <v>-59799</v>
      </c>
      <c r="H332" s="17">
        <v>1</v>
      </c>
      <c r="I332" s="35" t="s">
        <v>292</v>
      </c>
      <c r="J332" s="35" t="s">
        <v>305</v>
      </c>
    </row>
    <row r="333" spans="1:10">
      <c r="A333" s="19">
        <v>106</v>
      </c>
      <c r="B333" s="18">
        <v>100000240872</v>
      </c>
      <c r="C333" s="19">
        <v>0</v>
      </c>
      <c r="D333" s="19" t="s">
        <v>3776</v>
      </c>
      <c r="E333" s="17" t="s">
        <v>3901</v>
      </c>
      <c r="F333" s="20">
        <v>59800</v>
      </c>
      <c r="G333" s="20">
        <v>-59799</v>
      </c>
      <c r="H333" s="17">
        <v>1</v>
      </c>
      <c r="I333" s="35" t="s">
        <v>292</v>
      </c>
      <c r="J333" s="35" t="s">
        <v>305</v>
      </c>
    </row>
    <row r="334" spans="1:10">
      <c r="A334" s="19">
        <v>107</v>
      </c>
      <c r="B334" s="18">
        <v>100000240873</v>
      </c>
      <c r="C334" s="19">
        <v>0</v>
      </c>
      <c r="D334" s="19" t="s">
        <v>3776</v>
      </c>
      <c r="E334" s="17" t="s">
        <v>3901</v>
      </c>
      <c r="F334" s="20">
        <v>59800</v>
      </c>
      <c r="G334" s="20">
        <v>-59799</v>
      </c>
      <c r="H334" s="17">
        <v>1</v>
      </c>
      <c r="I334" s="35" t="s">
        <v>292</v>
      </c>
      <c r="J334" s="35" t="s">
        <v>305</v>
      </c>
    </row>
    <row r="335" spans="1:10">
      <c r="A335" s="19">
        <v>108</v>
      </c>
      <c r="B335" s="18">
        <v>100000240874</v>
      </c>
      <c r="C335" s="19">
        <v>0</v>
      </c>
      <c r="D335" s="19" t="s">
        <v>3776</v>
      </c>
      <c r="E335" s="17" t="s">
        <v>3901</v>
      </c>
      <c r="F335" s="20">
        <v>59800</v>
      </c>
      <c r="G335" s="20">
        <v>-59799</v>
      </c>
      <c r="H335" s="17">
        <v>1</v>
      </c>
      <c r="I335" s="35" t="s">
        <v>292</v>
      </c>
      <c r="J335" s="35" t="s">
        <v>305</v>
      </c>
    </row>
    <row r="336" spans="1:10">
      <c r="A336" s="19">
        <v>109</v>
      </c>
      <c r="B336" s="18">
        <v>100000240875</v>
      </c>
      <c r="C336" s="19">
        <v>0</v>
      </c>
      <c r="D336" s="19" t="s">
        <v>3776</v>
      </c>
      <c r="E336" s="17" t="s">
        <v>3901</v>
      </c>
      <c r="F336" s="20">
        <v>59800</v>
      </c>
      <c r="G336" s="20">
        <v>-59799</v>
      </c>
      <c r="H336" s="17">
        <v>1</v>
      </c>
      <c r="I336" s="35" t="s">
        <v>292</v>
      </c>
      <c r="J336" s="35" t="s">
        <v>305</v>
      </c>
    </row>
    <row r="337" spans="1:10">
      <c r="A337" s="19">
        <v>110</v>
      </c>
      <c r="B337" s="18">
        <v>100000240894</v>
      </c>
      <c r="C337" s="19">
        <v>0</v>
      </c>
      <c r="D337" s="19" t="s">
        <v>3776</v>
      </c>
      <c r="E337" s="17" t="s">
        <v>3902</v>
      </c>
      <c r="F337" s="20">
        <v>59800</v>
      </c>
      <c r="G337" s="20">
        <v>-59799</v>
      </c>
      <c r="H337" s="17">
        <v>1</v>
      </c>
      <c r="I337" s="35" t="s">
        <v>292</v>
      </c>
      <c r="J337" s="35" t="s">
        <v>305</v>
      </c>
    </row>
    <row r="338" spans="1:10">
      <c r="A338" s="19">
        <v>111</v>
      </c>
      <c r="B338" s="18">
        <v>100000240895</v>
      </c>
      <c r="C338" s="19">
        <v>0</v>
      </c>
      <c r="D338" s="19" t="s">
        <v>3776</v>
      </c>
      <c r="E338" s="17" t="s">
        <v>3902</v>
      </c>
      <c r="F338" s="20">
        <v>59800</v>
      </c>
      <c r="G338" s="20">
        <v>-59799</v>
      </c>
      <c r="H338" s="17">
        <v>1</v>
      </c>
      <c r="I338" s="35" t="s">
        <v>292</v>
      </c>
      <c r="J338" s="35" t="s">
        <v>305</v>
      </c>
    </row>
    <row r="339" spans="1:10">
      <c r="A339" s="19">
        <v>112</v>
      </c>
      <c r="B339" s="18">
        <v>100000240896</v>
      </c>
      <c r="C339" s="19">
        <v>0</v>
      </c>
      <c r="D339" s="19" t="s">
        <v>3776</v>
      </c>
      <c r="E339" s="17" t="s">
        <v>3902</v>
      </c>
      <c r="F339" s="20">
        <v>59800</v>
      </c>
      <c r="G339" s="20">
        <v>-59799</v>
      </c>
      <c r="H339" s="17">
        <v>1</v>
      </c>
      <c r="I339" s="35" t="s">
        <v>292</v>
      </c>
      <c r="J339" s="35" t="s">
        <v>305</v>
      </c>
    </row>
    <row r="340" spans="1:10">
      <c r="A340" s="19">
        <v>113</v>
      </c>
      <c r="B340" s="18">
        <v>100000240897</v>
      </c>
      <c r="C340" s="19">
        <v>0</v>
      </c>
      <c r="D340" s="19" t="s">
        <v>3776</v>
      </c>
      <c r="E340" s="17" t="s">
        <v>3902</v>
      </c>
      <c r="F340" s="20">
        <v>59800</v>
      </c>
      <c r="G340" s="20">
        <v>-59799</v>
      </c>
      <c r="H340" s="17">
        <v>1</v>
      </c>
      <c r="I340" s="35" t="s">
        <v>292</v>
      </c>
      <c r="J340" s="35" t="s">
        <v>305</v>
      </c>
    </row>
    <row r="341" spans="1:10">
      <c r="A341" s="19">
        <v>114</v>
      </c>
      <c r="B341" s="18">
        <v>100000240898</v>
      </c>
      <c r="C341" s="19">
        <v>0</v>
      </c>
      <c r="D341" s="19" t="s">
        <v>3776</v>
      </c>
      <c r="E341" s="17" t="s">
        <v>3903</v>
      </c>
      <c r="F341" s="20">
        <v>58636</v>
      </c>
      <c r="G341" s="20">
        <v>-58635</v>
      </c>
      <c r="H341" s="17">
        <v>1</v>
      </c>
      <c r="I341" s="35" t="s">
        <v>292</v>
      </c>
      <c r="J341" s="35" t="s">
        <v>305</v>
      </c>
    </row>
    <row r="342" spans="1:10">
      <c r="A342" s="19">
        <v>115</v>
      </c>
      <c r="B342" s="18">
        <v>100000240899</v>
      </c>
      <c r="C342" s="19">
        <v>0</v>
      </c>
      <c r="D342" s="19" t="s">
        <v>3776</v>
      </c>
      <c r="E342" s="17" t="s">
        <v>3903</v>
      </c>
      <c r="F342" s="20">
        <v>58636</v>
      </c>
      <c r="G342" s="20">
        <v>-58635</v>
      </c>
      <c r="H342" s="17">
        <v>1</v>
      </c>
      <c r="I342" s="35" t="s">
        <v>292</v>
      </c>
      <c r="J342" s="35" t="s">
        <v>305</v>
      </c>
    </row>
    <row r="343" spans="1:10">
      <c r="A343" s="19">
        <v>116</v>
      </c>
      <c r="B343" s="18">
        <v>100000240900</v>
      </c>
      <c r="C343" s="19">
        <v>0</v>
      </c>
      <c r="D343" s="19" t="s">
        <v>3776</v>
      </c>
      <c r="E343" s="17" t="s">
        <v>3904</v>
      </c>
      <c r="F343" s="20">
        <v>582200</v>
      </c>
      <c r="G343" s="20">
        <v>-582199</v>
      </c>
      <c r="H343" s="17">
        <v>1</v>
      </c>
      <c r="I343" s="35" t="s">
        <v>292</v>
      </c>
      <c r="J343" s="35" t="s">
        <v>305</v>
      </c>
    </row>
    <row r="344" spans="1:10">
      <c r="A344" s="19">
        <v>117</v>
      </c>
      <c r="B344" s="18">
        <v>100000240901</v>
      </c>
      <c r="C344" s="19">
        <v>0</v>
      </c>
      <c r="D344" s="19" t="s">
        <v>3776</v>
      </c>
      <c r="E344" s="17" t="s">
        <v>3905</v>
      </c>
      <c r="F344" s="20">
        <v>62470</v>
      </c>
      <c r="G344" s="20">
        <v>-62469</v>
      </c>
      <c r="H344" s="17">
        <v>1</v>
      </c>
      <c r="I344" s="35" t="s">
        <v>292</v>
      </c>
      <c r="J344" s="35" t="s">
        <v>305</v>
      </c>
    </row>
    <row r="345" spans="1:10">
      <c r="A345" s="19">
        <v>118</v>
      </c>
      <c r="B345" s="18">
        <v>100000252801</v>
      </c>
      <c r="C345" s="19">
        <v>0</v>
      </c>
      <c r="D345" s="19" t="s">
        <v>130</v>
      </c>
      <c r="E345" s="17" t="s">
        <v>3906</v>
      </c>
      <c r="F345" s="20">
        <v>59800</v>
      </c>
      <c r="G345" s="20">
        <v>-59799</v>
      </c>
      <c r="H345" s="17">
        <v>1</v>
      </c>
      <c r="I345" s="35" t="s">
        <v>292</v>
      </c>
      <c r="J345" s="35" t="s">
        <v>305</v>
      </c>
    </row>
    <row r="346" spans="1:10">
      <c r="A346" s="19">
        <v>119</v>
      </c>
      <c r="B346" s="18">
        <v>100000252802</v>
      </c>
      <c r="C346" s="19">
        <v>0</v>
      </c>
      <c r="D346" s="19" t="s">
        <v>130</v>
      </c>
      <c r="E346" s="17" t="s">
        <v>3906</v>
      </c>
      <c r="F346" s="20">
        <v>59800</v>
      </c>
      <c r="G346" s="20">
        <v>-59799</v>
      </c>
      <c r="H346" s="17">
        <v>1</v>
      </c>
      <c r="I346" s="35" t="s">
        <v>292</v>
      </c>
      <c r="J346" s="35" t="s">
        <v>305</v>
      </c>
    </row>
    <row r="347" spans="1:10">
      <c r="A347" s="19">
        <v>120</v>
      </c>
      <c r="B347" s="18">
        <v>100000252803</v>
      </c>
      <c r="C347" s="19">
        <v>0</v>
      </c>
      <c r="D347" s="19" t="s">
        <v>130</v>
      </c>
      <c r="E347" s="17" t="s">
        <v>3906</v>
      </c>
      <c r="F347" s="20">
        <v>59800</v>
      </c>
      <c r="G347" s="20">
        <v>-59799</v>
      </c>
      <c r="H347" s="17">
        <v>1</v>
      </c>
      <c r="I347" s="35" t="s">
        <v>292</v>
      </c>
      <c r="J347" s="35" t="s">
        <v>305</v>
      </c>
    </row>
    <row r="348" spans="1:10">
      <c r="A348" s="19">
        <v>121</v>
      </c>
      <c r="B348" s="18">
        <v>100000252804</v>
      </c>
      <c r="C348" s="19">
        <v>0</v>
      </c>
      <c r="D348" s="19" t="s">
        <v>130</v>
      </c>
      <c r="E348" s="17" t="s">
        <v>3906</v>
      </c>
      <c r="F348" s="20">
        <v>59800</v>
      </c>
      <c r="G348" s="20">
        <v>-59799</v>
      </c>
      <c r="H348" s="17">
        <v>1</v>
      </c>
      <c r="I348" s="35" t="s">
        <v>292</v>
      </c>
      <c r="J348" s="35" t="s">
        <v>305</v>
      </c>
    </row>
    <row r="349" spans="1:10">
      <c r="A349" s="19">
        <v>122</v>
      </c>
      <c r="B349" s="18">
        <v>100000252805</v>
      </c>
      <c r="C349" s="19">
        <v>0</v>
      </c>
      <c r="D349" s="19" t="s">
        <v>130</v>
      </c>
      <c r="E349" s="17" t="s">
        <v>3906</v>
      </c>
      <c r="F349" s="20">
        <v>59800</v>
      </c>
      <c r="G349" s="20">
        <v>-59799</v>
      </c>
      <c r="H349" s="17">
        <v>1</v>
      </c>
      <c r="I349" s="35" t="s">
        <v>292</v>
      </c>
      <c r="J349" s="35" t="s">
        <v>305</v>
      </c>
    </row>
    <row r="350" spans="1:10">
      <c r="A350" s="19">
        <v>123</v>
      </c>
      <c r="B350" s="18">
        <v>100000252806</v>
      </c>
      <c r="C350" s="19">
        <v>0</v>
      </c>
      <c r="D350" s="19" t="s">
        <v>130</v>
      </c>
      <c r="E350" s="17" t="s">
        <v>3906</v>
      </c>
      <c r="F350" s="20">
        <v>59800</v>
      </c>
      <c r="G350" s="20">
        <v>-59799</v>
      </c>
      <c r="H350" s="17">
        <v>1</v>
      </c>
      <c r="I350" s="35" t="s">
        <v>292</v>
      </c>
      <c r="J350" s="35" t="s">
        <v>305</v>
      </c>
    </row>
    <row r="351" spans="1:10">
      <c r="A351" s="19">
        <v>124</v>
      </c>
      <c r="B351" s="18">
        <v>100000252808</v>
      </c>
      <c r="C351" s="19">
        <v>0</v>
      </c>
      <c r="D351" s="19" t="s">
        <v>3783</v>
      </c>
      <c r="E351" s="17" t="s">
        <v>3907</v>
      </c>
      <c r="F351" s="20">
        <v>59000</v>
      </c>
      <c r="G351" s="20">
        <v>-58999</v>
      </c>
      <c r="H351" s="17">
        <v>1</v>
      </c>
      <c r="I351" s="35" t="s">
        <v>292</v>
      </c>
      <c r="J351" s="35" t="s">
        <v>305</v>
      </c>
    </row>
    <row r="352" spans="1:10">
      <c r="A352" s="19">
        <v>125</v>
      </c>
      <c r="B352" s="18">
        <v>100000295021</v>
      </c>
      <c r="C352" s="19">
        <v>0</v>
      </c>
      <c r="D352" s="19" t="s">
        <v>1055</v>
      </c>
      <c r="E352" s="17" t="s">
        <v>3908</v>
      </c>
      <c r="F352" s="20">
        <v>59000</v>
      </c>
      <c r="G352" s="20">
        <v>-58999</v>
      </c>
      <c r="H352" s="17">
        <v>1</v>
      </c>
      <c r="I352" s="35" t="s">
        <v>292</v>
      </c>
      <c r="J352" s="35" t="s">
        <v>305</v>
      </c>
    </row>
    <row r="353" spans="1:10">
      <c r="A353" s="19">
        <v>126</v>
      </c>
      <c r="B353" s="18">
        <v>100000295022</v>
      </c>
      <c r="C353" s="19">
        <v>0</v>
      </c>
      <c r="D353" s="19" t="s">
        <v>1055</v>
      </c>
      <c r="E353" s="17" t="s">
        <v>3909</v>
      </c>
      <c r="F353" s="20">
        <v>59000</v>
      </c>
      <c r="G353" s="20">
        <v>-58999</v>
      </c>
      <c r="H353" s="17">
        <v>1</v>
      </c>
      <c r="I353" s="35" t="s">
        <v>292</v>
      </c>
      <c r="J353" s="35" t="s">
        <v>305</v>
      </c>
    </row>
    <row r="354" spans="1:10">
      <c r="A354" s="19">
        <v>127</v>
      </c>
      <c r="B354" s="18">
        <v>100000295023</v>
      </c>
      <c r="C354" s="19">
        <v>0</v>
      </c>
      <c r="D354" s="19" t="s">
        <v>1055</v>
      </c>
      <c r="E354" s="17" t="s">
        <v>3910</v>
      </c>
      <c r="F354" s="20">
        <v>59000</v>
      </c>
      <c r="G354" s="20">
        <v>-58999</v>
      </c>
      <c r="H354" s="17">
        <v>1</v>
      </c>
      <c r="I354" s="35" t="s">
        <v>292</v>
      </c>
      <c r="J354" s="35" t="s">
        <v>305</v>
      </c>
    </row>
    <row r="355" spans="1:10">
      <c r="A355" s="19">
        <v>128</v>
      </c>
      <c r="B355" s="18">
        <v>100000295024</v>
      </c>
      <c r="C355" s="19">
        <v>0</v>
      </c>
      <c r="D355" s="19" t="s">
        <v>1055</v>
      </c>
      <c r="E355" s="17" t="s">
        <v>3911</v>
      </c>
      <c r="F355" s="20">
        <v>59000</v>
      </c>
      <c r="G355" s="20">
        <v>-58999</v>
      </c>
      <c r="H355" s="17">
        <v>1</v>
      </c>
      <c r="I355" s="35" t="s">
        <v>292</v>
      </c>
      <c r="J355" s="35" t="s">
        <v>305</v>
      </c>
    </row>
    <row r="356" spans="1:10">
      <c r="A356" s="19">
        <v>129</v>
      </c>
      <c r="B356" s="18">
        <v>100000295025</v>
      </c>
      <c r="C356" s="19">
        <v>0</v>
      </c>
      <c r="D356" s="19" t="s">
        <v>1055</v>
      </c>
      <c r="E356" s="17" t="s">
        <v>3912</v>
      </c>
      <c r="F356" s="20">
        <v>59000</v>
      </c>
      <c r="G356" s="20">
        <v>-58999</v>
      </c>
      <c r="H356" s="17">
        <v>1</v>
      </c>
      <c r="I356" s="35" t="s">
        <v>292</v>
      </c>
      <c r="J356" s="35" t="s">
        <v>305</v>
      </c>
    </row>
    <row r="357" spans="1:10">
      <c r="A357" s="19">
        <v>130</v>
      </c>
      <c r="B357" s="18">
        <v>100000295026</v>
      </c>
      <c r="C357" s="19">
        <v>0</v>
      </c>
      <c r="D357" s="19" t="s">
        <v>1055</v>
      </c>
      <c r="E357" s="17" t="s">
        <v>3913</v>
      </c>
      <c r="F357" s="20">
        <v>59000</v>
      </c>
      <c r="G357" s="20">
        <v>-58999</v>
      </c>
      <c r="H357" s="17">
        <v>1</v>
      </c>
      <c r="I357" s="35" t="s">
        <v>292</v>
      </c>
      <c r="J357" s="35" t="s">
        <v>305</v>
      </c>
    </row>
    <row r="358" spans="1:10">
      <c r="A358" s="19">
        <v>131</v>
      </c>
      <c r="B358" s="18">
        <v>100000295027</v>
      </c>
      <c r="C358" s="19">
        <v>0</v>
      </c>
      <c r="D358" s="19" t="s">
        <v>1055</v>
      </c>
      <c r="E358" s="17" t="s">
        <v>3914</v>
      </c>
      <c r="F358" s="20">
        <v>59000</v>
      </c>
      <c r="G358" s="20">
        <v>-58999</v>
      </c>
      <c r="H358" s="17">
        <v>1</v>
      </c>
      <c r="I358" s="35" t="s">
        <v>292</v>
      </c>
      <c r="J358" s="35" t="s">
        <v>305</v>
      </c>
    </row>
    <row r="359" spans="1:10">
      <c r="A359" s="19">
        <v>132</v>
      </c>
      <c r="B359" s="18">
        <v>100000295028</v>
      </c>
      <c r="C359" s="19">
        <v>0</v>
      </c>
      <c r="D359" s="19" t="s">
        <v>1055</v>
      </c>
      <c r="E359" s="17" t="s">
        <v>3915</v>
      </c>
      <c r="F359" s="20">
        <v>59000</v>
      </c>
      <c r="G359" s="20">
        <v>-58999</v>
      </c>
      <c r="H359" s="17">
        <v>1</v>
      </c>
      <c r="I359" s="35" t="s">
        <v>292</v>
      </c>
      <c r="J359" s="35" t="s">
        <v>305</v>
      </c>
    </row>
    <row r="360" spans="1:10">
      <c r="A360" s="19">
        <v>133</v>
      </c>
      <c r="B360" s="18">
        <v>100000295029</v>
      </c>
      <c r="C360" s="19">
        <v>0</v>
      </c>
      <c r="D360" s="19" t="s">
        <v>1055</v>
      </c>
      <c r="E360" s="17" t="s">
        <v>3916</v>
      </c>
      <c r="F360" s="20">
        <v>59000</v>
      </c>
      <c r="G360" s="20">
        <v>-58999</v>
      </c>
      <c r="H360" s="17">
        <v>1</v>
      </c>
      <c r="I360" s="35" t="s">
        <v>292</v>
      </c>
      <c r="J360" s="35" t="s">
        <v>305</v>
      </c>
    </row>
    <row r="361" spans="1:10">
      <c r="A361" s="19">
        <v>134</v>
      </c>
      <c r="B361" s="18">
        <v>100000295030</v>
      </c>
      <c r="C361" s="19">
        <v>0</v>
      </c>
      <c r="D361" s="19" t="s">
        <v>1055</v>
      </c>
      <c r="E361" s="17" t="s">
        <v>3917</v>
      </c>
      <c r="F361" s="20">
        <v>59000</v>
      </c>
      <c r="G361" s="20">
        <v>-58999</v>
      </c>
      <c r="H361" s="17">
        <v>1</v>
      </c>
      <c r="I361" s="35" t="s">
        <v>292</v>
      </c>
      <c r="J361" s="35" t="s">
        <v>305</v>
      </c>
    </row>
    <row r="362" spans="1:10">
      <c r="A362" s="19">
        <v>135</v>
      </c>
      <c r="B362" s="18">
        <v>100000295031</v>
      </c>
      <c r="C362" s="19">
        <v>0</v>
      </c>
      <c r="D362" s="19" t="s">
        <v>1055</v>
      </c>
      <c r="E362" s="17" t="s">
        <v>3918</v>
      </c>
      <c r="F362" s="20">
        <v>59800</v>
      </c>
      <c r="G362" s="20">
        <v>-59799</v>
      </c>
      <c r="H362" s="17">
        <v>1</v>
      </c>
      <c r="I362" s="35" t="s">
        <v>292</v>
      </c>
      <c r="J362" s="35" t="s">
        <v>305</v>
      </c>
    </row>
    <row r="363" spans="1:10">
      <c r="A363" s="19">
        <v>136</v>
      </c>
      <c r="B363" s="18">
        <v>100000295032</v>
      </c>
      <c r="C363" s="19">
        <v>0</v>
      </c>
      <c r="D363" s="19" t="s">
        <v>1055</v>
      </c>
      <c r="E363" s="17" t="s">
        <v>3919</v>
      </c>
      <c r="F363" s="20">
        <v>59800</v>
      </c>
      <c r="G363" s="20">
        <v>-59799</v>
      </c>
      <c r="H363" s="17">
        <v>1</v>
      </c>
      <c r="I363" s="35" t="s">
        <v>292</v>
      </c>
      <c r="J363" s="35" t="s">
        <v>305</v>
      </c>
    </row>
    <row r="364" spans="1:10">
      <c r="A364" s="19">
        <v>137</v>
      </c>
      <c r="B364" s="18">
        <v>100000295033</v>
      </c>
      <c r="C364" s="19">
        <v>0</v>
      </c>
      <c r="D364" s="19" t="s">
        <v>1055</v>
      </c>
      <c r="E364" s="17" t="s">
        <v>3920</v>
      </c>
      <c r="F364" s="20">
        <v>59800</v>
      </c>
      <c r="G364" s="20">
        <v>-59799</v>
      </c>
      <c r="H364" s="17">
        <v>1</v>
      </c>
      <c r="I364" s="35" t="s">
        <v>292</v>
      </c>
      <c r="J364" s="35" t="s">
        <v>305</v>
      </c>
    </row>
    <row r="365" spans="1:10">
      <c r="A365" s="19">
        <v>138</v>
      </c>
      <c r="B365" s="18">
        <v>100000295034</v>
      </c>
      <c r="C365" s="19">
        <v>0</v>
      </c>
      <c r="D365" s="19" t="s">
        <v>1055</v>
      </c>
      <c r="E365" s="17" t="s">
        <v>3921</v>
      </c>
      <c r="F365" s="20">
        <v>59800</v>
      </c>
      <c r="G365" s="20">
        <v>-59799</v>
      </c>
      <c r="H365" s="17">
        <v>1</v>
      </c>
      <c r="I365" s="35" t="s">
        <v>292</v>
      </c>
      <c r="J365" s="35" t="s">
        <v>305</v>
      </c>
    </row>
    <row r="366" spans="1:10">
      <c r="A366" s="19">
        <v>139</v>
      </c>
      <c r="B366" s="18">
        <v>100000295035</v>
      </c>
      <c r="C366" s="19">
        <v>0</v>
      </c>
      <c r="D366" s="19" t="s">
        <v>1055</v>
      </c>
      <c r="E366" s="17" t="s">
        <v>3922</v>
      </c>
      <c r="F366" s="20">
        <v>59800</v>
      </c>
      <c r="G366" s="20">
        <v>-59799</v>
      </c>
      <c r="H366" s="17">
        <v>1</v>
      </c>
      <c r="I366" s="35" t="s">
        <v>292</v>
      </c>
      <c r="J366" s="35" t="s">
        <v>305</v>
      </c>
    </row>
    <row r="367" spans="1:10">
      <c r="A367" s="19">
        <v>140</v>
      </c>
      <c r="B367" s="18">
        <v>100000295036</v>
      </c>
      <c r="C367" s="19">
        <v>0</v>
      </c>
      <c r="D367" s="19" t="s">
        <v>1055</v>
      </c>
      <c r="E367" s="17" t="s">
        <v>3923</v>
      </c>
      <c r="F367" s="20">
        <v>59800</v>
      </c>
      <c r="G367" s="20">
        <v>-59799</v>
      </c>
      <c r="H367" s="17">
        <v>1</v>
      </c>
      <c r="I367" s="35" t="s">
        <v>292</v>
      </c>
      <c r="J367" s="35" t="s">
        <v>305</v>
      </c>
    </row>
    <row r="368" spans="1:10">
      <c r="A368" s="19">
        <v>141</v>
      </c>
      <c r="B368" s="18">
        <v>100000295037</v>
      </c>
      <c r="C368" s="19">
        <v>0</v>
      </c>
      <c r="D368" s="19" t="s">
        <v>1055</v>
      </c>
      <c r="E368" s="17" t="s">
        <v>3924</v>
      </c>
      <c r="F368" s="20">
        <v>59800</v>
      </c>
      <c r="G368" s="20">
        <v>-59799</v>
      </c>
      <c r="H368" s="17">
        <v>1</v>
      </c>
      <c r="I368" s="35" t="s">
        <v>292</v>
      </c>
      <c r="J368" s="35" t="s">
        <v>305</v>
      </c>
    </row>
    <row r="369" spans="1:10">
      <c r="A369" s="19">
        <v>142</v>
      </c>
      <c r="B369" s="18">
        <v>100000295038</v>
      </c>
      <c r="C369" s="19">
        <v>0</v>
      </c>
      <c r="D369" s="19" t="s">
        <v>1055</v>
      </c>
      <c r="E369" s="17" t="s">
        <v>3925</v>
      </c>
      <c r="F369" s="20">
        <v>59800</v>
      </c>
      <c r="G369" s="20">
        <v>-59799</v>
      </c>
      <c r="H369" s="17">
        <v>1</v>
      </c>
      <c r="I369" s="35" t="s">
        <v>292</v>
      </c>
      <c r="J369" s="35" t="s">
        <v>305</v>
      </c>
    </row>
    <row r="370" spans="1:10">
      <c r="A370" s="19">
        <v>143</v>
      </c>
      <c r="B370" s="18">
        <v>100000295039</v>
      </c>
      <c r="C370" s="19">
        <v>0</v>
      </c>
      <c r="D370" s="19" t="s">
        <v>1055</v>
      </c>
      <c r="E370" s="17" t="s">
        <v>3926</v>
      </c>
      <c r="F370" s="20">
        <v>59800</v>
      </c>
      <c r="G370" s="20">
        <v>-59799</v>
      </c>
      <c r="H370" s="17">
        <v>1</v>
      </c>
      <c r="I370" s="35" t="s">
        <v>292</v>
      </c>
      <c r="J370" s="35" t="s">
        <v>305</v>
      </c>
    </row>
    <row r="371" spans="1:10">
      <c r="A371" s="19">
        <v>144</v>
      </c>
      <c r="B371" s="18">
        <v>100000295040</v>
      </c>
      <c r="C371" s="19">
        <v>0</v>
      </c>
      <c r="D371" s="19" t="s">
        <v>1055</v>
      </c>
      <c r="E371" s="17" t="s">
        <v>3927</v>
      </c>
      <c r="F371" s="20">
        <v>59800</v>
      </c>
      <c r="G371" s="20">
        <v>-59799</v>
      </c>
      <c r="H371" s="17">
        <v>1</v>
      </c>
      <c r="I371" s="35" t="s">
        <v>292</v>
      </c>
      <c r="J371" s="35" t="s">
        <v>305</v>
      </c>
    </row>
    <row r="372" spans="1:10">
      <c r="A372" s="19">
        <v>145</v>
      </c>
      <c r="B372" s="18">
        <v>100000295041</v>
      </c>
      <c r="C372" s="19">
        <v>0</v>
      </c>
      <c r="D372" s="19" t="s">
        <v>1055</v>
      </c>
      <c r="E372" s="17" t="s">
        <v>3928</v>
      </c>
      <c r="F372" s="20">
        <v>59800</v>
      </c>
      <c r="G372" s="20">
        <v>-59799</v>
      </c>
      <c r="H372" s="17">
        <v>1</v>
      </c>
      <c r="I372" s="35" t="s">
        <v>292</v>
      </c>
      <c r="J372" s="35" t="s">
        <v>305</v>
      </c>
    </row>
    <row r="373" spans="1:10">
      <c r="A373" s="19">
        <v>146</v>
      </c>
      <c r="B373" s="18">
        <v>100000295042</v>
      </c>
      <c r="C373" s="19">
        <v>0</v>
      </c>
      <c r="D373" s="19" t="s">
        <v>1055</v>
      </c>
      <c r="E373" s="17" t="s">
        <v>3929</v>
      </c>
      <c r="F373" s="20">
        <v>59800</v>
      </c>
      <c r="G373" s="20">
        <v>-59799</v>
      </c>
      <c r="H373" s="17">
        <v>1</v>
      </c>
      <c r="I373" s="35" t="s">
        <v>292</v>
      </c>
      <c r="J373" s="35" t="s">
        <v>305</v>
      </c>
    </row>
    <row r="374" spans="1:10">
      <c r="A374" s="19">
        <v>147</v>
      </c>
      <c r="B374" s="18">
        <v>100000295043</v>
      </c>
      <c r="C374" s="19">
        <v>0</v>
      </c>
      <c r="D374" s="19" t="s">
        <v>1055</v>
      </c>
      <c r="E374" s="17" t="s">
        <v>3930</v>
      </c>
      <c r="F374" s="20">
        <v>59800</v>
      </c>
      <c r="G374" s="20">
        <v>-59799</v>
      </c>
      <c r="H374" s="17">
        <v>1</v>
      </c>
      <c r="I374" s="35" t="s">
        <v>292</v>
      </c>
      <c r="J374" s="35" t="s">
        <v>305</v>
      </c>
    </row>
    <row r="375" spans="1:10">
      <c r="A375" s="19">
        <v>148</v>
      </c>
      <c r="B375" s="18">
        <v>100000295044</v>
      </c>
      <c r="C375" s="19">
        <v>0</v>
      </c>
      <c r="D375" s="19" t="s">
        <v>1055</v>
      </c>
      <c r="E375" s="17" t="s">
        <v>3931</v>
      </c>
      <c r="F375" s="20">
        <v>59800</v>
      </c>
      <c r="G375" s="20">
        <v>-59799</v>
      </c>
      <c r="H375" s="17">
        <v>1</v>
      </c>
      <c r="I375" s="35" t="s">
        <v>292</v>
      </c>
      <c r="J375" s="35" t="s">
        <v>305</v>
      </c>
    </row>
    <row r="376" spans="1:10">
      <c r="A376" s="19">
        <v>149</v>
      </c>
      <c r="B376" s="18">
        <v>100000295045</v>
      </c>
      <c r="C376" s="19">
        <v>0</v>
      </c>
      <c r="D376" s="19" t="s">
        <v>1055</v>
      </c>
      <c r="E376" s="17" t="s">
        <v>3932</v>
      </c>
      <c r="F376" s="20">
        <v>59800</v>
      </c>
      <c r="G376" s="20">
        <v>-59799</v>
      </c>
      <c r="H376" s="17">
        <v>1</v>
      </c>
      <c r="I376" s="35" t="s">
        <v>292</v>
      </c>
      <c r="J376" s="35" t="s">
        <v>305</v>
      </c>
    </row>
    <row r="377" spans="1:10">
      <c r="A377" s="19">
        <v>150</v>
      </c>
      <c r="B377" s="18">
        <v>100000295046</v>
      </c>
      <c r="C377" s="19">
        <v>0</v>
      </c>
      <c r="D377" s="19" t="s">
        <v>1055</v>
      </c>
      <c r="E377" s="17" t="s">
        <v>3933</v>
      </c>
      <c r="F377" s="20">
        <v>59800</v>
      </c>
      <c r="G377" s="20">
        <v>-59799</v>
      </c>
      <c r="H377" s="17">
        <v>1</v>
      </c>
      <c r="I377" s="35" t="s">
        <v>292</v>
      </c>
      <c r="J377" s="35" t="s">
        <v>305</v>
      </c>
    </row>
    <row r="378" spans="1:10">
      <c r="A378" s="19">
        <v>151</v>
      </c>
      <c r="B378" s="18">
        <v>100000295047</v>
      </c>
      <c r="C378" s="19">
        <v>0</v>
      </c>
      <c r="D378" s="19" t="s">
        <v>1055</v>
      </c>
      <c r="E378" s="17" t="s">
        <v>3934</v>
      </c>
      <c r="F378" s="20">
        <v>59800</v>
      </c>
      <c r="G378" s="20">
        <v>-59799</v>
      </c>
      <c r="H378" s="17">
        <v>1</v>
      </c>
      <c r="I378" s="35" t="s">
        <v>292</v>
      </c>
      <c r="J378" s="35" t="s">
        <v>305</v>
      </c>
    </row>
    <row r="379" spans="1:10">
      <c r="A379" s="19">
        <v>152</v>
      </c>
      <c r="B379" s="18">
        <v>100000295048</v>
      </c>
      <c r="C379" s="19">
        <v>0</v>
      </c>
      <c r="D379" s="19" t="s">
        <v>1055</v>
      </c>
      <c r="E379" s="17" t="s">
        <v>3935</v>
      </c>
      <c r="F379" s="20">
        <v>59800</v>
      </c>
      <c r="G379" s="20">
        <v>-59799</v>
      </c>
      <c r="H379" s="17">
        <v>1</v>
      </c>
      <c r="I379" s="35" t="s">
        <v>292</v>
      </c>
      <c r="J379" s="35" t="s">
        <v>305</v>
      </c>
    </row>
    <row r="380" spans="1:10">
      <c r="A380" s="19">
        <v>153</v>
      </c>
      <c r="B380" s="18">
        <v>100000295049</v>
      </c>
      <c r="C380" s="19">
        <v>0</v>
      </c>
      <c r="D380" s="19" t="s">
        <v>1055</v>
      </c>
      <c r="E380" s="17" t="s">
        <v>3936</v>
      </c>
      <c r="F380" s="20">
        <v>59800</v>
      </c>
      <c r="G380" s="20">
        <v>-59799</v>
      </c>
      <c r="H380" s="17">
        <v>1</v>
      </c>
      <c r="I380" s="35" t="s">
        <v>292</v>
      </c>
      <c r="J380" s="35" t="s">
        <v>305</v>
      </c>
    </row>
    <row r="381" spans="1:10">
      <c r="A381" s="19">
        <v>154</v>
      </c>
      <c r="B381" s="18">
        <v>100000295050</v>
      </c>
      <c r="C381" s="19">
        <v>0</v>
      </c>
      <c r="D381" s="19" t="s">
        <v>1055</v>
      </c>
      <c r="E381" s="17" t="s">
        <v>3937</v>
      </c>
      <c r="F381" s="20">
        <v>59800</v>
      </c>
      <c r="G381" s="20">
        <v>-59799</v>
      </c>
      <c r="H381" s="17">
        <v>1</v>
      </c>
      <c r="I381" s="35" t="s">
        <v>292</v>
      </c>
      <c r="J381" s="35" t="s">
        <v>305</v>
      </c>
    </row>
    <row r="382" spans="1:10">
      <c r="A382" s="19">
        <v>155</v>
      </c>
      <c r="B382" s="18">
        <v>100000295051</v>
      </c>
      <c r="C382" s="19">
        <v>0</v>
      </c>
      <c r="D382" s="19" t="s">
        <v>1055</v>
      </c>
      <c r="E382" s="17" t="s">
        <v>3938</v>
      </c>
      <c r="F382" s="20">
        <v>59800</v>
      </c>
      <c r="G382" s="20">
        <v>-59799</v>
      </c>
      <c r="H382" s="17">
        <v>1</v>
      </c>
      <c r="I382" s="35" t="s">
        <v>292</v>
      </c>
      <c r="J382" s="35" t="s">
        <v>305</v>
      </c>
    </row>
    <row r="383" spans="1:10">
      <c r="A383" s="19">
        <v>156</v>
      </c>
      <c r="B383" s="18">
        <v>100000295052</v>
      </c>
      <c r="C383" s="19">
        <v>0</v>
      </c>
      <c r="D383" s="19" t="s">
        <v>1055</v>
      </c>
      <c r="E383" s="17" t="s">
        <v>3939</v>
      </c>
      <c r="F383" s="20">
        <v>59800</v>
      </c>
      <c r="G383" s="20">
        <v>-59799</v>
      </c>
      <c r="H383" s="17">
        <v>1</v>
      </c>
      <c r="I383" s="35" t="s">
        <v>292</v>
      </c>
      <c r="J383" s="35" t="s">
        <v>305</v>
      </c>
    </row>
    <row r="384" spans="1:10">
      <c r="A384" s="19">
        <v>157</v>
      </c>
      <c r="B384" s="18">
        <v>100000295053</v>
      </c>
      <c r="C384" s="19">
        <v>0</v>
      </c>
      <c r="D384" s="19" t="s">
        <v>1055</v>
      </c>
      <c r="E384" s="17" t="s">
        <v>3940</v>
      </c>
      <c r="F384" s="20">
        <v>59800</v>
      </c>
      <c r="G384" s="20">
        <v>-59799</v>
      </c>
      <c r="H384" s="17">
        <v>1</v>
      </c>
      <c r="I384" s="35" t="s">
        <v>292</v>
      </c>
      <c r="J384" s="35" t="s">
        <v>305</v>
      </c>
    </row>
    <row r="385" spans="1:10">
      <c r="A385" s="19">
        <v>158</v>
      </c>
      <c r="B385" s="18">
        <v>100000295054</v>
      </c>
      <c r="C385" s="19">
        <v>0</v>
      </c>
      <c r="D385" s="19" t="s">
        <v>1055</v>
      </c>
      <c r="E385" s="17" t="s">
        <v>3941</v>
      </c>
      <c r="F385" s="20">
        <v>59800</v>
      </c>
      <c r="G385" s="20">
        <v>-59799</v>
      </c>
      <c r="H385" s="17">
        <v>1</v>
      </c>
      <c r="I385" s="35" t="s">
        <v>292</v>
      </c>
      <c r="J385" s="35" t="s">
        <v>305</v>
      </c>
    </row>
    <row r="386" spans="1:10">
      <c r="A386" s="19">
        <v>159</v>
      </c>
      <c r="B386" s="18">
        <v>100000295055</v>
      </c>
      <c r="C386" s="19">
        <v>0</v>
      </c>
      <c r="D386" s="19" t="s">
        <v>1055</v>
      </c>
      <c r="E386" s="17" t="s">
        <v>3942</v>
      </c>
      <c r="F386" s="20">
        <v>59800</v>
      </c>
      <c r="G386" s="20">
        <v>-59799</v>
      </c>
      <c r="H386" s="17">
        <v>1</v>
      </c>
      <c r="I386" s="35" t="s">
        <v>292</v>
      </c>
      <c r="J386" s="35" t="s">
        <v>305</v>
      </c>
    </row>
    <row r="387" spans="1:10">
      <c r="A387" s="19">
        <v>160</v>
      </c>
      <c r="B387" s="18">
        <v>100000295056</v>
      </c>
      <c r="C387" s="19">
        <v>0</v>
      </c>
      <c r="D387" s="19" t="s">
        <v>1055</v>
      </c>
      <c r="E387" s="17" t="s">
        <v>3943</v>
      </c>
      <c r="F387" s="20">
        <v>59800</v>
      </c>
      <c r="G387" s="20">
        <v>-59799</v>
      </c>
      <c r="H387" s="17">
        <v>1</v>
      </c>
      <c r="I387" s="35" t="s">
        <v>292</v>
      </c>
      <c r="J387" s="35" t="s">
        <v>305</v>
      </c>
    </row>
    <row r="388" spans="1:10">
      <c r="A388" s="19">
        <v>161</v>
      </c>
      <c r="B388" s="18">
        <v>100000295057</v>
      </c>
      <c r="C388" s="19">
        <v>0</v>
      </c>
      <c r="D388" s="19" t="s">
        <v>1055</v>
      </c>
      <c r="E388" s="17" t="s">
        <v>3944</v>
      </c>
      <c r="F388" s="20">
        <v>59800</v>
      </c>
      <c r="G388" s="20">
        <v>-59799</v>
      </c>
      <c r="H388" s="17">
        <v>1</v>
      </c>
      <c r="I388" s="35" t="s">
        <v>292</v>
      </c>
      <c r="J388" s="35" t="s">
        <v>305</v>
      </c>
    </row>
    <row r="389" spans="1:10">
      <c r="A389" s="19">
        <v>162</v>
      </c>
      <c r="B389" s="18">
        <v>100000295058</v>
      </c>
      <c r="C389" s="19">
        <v>0</v>
      </c>
      <c r="D389" s="19" t="s">
        <v>1055</v>
      </c>
      <c r="E389" s="17" t="s">
        <v>3945</v>
      </c>
      <c r="F389" s="20">
        <v>59800</v>
      </c>
      <c r="G389" s="20">
        <v>-59799</v>
      </c>
      <c r="H389" s="17">
        <v>1</v>
      </c>
      <c r="I389" s="35" t="s">
        <v>292</v>
      </c>
      <c r="J389" s="35" t="s">
        <v>305</v>
      </c>
    </row>
    <row r="390" spans="1:10">
      <c r="A390" s="19">
        <v>163</v>
      </c>
      <c r="B390" s="18">
        <v>100000295059</v>
      </c>
      <c r="C390" s="19">
        <v>0</v>
      </c>
      <c r="D390" s="19" t="s">
        <v>1055</v>
      </c>
      <c r="E390" s="17" t="s">
        <v>3946</v>
      </c>
      <c r="F390" s="20">
        <v>59800</v>
      </c>
      <c r="G390" s="20">
        <v>-59799</v>
      </c>
      <c r="H390" s="17">
        <v>1</v>
      </c>
      <c r="I390" s="35" t="s">
        <v>292</v>
      </c>
      <c r="J390" s="35" t="s">
        <v>305</v>
      </c>
    </row>
    <row r="391" spans="1:10">
      <c r="A391" s="19">
        <v>164</v>
      </c>
      <c r="B391" s="18">
        <v>100000295060</v>
      </c>
      <c r="C391" s="19">
        <v>0</v>
      </c>
      <c r="D391" s="19" t="s">
        <v>1055</v>
      </c>
      <c r="E391" s="17" t="s">
        <v>3947</v>
      </c>
      <c r="F391" s="20">
        <v>59800</v>
      </c>
      <c r="G391" s="20">
        <v>-59799</v>
      </c>
      <c r="H391" s="17">
        <v>1</v>
      </c>
      <c r="I391" s="35" t="s">
        <v>292</v>
      </c>
      <c r="J391" s="35" t="s">
        <v>305</v>
      </c>
    </row>
    <row r="392" spans="1:10">
      <c r="A392" s="19">
        <v>165</v>
      </c>
      <c r="B392" s="18">
        <v>100000295061</v>
      </c>
      <c r="C392" s="19">
        <v>0</v>
      </c>
      <c r="D392" s="19" t="s">
        <v>1055</v>
      </c>
      <c r="E392" s="17" t="s">
        <v>3948</v>
      </c>
      <c r="F392" s="20">
        <v>59800</v>
      </c>
      <c r="G392" s="20">
        <v>-59799</v>
      </c>
      <c r="H392" s="17">
        <v>1</v>
      </c>
      <c r="I392" s="35" t="s">
        <v>292</v>
      </c>
      <c r="J392" s="35" t="s">
        <v>305</v>
      </c>
    </row>
    <row r="393" spans="1:10">
      <c r="A393" s="19">
        <v>166</v>
      </c>
      <c r="B393" s="18">
        <v>100000295062</v>
      </c>
      <c r="C393" s="19">
        <v>0</v>
      </c>
      <c r="D393" s="19" t="s">
        <v>1055</v>
      </c>
      <c r="E393" s="17" t="s">
        <v>3949</v>
      </c>
      <c r="F393" s="20">
        <v>59800</v>
      </c>
      <c r="G393" s="20">
        <v>-59799</v>
      </c>
      <c r="H393" s="17">
        <v>1</v>
      </c>
      <c r="I393" s="35" t="s">
        <v>292</v>
      </c>
      <c r="J393" s="35" t="s">
        <v>305</v>
      </c>
    </row>
    <row r="394" spans="1:10">
      <c r="A394" s="19">
        <v>167</v>
      </c>
      <c r="B394" s="18">
        <v>100000295063</v>
      </c>
      <c r="C394" s="19">
        <v>0</v>
      </c>
      <c r="D394" s="19" t="s">
        <v>1055</v>
      </c>
      <c r="E394" s="17" t="s">
        <v>3950</v>
      </c>
      <c r="F394" s="20">
        <v>59800</v>
      </c>
      <c r="G394" s="20">
        <v>-59799</v>
      </c>
      <c r="H394" s="17">
        <v>1</v>
      </c>
      <c r="I394" s="35" t="s">
        <v>292</v>
      </c>
      <c r="J394" s="35" t="s">
        <v>305</v>
      </c>
    </row>
    <row r="395" spans="1:10">
      <c r="A395" s="19">
        <v>168</v>
      </c>
      <c r="B395" s="18">
        <v>100000295064</v>
      </c>
      <c r="C395" s="19">
        <v>0</v>
      </c>
      <c r="D395" s="19" t="s">
        <v>1055</v>
      </c>
      <c r="E395" s="17" t="s">
        <v>3951</v>
      </c>
      <c r="F395" s="20">
        <v>59800</v>
      </c>
      <c r="G395" s="20">
        <v>-59799</v>
      </c>
      <c r="H395" s="17">
        <v>1</v>
      </c>
      <c r="I395" s="35" t="s">
        <v>292</v>
      </c>
      <c r="J395" s="35" t="s">
        <v>305</v>
      </c>
    </row>
    <row r="396" spans="1:10">
      <c r="A396" s="19">
        <v>169</v>
      </c>
      <c r="B396" s="18">
        <v>100000295065</v>
      </c>
      <c r="C396" s="19">
        <v>0</v>
      </c>
      <c r="D396" s="19" t="s">
        <v>1055</v>
      </c>
      <c r="E396" s="17" t="s">
        <v>3952</v>
      </c>
      <c r="F396" s="20">
        <v>59800</v>
      </c>
      <c r="G396" s="20">
        <v>-59799</v>
      </c>
      <c r="H396" s="17">
        <v>1</v>
      </c>
      <c r="I396" s="35" t="s">
        <v>292</v>
      </c>
      <c r="J396" s="35" t="s">
        <v>305</v>
      </c>
    </row>
    <row r="397" spans="1:10">
      <c r="A397" s="19">
        <v>170</v>
      </c>
      <c r="B397" s="18">
        <v>100000295066</v>
      </c>
      <c r="C397" s="19">
        <v>0</v>
      </c>
      <c r="D397" s="19" t="s">
        <v>1055</v>
      </c>
      <c r="E397" s="17" t="s">
        <v>3953</v>
      </c>
      <c r="F397" s="20">
        <v>59800</v>
      </c>
      <c r="G397" s="20">
        <v>-59799</v>
      </c>
      <c r="H397" s="17">
        <v>1</v>
      </c>
      <c r="I397" s="35" t="s">
        <v>292</v>
      </c>
      <c r="J397" s="35" t="s">
        <v>305</v>
      </c>
    </row>
    <row r="398" spans="1:10">
      <c r="A398" s="19">
        <v>171</v>
      </c>
      <c r="B398" s="18">
        <v>100000295067</v>
      </c>
      <c r="C398" s="19">
        <v>0</v>
      </c>
      <c r="D398" s="19" t="s">
        <v>1055</v>
      </c>
      <c r="E398" s="17" t="s">
        <v>3954</v>
      </c>
      <c r="F398" s="20">
        <v>59800</v>
      </c>
      <c r="G398" s="20">
        <v>-59799</v>
      </c>
      <c r="H398" s="17">
        <v>1</v>
      </c>
      <c r="I398" s="35" t="s">
        <v>292</v>
      </c>
      <c r="J398" s="35" t="s">
        <v>305</v>
      </c>
    </row>
    <row r="399" spans="1:10">
      <c r="A399" s="19">
        <v>172</v>
      </c>
      <c r="B399" s="18">
        <v>100000295068</v>
      </c>
      <c r="C399" s="19">
        <v>0</v>
      </c>
      <c r="D399" s="19" t="s">
        <v>1055</v>
      </c>
      <c r="E399" s="17" t="s">
        <v>3955</v>
      </c>
      <c r="F399" s="20">
        <v>59800</v>
      </c>
      <c r="G399" s="20">
        <v>-59799</v>
      </c>
      <c r="H399" s="17">
        <v>1</v>
      </c>
      <c r="I399" s="35" t="s">
        <v>292</v>
      </c>
      <c r="J399" s="35" t="s">
        <v>305</v>
      </c>
    </row>
    <row r="400" spans="1:10">
      <c r="A400" s="19">
        <v>173</v>
      </c>
      <c r="B400" s="18">
        <v>100000295069</v>
      </c>
      <c r="C400" s="19">
        <v>0</v>
      </c>
      <c r="D400" s="19" t="s">
        <v>1055</v>
      </c>
      <c r="E400" s="17" t="s">
        <v>3956</v>
      </c>
      <c r="F400" s="20">
        <v>59800</v>
      </c>
      <c r="G400" s="20">
        <v>-59799</v>
      </c>
      <c r="H400" s="17">
        <v>1</v>
      </c>
      <c r="I400" s="35" t="s">
        <v>292</v>
      </c>
      <c r="J400" s="35" t="s">
        <v>305</v>
      </c>
    </row>
    <row r="401" spans="1:10">
      <c r="A401" s="19">
        <v>174</v>
      </c>
      <c r="B401" s="18">
        <v>100000295070</v>
      </c>
      <c r="C401" s="19">
        <v>0</v>
      </c>
      <c r="D401" s="19" t="s">
        <v>1055</v>
      </c>
      <c r="E401" s="17" t="s">
        <v>3957</v>
      </c>
      <c r="F401" s="20">
        <v>59800</v>
      </c>
      <c r="G401" s="20">
        <v>-59799</v>
      </c>
      <c r="H401" s="17">
        <v>1</v>
      </c>
      <c r="I401" s="35" t="s">
        <v>292</v>
      </c>
      <c r="J401" s="35" t="s">
        <v>305</v>
      </c>
    </row>
    <row r="402" spans="1:10">
      <c r="A402" s="19">
        <v>175</v>
      </c>
      <c r="B402" s="18">
        <v>100000295071</v>
      </c>
      <c r="C402" s="19">
        <v>0</v>
      </c>
      <c r="D402" s="19" t="s">
        <v>1055</v>
      </c>
      <c r="E402" s="17" t="s">
        <v>3958</v>
      </c>
      <c r="F402" s="20">
        <v>59800</v>
      </c>
      <c r="G402" s="20">
        <v>-59799</v>
      </c>
      <c r="H402" s="17">
        <v>1</v>
      </c>
      <c r="I402" s="35" t="s">
        <v>292</v>
      </c>
      <c r="J402" s="35" t="s">
        <v>305</v>
      </c>
    </row>
    <row r="403" spans="1:10">
      <c r="A403" s="19">
        <v>176</v>
      </c>
      <c r="B403" s="18">
        <v>100000295072</v>
      </c>
      <c r="C403" s="19">
        <v>0</v>
      </c>
      <c r="D403" s="19" t="s">
        <v>1055</v>
      </c>
      <c r="E403" s="17" t="s">
        <v>3959</v>
      </c>
      <c r="F403" s="20">
        <v>59800</v>
      </c>
      <c r="G403" s="20">
        <v>-59799</v>
      </c>
      <c r="H403" s="17">
        <v>1</v>
      </c>
      <c r="I403" s="35" t="s">
        <v>292</v>
      </c>
      <c r="J403" s="35" t="s">
        <v>305</v>
      </c>
    </row>
    <row r="404" spans="1:10">
      <c r="A404" s="19">
        <v>177</v>
      </c>
      <c r="B404" s="18">
        <v>100000295073</v>
      </c>
      <c r="C404" s="19">
        <v>0</v>
      </c>
      <c r="D404" s="19" t="s">
        <v>1055</v>
      </c>
      <c r="E404" s="17" t="s">
        <v>3960</v>
      </c>
      <c r="F404" s="20">
        <v>59800</v>
      </c>
      <c r="G404" s="20">
        <v>-59799</v>
      </c>
      <c r="H404" s="17">
        <v>1</v>
      </c>
      <c r="I404" s="35" t="s">
        <v>292</v>
      </c>
      <c r="J404" s="35" t="s">
        <v>305</v>
      </c>
    </row>
    <row r="405" spans="1:10">
      <c r="A405" s="19">
        <v>178</v>
      </c>
      <c r="B405" s="18">
        <v>100000295074</v>
      </c>
      <c r="C405" s="19">
        <v>0</v>
      </c>
      <c r="D405" s="19" t="s">
        <v>1055</v>
      </c>
      <c r="E405" s="17" t="s">
        <v>3961</v>
      </c>
      <c r="F405" s="20">
        <v>59800</v>
      </c>
      <c r="G405" s="20">
        <v>-59799</v>
      </c>
      <c r="H405" s="17">
        <v>1</v>
      </c>
      <c r="I405" s="35" t="s">
        <v>292</v>
      </c>
      <c r="J405" s="35" t="s">
        <v>305</v>
      </c>
    </row>
    <row r="406" spans="1:10">
      <c r="A406" s="19">
        <v>179</v>
      </c>
      <c r="B406" s="18">
        <v>100000295075</v>
      </c>
      <c r="C406" s="19">
        <v>0</v>
      </c>
      <c r="D406" s="19" t="s">
        <v>1055</v>
      </c>
      <c r="E406" s="17" t="s">
        <v>3962</v>
      </c>
      <c r="F406" s="20">
        <v>59800</v>
      </c>
      <c r="G406" s="20">
        <v>-59799</v>
      </c>
      <c r="H406" s="17">
        <v>1</v>
      </c>
      <c r="I406" s="35" t="s">
        <v>292</v>
      </c>
      <c r="J406" s="35" t="s">
        <v>305</v>
      </c>
    </row>
    <row r="407" spans="1:10">
      <c r="A407" s="19">
        <v>180</v>
      </c>
      <c r="B407" s="18">
        <v>100000295076</v>
      </c>
      <c r="C407" s="19">
        <v>0</v>
      </c>
      <c r="D407" s="19" t="s">
        <v>1055</v>
      </c>
      <c r="E407" s="17" t="s">
        <v>3963</v>
      </c>
      <c r="F407" s="20">
        <v>59800</v>
      </c>
      <c r="G407" s="20">
        <v>-59799</v>
      </c>
      <c r="H407" s="17">
        <v>1</v>
      </c>
      <c r="I407" s="35" t="s">
        <v>292</v>
      </c>
      <c r="J407" s="35" t="s">
        <v>305</v>
      </c>
    </row>
    <row r="408" spans="1:10">
      <c r="A408" s="19">
        <v>181</v>
      </c>
      <c r="B408" s="18">
        <v>100000295077</v>
      </c>
      <c r="C408" s="19">
        <v>0</v>
      </c>
      <c r="D408" s="19" t="s">
        <v>1055</v>
      </c>
      <c r="E408" s="17" t="s">
        <v>3964</v>
      </c>
      <c r="F408" s="20">
        <v>59800</v>
      </c>
      <c r="G408" s="20">
        <v>-59799</v>
      </c>
      <c r="H408" s="17">
        <v>1</v>
      </c>
      <c r="I408" s="35" t="s">
        <v>292</v>
      </c>
      <c r="J408" s="35" t="s">
        <v>305</v>
      </c>
    </row>
    <row r="409" spans="1:10">
      <c r="A409" s="19">
        <v>182</v>
      </c>
      <c r="B409" s="18">
        <v>100000295078</v>
      </c>
      <c r="C409" s="19">
        <v>0</v>
      </c>
      <c r="D409" s="19" t="s">
        <v>1055</v>
      </c>
      <c r="E409" s="17" t="s">
        <v>3965</v>
      </c>
      <c r="F409" s="20">
        <v>59800</v>
      </c>
      <c r="G409" s="20">
        <v>-59799</v>
      </c>
      <c r="H409" s="17">
        <v>1</v>
      </c>
      <c r="I409" s="35" t="s">
        <v>292</v>
      </c>
      <c r="J409" s="35" t="s">
        <v>305</v>
      </c>
    </row>
    <row r="410" spans="1:10">
      <c r="A410" s="19">
        <v>183</v>
      </c>
      <c r="B410" s="18">
        <v>100000295079</v>
      </c>
      <c r="C410" s="19">
        <v>0</v>
      </c>
      <c r="D410" s="19" t="s">
        <v>1055</v>
      </c>
      <c r="E410" s="17" t="s">
        <v>3966</v>
      </c>
      <c r="F410" s="20">
        <v>59800</v>
      </c>
      <c r="G410" s="20">
        <v>-59799</v>
      </c>
      <c r="H410" s="17">
        <v>1</v>
      </c>
      <c r="I410" s="35" t="s">
        <v>292</v>
      </c>
      <c r="J410" s="35" t="s">
        <v>305</v>
      </c>
    </row>
    <row r="411" spans="1:10">
      <c r="A411" s="19">
        <v>184</v>
      </c>
      <c r="B411" s="18">
        <v>100000295080</v>
      </c>
      <c r="C411" s="19">
        <v>0</v>
      </c>
      <c r="D411" s="19" t="s">
        <v>1055</v>
      </c>
      <c r="E411" s="17" t="s">
        <v>3967</v>
      </c>
      <c r="F411" s="20">
        <v>59800</v>
      </c>
      <c r="G411" s="20">
        <v>-59799</v>
      </c>
      <c r="H411" s="17">
        <v>1</v>
      </c>
      <c r="I411" s="35" t="s">
        <v>292</v>
      </c>
      <c r="J411" s="35" t="s">
        <v>305</v>
      </c>
    </row>
    <row r="412" spans="1:10">
      <c r="A412" s="19">
        <v>185</v>
      </c>
      <c r="B412" s="18">
        <v>100000310672</v>
      </c>
      <c r="C412" s="19">
        <v>0</v>
      </c>
      <c r="D412" s="19" t="s">
        <v>465</v>
      </c>
      <c r="E412" s="17" t="s">
        <v>3968</v>
      </c>
      <c r="F412" s="20">
        <v>59000</v>
      </c>
      <c r="G412" s="20">
        <v>-58999</v>
      </c>
      <c r="H412" s="17">
        <v>1</v>
      </c>
      <c r="I412" s="35" t="s">
        <v>292</v>
      </c>
      <c r="J412" s="35" t="s">
        <v>305</v>
      </c>
    </row>
    <row r="413" spans="1:10">
      <c r="A413" s="19">
        <v>186</v>
      </c>
      <c r="B413" s="18">
        <v>100000310673</v>
      </c>
      <c r="C413" s="19">
        <v>0</v>
      </c>
      <c r="D413" s="19" t="s">
        <v>465</v>
      </c>
      <c r="E413" s="17" t="s">
        <v>3969</v>
      </c>
      <c r="F413" s="20">
        <v>59000</v>
      </c>
      <c r="G413" s="20">
        <v>-58999</v>
      </c>
      <c r="H413" s="17">
        <v>1</v>
      </c>
      <c r="I413" s="35" t="s">
        <v>292</v>
      </c>
      <c r="J413" s="35" t="s">
        <v>305</v>
      </c>
    </row>
    <row r="414" spans="1:10">
      <c r="A414" s="19">
        <v>187</v>
      </c>
      <c r="B414" s="18">
        <v>100000310674</v>
      </c>
      <c r="C414" s="19">
        <v>0</v>
      </c>
      <c r="D414" s="19" t="s">
        <v>465</v>
      </c>
      <c r="E414" s="17" t="s">
        <v>3970</v>
      </c>
      <c r="F414" s="20">
        <v>59000</v>
      </c>
      <c r="G414" s="20">
        <v>-58999</v>
      </c>
      <c r="H414" s="17">
        <v>1</v>
      </c>
      <c r="I414" s="35" t="s">
        <v>292</v>
      </c>
      <c r="J414" s="35" t="s">
        <v>305</v>
      </c>
    </row>
    <row r="415" spans="1:10">
      <c r="A415" s="19">
        <v>188</v>
      </c>
      <c r="B415" s="18">
        <v>100000310675</v>
      </c>
      <c r="C415" s="19">
        <v>0</v>
      </c>
      <c r="D415" s="19" t="s">
        <v>465</v>
      </c>
      <c r="E415" s="17" t="s">
        <v>3971</v>
      </c>
      <c r="F415" s="20">
        <v>59000</v>
      </c>
      <c r="G415" s="20">
        <v>-58999</v>
      </c>
      <c r="H415" s="17">
        <v>1</v>
      </c>
      <c r="I415" s="35" t="s">
        <v>292</v>
      </c>
      <c r="J415" s="35" t="s">
        <v>305</v>
      </c>
    </row>
    <row r="416" spans="1:10">
      <c r="A416" s="19">
        <v>189</v>
      </c>
      <c r="B416" s="18">
        <v>100000310676</v>
      </c>
      <c r="C416" s="19">
        <v>0</v>
      </c>
      <c r="D416" s="19" t="s">
        <v>465</v>
      </c>
      <c r="E416" s="17" t="s">
        <v>3972</v>
      </c>
      <c r="F416" s="20">
        <v>59000</v>
      </c>
      <c r="G416" s="20">
        <v>-58999</v>
      </c>
      <c r="H416" s="17">
        <v>1</v>
      </c>
      <c r="I416" s="35" t="s">
        <v>292</v>
      </c>
      <c r="J416" s="35" t="s">
        <v>305</v>
      </c>
    </row>
    <row r="417" spans="1:11">
      <c r="A417" s="19">
        <v>190</v>
      </c>
      <c r="B417" s="18">
        <v>100000310677</v>
      </c>
      <c r="C417" s="19">
        <v>0</v>
      </c>
      <c r="D417" s="19" t="s">
        <v>465</v>
      </c>
      <c r="E417" s="17" t="s">
        <v>3973</v>
      </c>
      <c r="F417" s="20">
        <v>59000</v>
      </c>
      <c r="G417" s="20">
        <v>-58999</v>
      </c>
      <c r="H417" s="17">
        <v>1</v>
      </c>
      <c r="I417" s="35" t="s">
        <v>292</v>
      </c>
      <c r="J417" s="35" t="s">
        <v>305</v>
      </c>
    </row>
    <row r="418" spans="1:11">
      <c r="A418" s="19">
        <v>191</v>
      </c>
      <c r="B418" s="18">
        <v>100000310678</v>
      </c>
      <c r="C418" s="19">
        <v>0</v>
      </c>
      <c r="D418" s="19" t="s">
        <v>465</v>
      </c>
      <c r="E418" s="17" t="s">
        <v>3974</v>
      </c>
      <c r="F418" s="20">
        <v>59000</v>
      </c>
      <c r="G418" s="20">
        <v>-58999</v>
      </c>
      <c r="H418" s="17">
        <v>1</v>
      </c>
      <c r="I418" s="35" t="s">
        <v>292</v>
      </c>
      <c r="J418" s="35" t="s">
        <v>305</v>
      </c>
    </row>
    <row r="419" spans="1:11">
      <c r="A419" s="19">
        <v>192</v>
      </c>
      <c r="B419" s="18">
        <v>100000310679</v>
      </c>
      <c r="C419" s="19">
        <v>0</v>
      </c>
      <c r="D419" s="19" t="s">
        <v>465</v>
      </c>
      <c r="E419" s="17" t="s">
        <v>3975</v>
      </c>
      <c r="F419" s="20">
        <v>59000</v>
      </c>
      <c r="G419" s="20">
        <v>-58999</v>
      </c>
      <c r="H419" s="17">
        <v>1</v>
      </c>
      <c r="I419" s="35" t="s">
        <v>292</v>
      </c>
      <c r="J419" s="35" t="s">
        <v>305</v>
      </c>
    </row>
    <row r="420" spans="1:11">
      <c r="A420" s="19">
        <v>193</v>
      </c>
      <c r="B420" s="18">
        <v>100000310680</v>
      </c>
      <c r="C420" s="19">
        <v>0</v>
      </c>
      <c r="D420" s="19" t="s">
        <v>465</v>
      </c>
      <c r="E420" s="17" t="s">
        <v>3976</v>
      </c>
      <c r="F420" s="20">
        <v>59000</v>
      </c>
      <c r="G420" s="20">
        <v>-58999</v>
      </c>
      <c r="H420" s="17">
        <v>1</v>
      </c>
      <c r="I420" s="35" t="s">
        <v>292</v>
      </c>
      <c r="J420" s="35" t="s">
        <v>305</v>
      </c>
    </row>
    <row r="421" spans="1:11">
      <c r="A421" s="17"/>
      <c r="B421" s="22" t="s">
        <v>120</v>
      </c>
      <c r="C421" s="19"/>
      <c r="D421" s="19"/>
      <c r="E421" s="17"/>
      <c r="F421" s="23">
        <f>SUM(F228:F420)</f>
        <v>33123128</v>
      </c>
      <c r="G421" s="23">
        <f t="shared" ref="G421:H421" si="7">SUM(G228:G420)</f>
        <v>-33122935</v>
      </c>
      <c r="H421" s="23">
        <f t="shared" si="7"/>
        <v>193</v>
      </c>
    </row>
    <row r="422" spans="1:11" s="8" customFormat="1">
      <c r="A422" s="43" t="s">
        <v>276</v>
      </c>
      <c r="B422" s="44"/>
      <c r="C422" s="44"/>
      <c r="D422" s="44"/>
      <c r="E422" s="45"/>
      <c r="F422" s="7">
        <f>F421+F224</f>
        <v>67921034.759999961</v>
      </c>
      <c r="G422" s="7">
        <f t="shared" ref="G422:H422" si="8">G421+G224</f>
        <v>-47311089.579999968</v>
      </c>
      <c r="H422" s="7">
        <f t="shared" si="8"/>
        <v>20609945.180000059</v>
      </c>
      <c r="I422" s="39"/>
      <c r="J422" s="40"/>
    </row>
    <row r="423" spans="1:11">
      <c r="B423" s="4" t="s">
        <v>121</v>
      </c>
      <c r="F423" s="5">
        <v>67921034.760000005</v>
      </c>
      <c r="G423" s="5">
        <v>-47311089.579999998</v>
      </c>
      <c r="H423" s="5">
        <v>20609945.18</v>
      </c>
    </row>
    <row r="424" spans="1:11">
      <c r="F424" s="5"/>
      <c r="G424" s="5"/>
      <c r="H424" s="5"/>
    </row>
    <row r="425" spans="1:11">
      <c r="A425" s="13" t="s">
        <v>141</v>
      </c>
      <c r="F425" s="5"/>
      <c r="G425" s="5"/>
      <c r="H425" s="5"/>
    </row>
    <row r="426" spans="1:11">
      <c r="A426" s="15" t="s">
        <v>273</v>
      </c>
      <c r="B426" s="16" t="s">
        <v>1</v>
      </c>
      <c r="C426" s="15" t="s">
        <v>2</v>
      </c>
      <c r="D426" s="15" t="s">
        <v>274</v>
      </c>
      <c r="E426" s="15" t="s">
        <v>3</v>
      </c>
      <c r="F426" s="15" t="s">
        <v>4</v>
      </c>
      <c r="G426" s="15" t="s">
        <v>5</v>
      </c>
      <c r="H426" s="15" t="s">
        <v>286</v>
      </c>
      <c r="I426" s="34"/>
      <c r="J426" s="34"/>
      <c r="K426" s="6"/>
    </row>
    <row r="427" spans="1:11">
      <c r="A427" s="19">
        <v>1</v>
      </c>
      <c r="B427" s="18">
        <v>100000255871</v>
      </c>
      <c r="C427" s="19">
        <v>0</v>
      </c>
      <c r="D427" s="19" t="s">
        <v>132</v>
      </c>
      <c r="E427" s="17" t="s">
        <v>133</v>
      </c>
      <c r="F427" s="20">
        <v>117700</v>
      </c>
      <c r="G427" s="20">
        <v>-71715.199999999997</v>
      </c>
      <c r="H427" s="20">
        <v>45984.800000000003</v>
      </c>
      <c r="I427" s="35" t="s">
        <v>293</v>
      </c>
      <c r="J427" s="35" t="s">
        <v>304</v>
      </c>
    </row>
    <row r="428" spans="1:11">
      <c r="A428" s="19">
        <v>2</v>
      </c>
      <c r="B428" s="18">
        <v>100000255872</v>
      </c>
      <c r="C428" s="19">
        <v>0</v>
      </c>
      <c r="D428" s="19" t="s">
        <v>132</v>
      </c>
      <c r="E428" s="17" t="s">
        <v>133</v>
      </c>
      <c r="F428" s="20">
        <v>117700</v>
      </c>
      <c r="G428" s="20">
        <v>-71715.199999999997</v>
      </c>
      <c r="H428" s="20">
        <v>45984.800000000003</v>
      </c>
      <c r="I428" s="35" t="s">
        <v>293</v>
      </c>
      <c r="J428" s="35" t="s">
        <v>304</v>
      </c>
    </row>
    <row r="429" spans="1:11">
      <c r="A429" s="19">
        <v>3</v>
      </c>
      <c r="B429" s="18">
        <v>100000255873</v>
      </c>
      <c r="C429" s="19">
        <v>0</v>
      </c>
      <c r="D429" s="19" t="s">
        <v>132</v>
      </c>
      <c r="E429" s="17" t="s">
        <v>133</v>
      </c>
      <c r="F429" s="20">
        <v>117700</v>
      </c>
      <c r="G429" s="20">
        <v>-71715.199999999997</v>
      </c>
      <c r="H429" s="20">
        <v>45984.800000000003</v>
      </c>
      <c r="I429" s="35" t="s">
        <v>293</v>
      </c>
      <c r="J429" s="35" t="s">
        <v>304</v>
      </c>
    </row>
    <row r="430" spans="1:11">
      <c r="A430" s="19">
        <v>4</v>
      </c>
      <c r="B430" s="18">
        <v>100000255874</v>
      </c>
      <c r="C430" s="19">
        <v>0</v>
      </c>
      <c r="D430" s="19" t="s">
        <v>132</v>
      </c>
      <c r="E430" s="17" t="s">
        <v>133</v>
      </c>
      <c r="F430" s="20">
        <v>117700</v>
      </c>
      <c r="G430" s="20">
        <v>-71715.199999999997</v>
      </c>
      <c r="H430" s="20">
        <v>45984.800000000003</v>
      </c>
      <c r="I430" s="35" t="s">
        <v>293</v>
      </c>
      <c r="J430" s="35" t="s">
        <v>304</v>
      </c>
    </row>
    <row r="431" spans="1:11">
      <c r="A431" s="19">
        <v>5</v>
      </c>
      <c r="B431" s="18">
        <v>100000421613</v>
      </c>
      <c r="C431" s="19">
        <v>0</v>
      </c>
      <c r="D431" s="19" t="s">
        <v>138</v>
      </c>
      <c r="E431" s="17" t="s">
        <v>139</v>
      </c>
      <c r="F431" s="20">
        <v>9872.41</v>
      </c>
      <c r="G431" s="20">
        <v>-2104.2800000000002</v>
      </c>
      <c r="H431" s="20">
        <v>7768.13</v>
      </c>
      <c r="I431" s="35" t="s">
        <v>293</v>
      </c>
      <c r="J431" s="35" t="s">
        <v>304</v>
      </c>
    </row>
    <row r="432" spans="1:11">
      <c r="A432" s="17"/>
      <c r="B432" s="18">
        <v>100000421613</v>
      </c>
      <c r="C432" s="19">
        <v>1</v>
      </c>
      <c r="D432" s="19" t="s">
        <v>138</v>
      </c>
      <c r="E432" s="17" t="s">
        <v>139</v>
      </c>
      <c r="F432" s="20">
        <v>8077.59</v>
      </c>
      <c r="G432" s="20">
        <v>-8076.59</v>
      </c>
      <c r="H432" s="17">
        <v>1</v>
      </c>
      <c r="I432" s="35" t="s">
        <v>293</v>
      </c>
      <c r="J432" s="35" t="s">
        <v>304</v>
      </c>
    </row>
    <row r="433" spans="1:11">
      <c r="A433" s="19">
        <v>6</v>
      </c>
      <c r="B433" s="18">
        <v>100000421614</v>
      </c>
      <c r="C433" s="19">
        <v>0</v>
      </c>
      <c r="D433" s="19" t="s">
        <v>138</v>
      </c>
      <c r="E433" s="17" t="s">
        <v>139</v>
      </c>
      <c r="F433" s="20">
        <v>9872.41</v>
      </c>
      <c r="G433" s="20">
        <v>-2104.2800000000002</v>
      </c>
      <c r="H433" s="20">
        <v>7768.13</v>
      </c>
      <c r="I433" s="35" t="s">
        <v>293</v>
      </c>
      <c r="J433" s="35" t="s">
        <v>304</v>
      </c>
    </row>
    <row r="434" spans="1:11">
      <c r="A434" s="17"/>
      <c r="B434" s="18">
        <v>100000421614</v>
      </c>
      <c r="C434" s="19">
        <v>1</v>
      </c>
      <c r="D434" s="19" t="s">
        <v>138</v>
      </c>
      <c r="E434" s="17" t="s">
        <v>139</v>
      </c>
      <c r="F434" s="20">
        <v>8077.59</v>
      </c>
      <c r="G434" s="20">
        <v>-8076.59</v>
      </c>
      <c r="H434" s="17">
        <v>1</v>
      </c>
      <c r="I434" s="35" t="s">
        <v>293</v>
      </c>
      <c r="J434" s="35" t="s">
        <v>304</v>
      </c>
    </row>
    <row r="435" spans="1:11">
      <c r="A435" s="21"/>
      <c r="B435" s="22" t="s">
        <v>141</v>
      </c>
      <c r="C435" s="15"/>
      <c r="D435" s="15"/>
      <c r="E435" s="21"/>
      <c r="F435" s="23">
        <f>SUM(F427:F434)</f>
        <v>506700</v>
      </c>
      <c r="G435" s="23">
        <f t="shared" ref="G435:H435" si="9">SUM(G427:G434)</f>
        <v>-307222.5400000001</v>
      </c>
      <c r="H435" s="23">
        <f t="shared" si="9"/>
        <v>199477.46000000002</v>
      </c>
      <c r="I435" s="36"/>
      <c r="J435" s="36"/>
      <c r="K435" s="12"/>
    </row>
    <row r="436" spans="1:11">
      <c r="A436" s="12"/>
      <c r="B436" s="13"/>
      <c r="C436" s="6"/>
      <c r="D436" s="6"/>
      <c r="E436" s="12"/>
      <c r="F436" s="14"/>
      <c r="G436" s="14"/>
      <c r="H436" s="14"/>
      <c r="I436" s="36"/>
      <c r="J436" s="36"/>
      <c r="K436" s="12"/>
    </row>
    <row r="437" spans="1:11">
      <c r="A437" s="13" t="s">
        <v>280</v>
      </c>
      <c r="B437" s="13"/>
      <c r="C437" s="6"/>
      <c r="D437" s="6"/>
      <c r="E437" s="12"/>
      <c r="F437" s="14"/>
      <c r="G437" s="14"/>
      <c r="H437" s="14"/>
      <c r="I437" s="36"/>
      <c r="J437" s="36"/>
      <c r="K437" s="12"/>
    </row>
    <row r="438" spans="1:11">
      <c r="A438" s="15" t="s">
        <v>273</v>
      </c>
      <c r="B438" s="16" t="s">
        <v>1</v>
      </c>
      <c r="C438" s="15" t="s">
        <v>2</v>
      </c>
      <c r="D438" s="15" t="s">
        <v>274</v>
      </c>
      <c r="E438" s="15" t="s">
        <v>3</v>
      </c>
      <c r="F438" s="15" t="s">
        <v>4</v>
      </c>
      <c r="G438" s="15" t="s">
        <v>5</v>
      </c>
      <c r="H438" s="15" t="s">
        <v>286</v>
      </c>
      <c r="I438" s="34"/>
      <c r="J438" s="34"/>
      <c r="K438" s="6"/>
    </row>
    <row r="439" spans="1:11">
      <c r="A439" s="19">
        <v>1</v>
      </c>
      <c r="B439" s="18">
        <v>100000145791</v>
      </c>
      <c r="C439" s="19">
        <v>0</v>
      </c>
      <c r="D439" s="19" t="s">
        <v>65</v>
      </c>
      <c r="E439" s="17" t="s">
        <v>1974</v>
      </c>
      <c r="F439" s="20">
        <v>8453</v>
      </c>
      <c r="G439" s="20">
        <v>-8452</v>
      </c>
      <c r="H439" s="17">
        <v>1</v>
      </c>
      <c r="I439" s="35" t="s">
        <v>293</v>
      </c>
      <c r="J439" s="35" t="s">
        <v>305</v>
      </c>
    </row>
    <row r="440" spans="1:11">
      <c r="A440" s="19">
        <v>2</v>
      </c>
      <c r="B440" s="18">
        <v>100000145792</v>
      </c>
      <c r="C440" s="19">
        <v>0</v>
      </c>
      <c r="D440" s="19" t="s">
        <v>65</v>
      </c>
      <c r="E440" s="17" t="s">
        <v>1974</v>
      </c>
      <c r="F440" s="20">
        <v>8453</v>
      </c>
      <c r="G440" s="20">
        <v>-8452</v>
      </c>
      <c r="H440" s="17">
        <v>1</v>
      </c>
      <c r="I440" s="35" t="s">
        <v>293</v>
      </c>
      <c r="J440" s="35" t="s">
        <v>305</v>
      </c>
    </row>
    <row r="441" spans="1:11">
      <c r="A441" s="19">
        <v>3</v>
      </c>
      <c r="B441" s="18">
        <v>100000145793</v>
      </c>
      <c r="C441" s="19">
        <v>0</v>
      </c>
      <c r="D441" s="19" t="s">
        <v>65</v>
      </c>
      <c r="E441" s="17" t="s">
        <v>1974</v>
      </c>
      <c r="F441" s="20">
        <v>8453</v>
      </c>
      <c r="G441" s="20">
        <v>-8452</v>
      </c>
      <c r="H441" s="17">
        <v>1</v>
      </c>
      <c r="I441" s="35" t="s">
        <v>293</v>
      </c>
      <c r="J441" s="35" t="s">
        <v>305</v>
      </c>
    </row>
    <row r="442" spans="1:11">
      <c r="A442" s="19">
        <v>4</v>
      </c>
      <c r="B442" s="18">
        <v>100000145794</v>
      </c>
      <c r="C442" s="19">
        <v>0</v>
      </c>
      <c r="D442" s="19" t="s">
        <v>65</v>
      </c>
      <c r="E442" s="17" t="s">
        <v>1974</v>
      </c>
      <c r="F442" s="20">
        <v>8453</v>
      </c>
      <c r="G442" s="20">
        <v>-8452</v>
      </c>
      <c r="H442" s="17">
        <v>1</v>
      </c>
      <c r="I442" s="35" t="s">
        <v>293</v>
      </c>
      <c r="J442" s="35" t="s">
        <v>305</v>
      </c>
    </row>
    <row r="443" spans="1:11">
      <c r="A443" s="19">
        <v>5</v>
      </c>
      <c r="B443" s="18">
        <v>100000145795</v>
      </c>
      <c r="C443" s="19">
        <v>0</v>
      </c>
      <c r="D443" s="19" t="s">
        <v>65</v>
      </c>
      <c r="E443" s="17" t="s">
        <v>1974</v>
      </c>
      <c r="F443" s="20">
        <v>8453</v>
      </c>
      <c r="G443" s="20">
        <v>-8452</v>
      </c>
      <c r="H443" s="17">
        <v>1</v>
      </c>
      <c r="I443" s="35" t="s">
        <v>293</v>
      </c>
      <c r="J443" s="35" t="s">
        <v>305</v>
      </c>
    </row>
    <row r="444" spans="1:11">
      <c r="A444" s="19">
        <v>6</v>
      </c>
      <c r="B444" s="18">
        <v>100000145796</v>
      </c>
      <c r="C444" s="19">
        <v>0</v>
      </c>
      <c r="D444" s="19" t="s">
        <v>65</v>
      </c>
      <c r="E444" s="17" t="s">
        <v>498</v>
      </c>
      <c r="F444" s="20">
        <v>26215</v>
      </c>
      <c r="G444" s="20">
        <v>-26214</v>
      </c>
      <c r="H444" s="17">
        <v>1</v>
      </c>
      <c r="I444" s="35" t="s">
        <v>293</v>
      </c>
      <c r="J444" s="35" t="s">
        <v>305</v>
      </c>
    </row>
    <row r="445" spans="1:11">
      <c r="A445" s="19">
        <v>7</v>
      </c>
      <c r="B445" s="18">
        <v>100000145797</v>
      </c>
      <c r="C445" s="19">
        <v>0</v>
      </c>
      <c r="D445" s="19" t="s">
        <v>65</v>
      </c>
      <c r="E445" s="17" t="s">
        <v>498</v>
      </c>
      <c r="F445" s="20">
        <v>26215</v>
      </c>
      <c r="G445" s="20">
        <v>-26214</v>
      </c>
      <c r="H445" s="17">
        <v>1</v>
      </c>
      <c r="I445" s="35" t="s">
        <v>293</v>
      </c>
      <c r="J445" s="35" t="s">
        <v>305</v>
      </c>
    </row>
    <row r="446" spans="1:11">
      <c r="A446" s="19">
        <v>8</v>
      </c>
      <c r="B446" s="18">
        <v>100000145798</v>
      </c>
      <c r="C446" s="19">
        <v>0</v>
      </c>
      <c r="D446" s="19" t="s">
        <v>65</v>
      </c>
      <c r="E446" s="17" t="s">
        <v>500</v>
      </c>
      <c r="F446" s="20">
        <v>7276</v>
      </c>
      <c r="G446" s="20">
        <v>-7275</v>
      </c>
      <c r="H446" s="17">
        <v>1</v>
      </c>
      <c r="I446" s="35" t="s">
        <v>293</v>
      </c>
      <c r="J446" s="35" t="s">
        <v>305</v>
      </c>
    </row>
    <row r="447" spans="1:11">
      <c r="A447" s="19">
        <v>9</v>
      </c>
      <c r="B447" s="18">
        <v>100000145799</v>
      </c>
      <c r="C447" s="19">
        <v>0</v>
      </c>
      <c r="D447" s="19" t="s">
        <v>65</v>
      </c>
      <c r="E447" s="17" t="s">
        <v>500</v>
      </c>
      <c r="F447" s="20">
        <v>7276</v>
      </c>
      <c r="G447" s="20">
        <v>-7275</v>
      </c>
      <c r="H447" s="17">
        <v>1</v>
      </c>
      <c r="I447" s="35" t="s">
        <v>293</v>
      </c>
      <c r="J447" s="35" t="s">
        <v>305</v>
      </c>
    </row>
    <row r="448" spans="1:11">
      <c r="A448" s="19">
        <v>10</v>
      </c>
      <c r="B448" s="18">
        <v>100000145800</v>
      </c>
      <c r="C448" s="19">
        <v>0</v>
      </c>
      <c r="D448" s="19" t="s">
        <v>65</v>
      </c>
      <c r="E448" s="17" t="s">
        <v>500</v>
      </c>
      <c r="F448" s="20">
        <v>7276</v>
      </c>
      <c r="G448" s="20">
        <v>-7275</v>
      </c>
      <c r="H448" s="17">
        <v>1</v>
      </c>
      <c r="I448" s="35" t="s">
        <v>293</v>
      </c>
      <c r="J448" s="35" t="s">
        <v>305</v>
      </c>
    </row>
    <row r="449" spans="1:10">
      <c r="A449" s="19">
        <v>11</v>
      </c>
      <c r="B449" s="18">
        <v>100000156393</v>
      </c>
      <c r="C449" s="19">
        <v>0</v>
      </c>
      <c r="D449" s="19" t="s">
        <v>1182</v>
      </c>
      <c r="E449" s="17" t="s">
        <v>3977</v>
      </c>
      <c r="F449" s="20">
        <v>8426</v>
      </c>
      <c r="G449" s="20">
        <v>-8425</v>
      </c>
      <c r="H449" s="17">
        <v>1</v>
      </c>
      <c r="I449" s="35" t="s">
        <v>293</v>
      </c>
      <c r="J449" s="35" t="s">
        <v>305</v>
      </c>
    </row>
    <row r="450" spans="1:10">
      <c r="A450" s="19">
        <v>12</v>
      </c>
      <c r="B450" s="18">
        <v>100000156394</v>
      </c>
      <c r="C450" s="19">
        <v>0</v>
      </c>
      <c r="D450" s="19" t="s">
        <v>1182</v>
      </c>
      <c r="E450" s="17" t="s">
        <v>3978</v>
      </c>
      <c r="F450" s="20">
        <v>8426</v>
      </c>
      <c r="G450" s="20">
        <v>-8425</v>
      </c>
      <c r="H450" s="17">
        <v>1</v>
      </c>
      <c r="I450" s="35" t="s">
        <v>293</v>
      </c>
      <c r="J450" s="35" t="s">
        <v>305</v>
      </c>
    </row>
    <row r="451" spans="1:10">
      <c r="A451" s="19">
        <v>13</v>
      </c>
      <c r="B451" s="18">
        <v>100000156395</v>
      </c>
      <c r="C451" s="19">
        <v>0</v>
      </c>
      <c r="D451" s="19" t="s">
        <v>1182</v>
      </c>
      <c r="E451" s="17" t="s">
        <v>3979</v>
      </c>
      <c r="F451" s="20">
        <v>8426</v>
      </c>
      <c r="G451" s="20">
        <v>-8425</v>
      </c>
      <c r="H451" s="17">
        <v>1</v>
      </c>
      <c r="I451" s="35" t="s">
        <v>293</v>
      </c>
      <c r="J451" s="35" t="s">
        <v>305</v>
      </c>
    </row>
    <row r="452" spans="1:10">
      <c r="A452" s="19">
        <v>14</v>
      </c>
      <c r="B452" s="18">
        <v>100000156396</v>
      </c>
      <c r="C452" s="19">
        <v>0</v>
      </c>
      <c r="D452" s="19" t="s">
        <v>1182</v>
      </c>
      <c r="E452" s="17" t="s">
        <v>3980</v>
      </c>
      <c r="F452" s="20">
        <v>8426</v>
      </c>
      <c r="G452" s="20">
        <v>-8425</v>
      </c>
      <c r="H452" s="17">
        <v>1</v>
      </c>
      <c r="I452" s="35" t="s">
        <v>293</v>
      </c>
      <c r="J452" s="35" t="s">
        <v>305</v>
      </c>
    </row>
    <row r="453" spans="1:10">
      <c r="A453" s="19">
        <v>15</v>
      </c>
      <c r="B453" s="18">
        <v>100000156397</v>
      </c>
      <c r="C453" s="19">
        <v>0</v>
      </c>
      <c r="D453" s="19" t="s">
        <v>1182</v>
      </c>
      <c r="E453" s="17" t="s">
        <v>3981</v>
      </c>
      <c r="F453" s="20">
        <v>8426</v>
      </c>
      <c r="G453" s="20">
        <v>-8425</v>
      </c>
      <c r="H453" s="17">
        <v>1</v>
      </c>
      <c r="I453" s="35" t="s">
        <v>293</v>
      </c>
      <c r="J453" s="35" t="s">
        <v>305</v>
      </c>
    </row>
    <row r="454" spans="1:10">
      <c r="A454" s="19">
        <v>16</v>
      </c>
      <c r="B454" s="18">
        <v>100000156398</v>
      </c>
      <c r="C454" s="19">
        <v>0</v>
      </c>
      <c r="D454" s="19" t="s">
        <v>1182</v>
      </c>
      <c r="E454" s="17" t="s">
        <v>3982</v>
      </c>
      <c r="F454" s="20">
        <v>8426</v>
      </c>
      <c r="G454" s="20">
        <v>-8425</v>
      </c>
      <c r="H454" s="17">
        <v>1</v>
      </c>
      <c r="I454" s="35" t="s">
        <v>293</v>
      </c>
      <c r="J454" s="35" t="s">
        <v>305</v>
      </c>
    </row>
    <row r="455" spans="1:10">
      <c r="A455" s="19">
        <v>17</v>
      </c>
      <c r="B455" s="18">
        <v>100000156399</v>
      </c>
      <c r="C455" s="19">
        <v>0</v>
      </c>
      <c r="D455" s="19" t="s">
        <v>1182</v>
      </c>
      <c r="E455" s="17" t="s">
        <v>3983</v>
      </c>
      <c r="F455" s="20">
        <v>8426</v>
      </c>
      <c r="G455" s="20">
        <v>-8425</v>
      </c>
      <c r="H455" s="17">
        <v>1</v>
      </c>
      <c r="I455" s="35" t="s">
        <v>293</v>
      </c>
      <c r="J455" s="35" t="s">
        <v>305</v>
      </c>
    </row>
    <row r="456" spans="1:10">
      <c r="A456" s="19">
        <v>18</v>
      </c>
      <c r="B456" s="18">
        <v>100000156400</v>
      </c>
      <c r="C456" s="19">
        <v>0</v>
      </c>
      <c r="D456" s="19" t="s">
        <v>1182</v>
      </c>
      <c r="E456" s="17" t="s">
        <v>3984</v>
      </c>
      <c r="F456" s="20">
        <v>8426</v>
      </c>
      <c r="G456" s="20">
        <v>-8425</v>
      </c>
      <c r="H456" s="17">
        <v>1</v>
      </c>
      <c r="I456" s="35" t="s">
        <v>293</v>
      </c>
      <c r="J456" s="35" t="s">
        <v>305</v>
      </c>
    </row>
    <row r="457" spans="1:10">
      <c r="A457" s="19">
        <v>19</v>
      </c>
      <c r="B457" s="18">
        <v>100000156401</v>
      </c>
      <c r="C457" s="19">
        <v>0</v>
      </c>
      <c r="D457" s="19" t="s">
        <v>1182</v>
      </c>
      <c r="E457" s="17" t="s">
        <v>3985</v>
      </c>
      <c r="F457" s="20">
        <v>8426</v>
      </c>
      <c r="G457" s="20">
        <v>-8425</v>
      </c>
      <c r="H457" s="17">
        <v>1</v>
      </c>
      <c r="I457" s="35" t="s">
        <v>293</v>
      </c>
      <c r="J457" s="35" t="s">
        <v>305</v>
      </c>
    </row>
    <row r="458" spans="1:10">
      <c r="A458" s="19">
        <v>20</v>
      </c>
      <c r="B458" s="18">
        <v>100000224962</v>
      </c>
      <c r="C458" s="19">
        <v>0</v>
      </c>
      <c r="D458" s="19" t="s">
        <v>698</v>
      </c>
      <c r="E458" s="17" t="s">
        <v>1195</v>
      </c>
      <c r="F458" s="20">
        <v>4497.5</v>
      </c>
      <c r="G458" s="20">
        <v>-4496.5</v>
      </c>
      <c r="H458" s="17">
        <v>1</v>
      </c>
      <c r="I458" s="35" t="s">
        <v>293</v>
      </c>
      <c r="J458" s="35" t="s">
        <v>305</v>
      </c>
    </row>
    <row r="459" spans="1:10">
      <c r="A459" s="17"/>
      <c r="B459" s="18">
        <v>100000224962</v>
      </c>
      <c r="C459" s="19">
        <v>1</v>
      </c>
      <c r="D459" s="19" t="s">
        <v>698</v>
      </c>
      <c r="E459" s="17" t="s">
        <v>1195</v>
      </c>
      <c r="F459" s="20">
        <v>4497.5</v>
      </c>
      <c r="G459" s="20">
        <v>-4496.5</v>
      </c>
      <c r="H459" s="17">
        <v>1</v>
      </c>
      <c r="I459" s="35" t="s">
        <v>293</v>
      </c>
      <c r="J459" s="35" t="s">
        <v>305</v>
      </c>
    </row>
    <row r="460" spans="1:10">
      <c r="A460" s="19">
        <v>21</v>
      </c>
      <c r="B460" s="18">
        <v>100000224963</v>
      </c>
      <c r="C460" s="19">
        <v>0</v>
      </c>
      <c r="D460" s="19" t="s">
        <v>698</v>
      </c>
      <c r="E460" s="17" t="s">
        <v>1195</v>
      </c>
      <c r="F460" s="20">
        <v>4497.5</v>
      </c>
      <c r="G460" s="20">
        <v>-4496.5</v>
      </c>
      <c r="H460" s="17">
        <v>1</v>
      </c>
      <c r="I460" s="35" t="s">
        <v>293</v>
      </c>
      <c r="J460" s="35" t="s">
        <v>305</v>
      </c>
    </row>
    <row r="461" spans="1:10">
      <c r="A461" s="17"/>
      <c r="B461" s="18">
        <v>100000224963</v>
      </c>
      <c r="C461" s="19">
        <v>1</v>
      </c>
      <c r="D461" s="19" t="s">
        <v>698</v>
      </c>
      <c r="E461" s="17" t="s">
        <v>1195</v>
      </c>
      <c r="F461" s="20">
        <v>4497.5</v>
      </c>
      <c r="G461" s="20">
        <v>-4496.5</v>
      </c>
      <c r="H461" s="17">
        <v>1</v>
      </c>
      <c r="I461" s="35" t="s">
        <v>293</v>
      </c>
      <c r="J461" s="35" t="s">
        <v>305</v>
      </c>
    </row>
    <row r="462" spans="1:10">
      <c r="A462" s="19">
        <v>22</v>
      </c>
      <c r="B462" s="18">
        <v>100000224964</v>
      </c>
      <c r="C462" s="19">
        <v>0</v>
      </c>
      <c r="D462" s="19" t="s">
        <v>698</v>
      </c>
      <c r="E462" s="17" t="s">
        <v>1195</v>
      </c>
      <c r="F462" s="20">
        <v>4497.5</v>
      </c>
      <c r="G462" s="20">
        <v>-4496.5</v>
      </c>
      <c r="H462" s="17">
        <v>1</v>
      </c>
      <c r="I462" s="35" t="s">
        <v>293</v>
      </c>
      <c r="J462" s="35" t="s">
        <v>305</v>
      </c>
    </row>
    <row r="463" spans="1:10">
      <c r="A463" s="17"/>
      <c r="B463" s="18">
        <v>100000224964</v>
      </c>
      <c r="C463" s="19">
        <v>1</v>
      </c>
      <c r="D463" s="19" t="s">
        <v>698</v>
      </c>
      <c r="E463" s="17" t="s">
        <v>1195</v>
      </c>
      <c r="F463" s="20">
        <v>4497.5</v>
      </c>
      <c r="G463" s="20">
        <v>-4496.5</v>
      </c>
      <c r="H463" s="17">
        <v>1</v>
      </c>
      <c r="I463" s="35" t="s">
        <v>293</v>
      </c>
      <c r="J463" s="35" t="s">
        <v>305</v>
      </c>
    </row>
    <row r="464" spans="1:10">
      <c r="A464" s="19">
        <v>23</v>
      </c>
      <c r="B464" s="18">
        <v>100000224965</v>
      </c>
      <c r="C464" s="19">
        <v>0</v>
      </c>
      <c r="D464" s="19" t="s">
        <v>698</v>
      </c>
      <c r="E464" s="17" t="s">
        <v>1195</v>
      </c>
      <c r="F464" s="20">
        <v>4497.5</v>
      </c>
      <c r="G464" s="20">
        <v>-4496.5</v>
      </c>
      <c r="H464" s="17">
        <v>1</v>
      </c>
      <c r="I464" s="35" t="s">
        <v>293</v>
      </c>
      <c r="J464" s="35" t="s">
        <v>305</v>
      </c>
    </row>
    <row r="465" spans="1:10">
      <c r="A465" s="17"/>
      <c r="B465" s="18">
        <v>100000224965</v>
      </c>
      <c r="C465" s="19">
        <v>1</v>
      </c>
      <c r="D465" s="19" t="s">
        <v>698</v>
      </c>
      <c r="E465" s="17" t="s">
        <v>1195</v>
      </c>
      <c r="F465" s="20">
        <v>4497.5</v>
      </c>
      <c r="G465" s="20">
        <v>-4496.5</v>
      </c>
      <c r="H465" s="17">
        <v>1</v>
      </c>
      <c r="I465" s="35" t="s">
        <v>293</v>
      </c>
      <c r="J465" s="35" t="s">
        <v>305</v>
      </c>
    </row>
    <row r="466" spans="1:10">
      <c r="A466" s="19">
        <v>24</v>
      </c>
      <c r="B466" s="18">
        <v>100000252520</v>
      </c>
      <c r="C466" s="19">
        <v>0</v>
      </c>
      <c r="D466" s="19" t="s">
        <v>130</v>
      </c>
      <c r="E466" s="17" t="s">
        <v>3986</v>
      </c>
      <c r="F466" s="20">
        <v>11919.8</v>
      </c>
      <c r="G466" s="20">
        <v>-11918.8</v>
      </c>
      <c r="H466" s="17">
        <v>1</v>
      </c>
      <c r="I466" s="35" t="s">
        <v>293</v>
      </c>
      <c r="J466" s="35" t="s">
        <v>305</v>
      </c>
    </row>
    <row r="467" spans="1:10">
      <c r="A467" s="19">
        <v>25</v>
      </c>
      <c r="B467" s="18">
        <v>100000252521</v>
      </c>
      <c r="C467" s="19">
        <v>0</v>
      </c>
      <c r="D467" s="19" t="s">
        <v>130</v>
      </c>
      <c r="E467" s="17" t="s">
        <v>3986</v>
      </c>
      <c r="F467" s="20">
        <v>11919.8</v>
      </c>
      <c r="G467" s="20">
        <v>-11918.8</v>
      </c>
      <c r="H467" s="17">
        <v>1</v>
      </c>
      <c r="I467" s="35" t="s">
        <v>293</v>
      </c>
      <c r="J467" s="35" t="s">
        <v>305</v>
      </c>
    </row>
    <row r="468" spans="1:10">
      <c r="A468" s="19">
        <v>26</v>
      </c>
      <c r="B468" s="18">
        <v>100000252522</v>
      </c>
      <c r="C468" s="19">
        <v>0</v>
      </c>
      <c r="D468" s="19" t="s">
        <v>130</v>
      </c>
      <c r="E468" s="17" t="s">
        <v>3986</v>
      </c>
      <c r="F468" s="20">
        <v>11919.8</v>
      </c>
      <c r="G468" s="20">
        <v>-11918.8</v>
      </c>
      <c r="H468" s="17">
        <v>1</v>
      </c>
      <c r="I468" s="35" t="s">
        <v>293</v>
      </c>
      <c r="J468" s="35" t="s">
        <v>305</v>
      </c>
    </row>
    <row r="469" spans="1:10">
      <c r="A469" s="19">
        <v>27</v>
      </c>
      <c r="B469" s="18">
        <v>100000252523</v>
      </c>
      <c r="C469" s="19">
        <v>0</v>
      </c>
      <c r="D469" s="19" t="s">
        <v>130</v>
      </c>
      <c r="E469" s="17" t="s">
        <v>3986</v>
      </c>
      <c r="F469" s="20">
        <v>11919.8</v>
      </c>
      <c r="G469" s="20">
        <v>-11918.8</v>
      </c>
      <c r="H469" s="17">
        <v>1</v>
      </c>
      <c r="I469" s="35" t="s">
        <v>293</v>
      </c>
      <c r="J469" s="35" t="s">
        <v>305</v>
      </c>
    </row>
    <row r="470" spans="1:10">
      <c r="A470" s="19">
        <v>28</v>
      </c>
      <c r="B470" s="18">
        <v>100000252524</v>
      </c>
      <c r="C470" s="19">
        <v>0</v>
      </c>
      <c r="D470" s="19" t="s">
        <v>130</v>
      </c>
      <c r="E470" s="17" t="s">
        <v>3986</v>
      </c>
      <c r="F470" s="20">
        <v>11919.8</v>
      </c>
      <c r="G470" s="20">
        <v>-11918.8</v>
      </c>
      <c r="H470" s="17">
        <v>1</v>
      </c>
      <c r="I470" s="35" t="s">
        <v>293</v>
      </c>
      <c r="J470" s="35" t="s">
        <v>305</v>
      </c>
    </row>
    <row r="471" spans="1:10">
      <c r="A471" s="19">
        <v>29</v>
      </c>
      <c r="B471" s="18">
        <v>100000252525</v>
      </c>
      <c r="C471" s="19">
        <v>0</v>
      </c>
      <c r="D471" s="19" t="s">
        <v>130</v>
      </c>
      <c r="E471" s="17" t="s">
        <v>3986</v>
      </c>
      <c r="F471" s="20">
        <v>11919.8</v>
      </c>
      <c r="G471" s="20">
        <v>-11918.8</v>
      </c>
      <c r="H471" s="17">
        <v>1</v>
      </c>
      <c r="I471" s="35" t="s">
        <v>293</v>
      </c>
      <c r="J471" s="35" t="s">
        <v>305</v>
      </c>
    </row>
    <row r="472" spans="1:10">
      <c r="A472" s="19">
        <v>30</v>
      </c>
      <c r="B472" s="18">
        <v>100000252526</v>
      </c>
      <c r="C472" s="19">
        <v>0</v>
      </c>
      <c r="D472" s="19" t="s">
        <v>130</v>
      </c>
      <c r="E472" s="17" t="s">
        <v>3986</v>
      </c>
      <c r="F472" s="20">
        <v>11919.8</v>
      </c>
      <c r="G472" s="20">
        <v>-11918.8</v>
      </c>
      <c r="H472" s="17">
        <v>1</v>
      </c>
      <c r="I472" s="35" t="s">
        <v>293</v>
      </c>
      <c r="J472" s="35" t="s">
        <v>305</v>
      </c>
    </row>
    <row r="473" spans="1:10">
      <c r="A473" s="19">
        <v>31</v>
      </c>
      <c r="B473" s="18">
        <v>100000252527</v>
      </c>
      <c r="C473" s="19">
        <v>0</v>
      </c>
      <c r="D473" s="19" t="s">
        <v>130</v>
      </c>
      <c r="E473" s="17" t="s">
        <v>3986</v>
      </c>
      <c r="F473" s="20">
        <v>11919.8</v>
      </c>
      <c r="G473" s="20">
        <v>-11918.8</v>
      </c>
      <c r="H473" s="17">
        <v>1</v>
      </c>
      <c r="I473" s="35" t="s">
        <v>293</v>
      </c>
      <c r="J473" s="35" t="s">
        <v>305</v>
      </c>
    </row>
    <row r="474" spans="1:10">
      <c r="A474" s="19">
        <v>32</v>
      </c>
      <c r="B474" s="18">
        <v>100000252528</v>
      </c>
      <c r="C474" s="19">
        <v>0</v>
      </c>
      <c r="D474" s="19" t="s">
        <v>130</v>
      </c>
      <c r="E474" s="17" t="s">
        <v>3986</v>
      </c>
      <c r="F474" s="20">
        <v>11919.8</v>
      </c>
      <c r="G474" s="20">
        <v>-11918.8</v>
      </c>
      <c r="H474" s="17">
        <v>1</v>
      </c>
      <c r="I474" s="35" t="s">
        <v>293</v>
      </c>
      <c r="J474" s="35" t="s">
        <v>305</v>
      </c>
    </row>
    <row r="475" spans="1:10">
      <c r="A475" s="19">
        <v>33</v>
      </c>
      <c r="B475" s="18">
        <v>100000252529</v>
      </c>
      <c r="C475" s="19">
        <v>0</v>
      </c>
      <c r="D475" s="19" t="s">
        <v>130</v>
      </c>
      <c r="E475" s="17" t="s">
        <v>3986</v>
      </c>
      <c r="F475" s="20">
        <v>11919.8</v>
      </c>
      <c r="G475" s="20">
        <v>-11918.8</v>
      </c>
      <c r="H475" s="17">
        <v>1</v>
      </c>
      <c r="I475" s="35" t="s">
        <v>293</v>
      </c>
      <c r="J475" s="35" t="s">
        <v>305</v>
      </c>
    </row>
    <row r="476" spans="1:10">
      <c r="A476" s="19">
        <v>34</v>
      </c>
      <c r="B476" s="18">
        <v>100000252530</v>
      </c>
      <c r="C476" s="19">
        <v>0</v>
      </c>
      <c r="D476" s="19" t="s">
        <v>130</v>
      </c>
      <c r="E476" s="17" t="s">
        <v>3986</v>
      </c>
      <c r="F476" s="20">
        <v>11919.8</v>
      </c>
      <c r="G476" s="20">
        <v>-11918.8</v>
      </c>
      <c r="H476" s="17">
        <v>1</v>
      </c>
      <c r="I476" s="35" t="s">
        <v>293</v>
      </c>
      <c r="J476" s="35" t="s">
        <v>305</v>
      </c>
    </row>
    <row r="477" spans="1:10">
      <c r="A477" s="19">
        <v>35</v>
      </c>
      <c r="B477" s="18">
        <v>100000252531</v>
      </c>
      <c r="C477" s="19">
        <v>0</v>
      </c>
      <c r="D477" s="19" t="s">
        <v>130</v>
      </c>
      <c r="E477" s="17" t="s">
        <v>3986</v>
      </c>
      <c r="F477" s="20">
        <v>11919.8</v>
      </c>
      <c r="G477" s="20">
        <v>-11918.8</v>
      </c>
      <c r="H477" s="17">
        <v>1</v>
      </c>
      <c r="I477" s="35" t="s">
        <v>293</v>
      </c>
      <c r="J477" s="35" t="s">
        <v>305</v>
      </c>
    </row>
    <row r="478" spans="1:10">
      <c r="A478" s="19">
        <v>36</v>
      </c>
      <c r="B478" s="18">
        <v>100000252532</v>
      </c>
      <c r="C478" s="19">
        <v>0</v>
      </c>
      <c r="D478" s="19" t="s">
        <v>130</v>
      </c>
      <c r="E478" s="17" t="s">
        <v>3986</v>
      </c>
      <c r="F478" s="20">
        <v>11919.8</v>
      </c>
      <c r="G478" s="20">
        <v>-11918.8</v>
      </c>
      <c r="H478" s="17">
        <v>1</v>
      </c>
      <c r="I478" s="35" t="s">
        <v>293</v>
      </c>
      <c r="J478" s="35" t="s">
        <v>305</v>
      </c>
    </row>
    <row r="479" spans="1:10">
      <c r="A479" s="19">
        <v>37</v>
      </c>
      <c r="B479" s="18">
        <v>100000252533</v>
      </c>
      <c r="C479" s="19">
        <v>0</v>
      </c>
      <c r="D479" s="19" t="s">
        <v>130</v>
      </c>
      <c r="E479" s="17" t="s">
        <v>3986</v>
      </c>
      <c r="F479" s="20">
        <v>11919.8</v>
      </c>
      <c r="G479" s="20">
        <v>-11918.8</v>
      </c>
      <c r="H479" s="17">
        <v>1</v>
      </c>
      <c r="I479" s="35" t="s">
        <v>293</v>
      </c>
      <c r="J479" s="35" t="s">
        <v>305</v>
      </c>
    </row>
    <row r="480" spans="1:10">
      <c r="A480" s="19">
        <v>38</v>
      </c>
      <c r="B480" s="18">
        <v>100000252534</v>
      </c>
      <c r="C480" s="19">
        <v>0</v>
      </c>
      <c r="D480" s="19" t="s">
        <v>130</v>
      </c>
      <c r="E480" s="17" t="s">
        <v>3986</v>
      </c>
      <c r="F480" s="20">
        <v>11919.8</v>
      </c>
      <c r="G480" s="20">
        <v>-11918.8</v>
      </c>
      <c r="H480" s="17">
        <v>1</v>
      </c>
      <c r="I480" s="35" t="s">
        <v>293</v>
      </c>
      <c r="J480" s="35" t="s">
        <v>305</v>
      </c>
    </row>
    <row r="481" spans="1:11">
      <c r="A481" s="19">
        <v>39</v>
      </c>
      <c r="B481" s="18">
        <v>100000252535</v>
      </c>
      <c r="C481" s="19">
        <v>0</v>
      </c>
      <c r="D481" s="19" t="s">
        <v>130</v>
      </c>
      <c r="E481" s="17" t="s">
        <v>3986</v>
      </c>
      <c r="F481" s="20">
        <v>11919.8</v>
      </c>
      <c r="G481" s="20">
        <v>-11918.8</v>
      </c>
      <c r="H481" s="17">
        <v>1</v>
      </c>
      <c r="I481" s="35" t="s">
        <v>293</v>
      </c>
      <c r="J481" s="35" t="s">
        <v>305</v>
      </c>
    </row>
    <row r="482" spans="1:11">
      <c r="A482" s="19">
        <v>40</v>
      </c>
      <c r="B482" s="18">
        <v>100000252536</v>
      </c>
      <c r="C482" s="19">
        <v>0</v>
      </c>
      <c r="D482" s="19" t="s">
        <v>130</v>
      </c>
      <c r="E482" s="17" t="s">
        <v>3986</v>
      </c>
      <c r="F482" s="20">
        <v>11919.8</v>
      </c>
      <c r="G482" s="20">
        <v>-11918.8</v>
      </c>
      <c r="H482" s="17">
        <v>1</v>
      </c>
      <c r="I482" s="35" t="s">
        <v>293</v>
      </c>
      <c r="J482" s="35" t="s">
        <v>305</v>
      </c>
    </row>
    <row r="483" spans="1:11">
      <c r="A483" s="19">
        <v>41</v>
      </c>
      <c r="B483" s="18">
        <v>100000252537</v>
      </c>
      <c r="C483" s="19">
        <v>0</v>
      </c>
      <c r="D483" s="19" t="s">
        <v>130</v>
      </c>
      <c r="E483" s="17" t="s">
        <v>3986</v>
      </c>
      <c r="F483" s="20">
        <v>11919.8</v>
      </c>
      <c r="G483" s="20">
        <v>-11918.8</v>
      </c>
      <c r="H483" s="17">
        <v>1</v>
      </c>
      <c r="I483" s="35" t="s">
        <v>293</v>
      </c>
      <c r="J483" s="35" t="s">
        <v>305</v>
      </c>
    </row>
    <row r="484" spans="1:11">
      <c r="A484" s="19">
        <v>42</v>
      </c>
      <c r="B484" s="18">
        <v>100000252538</v>
      </c>
      <c r="C484" s="19">
        <v>0</v>
      </c>
      <c r="D484" s="19" t="s">
        <v>130</v>
      </c>
      <c r="E484" s="17" t="s">
        <v>3986</v>
      </c>
      <c r="F484" s="20">
        <v>11919.8</v>
      </c>
      <c r="G484" s="20">
        <v>-11918.8</v>
      </c>
      <c r="H484" s="17">
        <v>1</v>
      </c>
      <c r="I484" s="35" t="s">
        <v>293</v>
      </c>
      <c r="J484" s="35" t="s">
        <v>305</v>
      </c>
    </row>
    <row r="485" spans="1:11">
      <c r="A485" s="19">
        <v>43</v>
      </c>
      <c r="B485" s="18">
        <v>100000252539</v>
      </c>
      <c r="C485" s="19">
        <v>0</v>
      </c>
      <c r="D485" s="19" t="s">
        <v>130</v>
      </c>
      <c r="E485" s="17" t="s">
        <v>3986</v>
      </c>
      <c r="F485" s="20">
        <v>11919.8</v>
      </c>
      <c r="G485" s="20">
        <v>-11918.8</v>
      </c>
      <c r="H485" s="17">
        <v>1</v>
      </c>
      <c r="I485" s="35" t="s">
        <v>293</v>
      </c>
      <c r="J485" s="35" t="s">
        <v>305</v>
      </c>
    </row>
    <row r="486" spans="1:11">
      <c r="A486" s="19">
        <v>44</v>
      </c>
      <c r="B486" s="18">
        <v>100000263059</v>
      </c>
      <c r="C486" s="19">
        <v>0</v>
      </c>
      <c r="D486" s="19" t="s">
        <v>10</v>
      </c>
      <c r="E486" s="17" t="s">
        <v>1197</v>
      </c>
      <c r="F486" s="20">
        <v>743008</v>
      </c>
      <c r="G486" s="20">
        <v>-743007</v>
      </c>
      <c r="H486" s="17">
        <v>1</v>
      </c>
      <c r="I486" s="35" t="s">
        <v>293</v>
      </c>
      <c r="J486" s="35" t="s">
        <v>305</v>
      </c>
    </row>
    <row r="487" spans="1:11">
      <c r="A487" s="19">
        <v>45</v>
      </c>
      <c r="B487" s="18">
        <v>100000263060</v>
      </c>
      <c r="C487" s="19">
        <v>0</v>
      </c>
      <c r="D487" s="19" t="s">
        <v>10</v>
      </c>
      <c r="E487" s="17" t="s">
        <v>1197</v>
      </c>
      <c r="F487" s="20">
        <v>743008</v>
      </c>
      <c r="G487" s="20">
        <v>-743007</v>
      </c>
      <c r="H487" s="17">
        <v>1</v>
      </c>
      <c r="I487" s="35" t="s">
        <v>293</v>
      </c>
      <c r="J487" s="35" t="s">
        <v>305</v>
      </c>
    </row>
    <row r="488" spans="1:11">
      <c r="A488" s="17"/>
      <c r="B488" s="13" t="s">
        <v>280</v>
      </c>
      <c r="C488" s="19"/>
      <c r="D488" s="19"/>
      <c r="E488" s="17"/>
      <c r="F488" s="23">
        <f>SUM(F439:F487)</f>
        <v>1952748.9999999998</v>
      </c>
      <c r="G488" s="23">
        <f t="shared" ref="G488:H488" si="10">SUM(G439:G487)</f>
        <v>-1952699.9999999998</v>
      </c>
      <c r="H488" s="23">
        <f t="shared" si="10"/>
        <v>49</v>
      </c>
    </row>
    <row r="489" spans="1:11" s="8" customFormat="1">
      <c r="A489" s="43" t="s">
        <v>276</v>
      </c>
      <c r="B489" s="44"/>
      <c r="C489" s="44"/>
      <c r="D489" s="44"/>
      <c r="E489" s="45"/>
      <c r="F489" s="7">
        <f>F488+F435</f>
        <v>2459449</v>
      </c>
      <c r="G489" s="7">
        <f t="shared" ref="G489:H489" si="11">G488+G435</f>
        <v>-2259922.54</v>
      </c>
      <c r="H489" s="7">
        <f t="shared" si="11"/>
        <v>199526.46000000002</v>
      </c>
      <c r="I489" s="39"/>
      <c r="J489" s="40"/>
    </row>
    <row r="490" spans="1:11">
      <c r="B490" s="4" t="s">
        <v>142</v>
      </c>
      <c r="F490" s="5">
        <v>2459449</v>
      </c>
      <c r="G490" s="5">
        <v>-2259922.54</v>
      </c>
      <c r="H490" s="5">
        <v>199526.46</v>
      </c>
    </row>
    <row r="491" spans="1:11">
      <c r="F491" s="5"/>
      <c r="G491" s="5"/>
      <c r="H491" s="5"/>
    </row>
    <row r="492" spans="1:11">
      <c r="A492" s="13" t="s">
        <v>175</v>
      </c>
      <c r="F492" s="5"/>
      <c r="G492" s="5"/>
      <c r="H492" s="5"/>
    </row>
    <row r="493" spans="1:11">
      <c r="A493" s="15" t="s">
        <v>273</v>
      </c>
      <c r="B493" s="16" t="s">
        <v>1</v>
      </c>
      <c r="C493" s="15" t="s">
        <v>2</v>
      </c>
      <c r="D493" s="15" t="s">
        <v>274</v>
      </c>
      <c r="E493" s="15" t="s">
        <v>3</v>
      </c>
      <c r="F493" s="15" t="s">
        <v>4</v>
      </c>
      <c r="G493" s="15" t="s">
        <v>5</v>
      </c>
      <c r="H493" s="15" t="s">
        <v>286</v>
      </c>
      <c r="I493" s="34"/>
      <c r="J493" s="34"/>
      <c r="K493" s="6"/>
    </row>
    <row r="494" spans="1:11">
      <c r="A494" s="19">
        <v>1</v>
      </c>
      <c r="B494" s="18">
        <v>100000255023</v>
      </c>
      <c r="C494" s="19">
        <v>0</v>
      </c>
      <c r="D494" s="19" t="s">
        <v>1199</v>
      </c>
      <c r="E494" s="17" t="s">
        <v>1200</v>
      </c>
      <c r="F494" s="20">
        <v>9000</v>
      </c>
      <c r="G494" s="20">
        <v>-5414.78</v>
      </c>
      <c r="H494" s="20">
        <v>3585.22</v>
      </c>
      <c r="I494" s="35" t="s">
        <v>294</v>
      </c>
      <c r="J494" s="35" t="s">
        <v>304</v>
      </c>
    </row>
    <row r="495" spans="1:11">
      <c r="A495" s="19">
        <v>2</v>
      </c>
      <c r="B495" s="18">
        <v>100000400481</v>
      </c>
      <c r="C495" s="19">
        <v>0</v>
      </c>
      <c r="D495" s="19" t="s">
        <v>3987</v>
      </c>
      <c r="E495" s="17" t="s">
        <v>3988</v>
      </c>
      <c r="F495" s="20">
        <v>32000</v>
      </c>
      <c r="G495" s="20">
        <v>-4133.07</v>
      </c>
      <c r="H495" s="20">
        <v>27866.93</v>
      </c>
      <c r="I495" s="35" t="s">
        <v>294</v>
      </c>
      <c r="J495" s="35" t="s">
        <v>304</v>
      </c>
    </row>
    <row r="496" spans="1:11">
      <c r="A496" s="19">
        <v>3</v>
      </c>
      <c r="B496" s="18">
        <v>100000400482</v>
      </c>
      <c r="C496" s="19">
        <v>0</v>
      </c>
      <c r="D496" s="19" t="s">
        <v>3987</v>
      </c>
      <c r="E496" s="17" t="s">
        <v>3988</v>
      </c>
      <c r="F496" s="20">
        <v>32000</v>
      </c>
      <c r="G496" s="20">
        <v>-4133.07</v>
      </c>
      <c r="H496" s="20">
        <v>27866.93</v>
      </c>
      <c r="I496" s="35" t="s">
        <v>294</v>
      </c>
      <c r="J496" s="35" t="s">
        <v>304</v>
      </c>
    </row>
    <row r="497" spans="1:11">
      <c r="A497" s="19">
        <v>4</v>
      </c>
      <c r="B497" s="18">
        <v>100000400483</v>
      </c>
      <c r="C497" s="19">
        <v>0</v>
      </c>
      <c r="D497" s="19" t="s">
        <v>3987</v>
      </c>
      <c r="E497" s="17" t="s">
        <v>3988</v>
      </c>
      <c r="F497" s="20">
        <v>32000</v>
      </c>
      <c r="G497" s="20">
        <v>-4133.07</v>
      </c>
      <c r="H497" s="20">
        <v>27866.93</v>
      </c>
      <c r="I497" s="35" t="s">
        <v>294</v>
      </c>
      <c r="J497" s="35" t="s">
        <v>304</v>
      </c>
    </row>
    <row r="498" spans="1:11">
      <c r="A498" s="19">
        <v>5</v>
      </c>
      <c r="B498" s="18">
        <v>100000400484</v>
      </c>
      <c r="C498" s="19">
        <v>0</v>
      </c>
      <c r="D498" s="19" t="s">
        <v>3987</v>
      </c>
      <c r="E498" s="17" t="s">
        <v>3988</v>
      </c>
      <c r="F498" s="20">
        <v>32000</v>
      </c>
      <c r="G498" s="20">
        <v>-4133.07</v>
      </c>
      <c r="H498" s="20">
        <v>27866.93</v>
      </c>
      <c r="I498" s="35" t="s">
        <v>294</v>
      </c>
      <c r="J498" s="35" t="s">
        <v>304</v>
      </c>
    </row>
    <row r="499" spans="1:11">
      <c r="A499" s="19">
        <v>6</v>
      </c>
      <c r="B499" s="18">
        <v>100000400485</v>
      </c>
      <c r="C499" s="19">
        <v>0</v>
      </c>
      <c r="D499" s="19" t="s">
        <v>3987</v>
      </c>
      <c r="E499" s="17" t="s">
        <v>3988</v>
      </c>
      <c r="F499" s="20">
        <v>32000</v>
      </c>
      <c r="G499" s="20">
        <v>-4133.07</v>
      </c>
      <c r="H499" s="20">
        <v>27866.93</v>
      </c>
      <c r="I499" s="35" t="s">
        <v>294</v>
      </c>
      <c r="J499" s="35" t="s">
        <v>304</v>
      </c>
    </row>
    <row r="500" spans="1:11">
      <c r="A500" s="19">
        <v>7</v>
      </c>
      <c r="B500" s="18">
        <v>100000400486</v>
      </c>
      <c r="C500" s="19">
        <v>0</v>
      </c>
      <c r="D500" s="19" t="s">
        <v>3987</v>
      </c>
      <c r="E500" s="17" t="s">
        <v>3989</v>
      </c>
      <c r="F500" s="20">
        <v>42500</v>
      </c>
      <c r="G500" s="20">
        <v>-5489.24</v>
      </c>
      <c r="H500" s="20">
        <v>37010.76</v>
      </c>
      <c r="I500" s="35" t="s">
        <v>294</v>
      </c>
      <c r="J500" s="35" t="s">
        <v>304</v>
      </c>
    </row>
    <row r="501" spans="1:11">
      <c r="A501" s="19">
        <v>8</v>
      </c>
      <c r="B501" s="18">
        <v>100000400487</v>
      </c>
      <c r="C501" s="19">
        <v>0</v>
      </c>
      <c r="D501" s="19" t="s">
        <v>3987</v>
      </c>
      <c r="E501" s="17" t="s">
        <v>3989</v>
      </c>
      <c r="F501" s="20">
        <v>42500</v>
      </c>
      <c r="G501" s="20">
        <v>-5489.24</v>
      </c>
      <c r="H501" s="20">
        <v>37010.76</v>
      </c>
      <c r="I501" s="35" t="s">
        <v>294</v>
      </c>
      <c r="J501" s="35" t="s">
        <v>304</v>
      </c>
    </row>
    <row r="502" spans="1:11">
      <c r="A502" s="19">
        <v>9</v>
      </c>
      <c r="B502" s="18">
        <v>100000400488</v>
      </c>
      <c r="C502" s="19">
        <v>0</v>
      </c>
      <c r="D502" s="19" t="s">
        <v>3987</v>
      </c>
      <c r="E502" s="17" t="s">
        <v>3989</v>
      </c>
      <c r="F502" s="20">
        <v>42500</v>
      </c>
      <c r="G502" s="20">
        <v>-5489.24</v>
      </c>
      <c r="H502" s="20">
        <v>37010.76</v>
      </c>
      <c r="I502" s="35" t="s">
        <v>294</v>
      </c>
      <c r="J502" s="35" t="s">
        <v>304</v>
      </c>
    </row>
    <row r="503" spans="1:11">
      <c r="A503" s="19">
        <v>10</v>
      </c>
      <c r="B503" s="18">
        <v>100000400489</v>
      </c>
      <c r="C503" s="19">
        <v>0</v>
      </c>
      <c r="D503" s="19" t="s">
        <v>3987</v>
      </c>
      <c r="E503" s="17" t="s">
        <v>3989</v>
      </c>
      <c r="F503" s="20">
        <v>42500</v>
      </c>
      <c r="G503" s="20">
        <v>-5489.24</v>
      </c>
      <c r="H503" s="20">
        <v>37010.76</v>
      </c>
      <c r="I503" s="35" t="s">
        <v>294</v>
      </c>
      <c r="J503" s="35" t="s">
        <v>304</v>
      </c>
    </row>
    <row r="504" spans="1:11">
      <c r="A504" s="19">
        <v>11</v>
      </c>
      <c r="B504" s="18">
        <v>100000450408</v>
      </c>
      <c r="C504" s="19">
        <v>0</v>
      </c>
      <c r="D504" s="19" t="s">
        <v>19</v>
      </c>
      <c r="E504" s="17" t="s">
        <v>3990</v>
      </c>
      <c r="F504" s="20">
        <v>1552000</v>
      </c>
      <c r="G504" s="20">
        <v>-198633.59</v>
      </c>
      <c r="H504" s="20">
        <v>1353366.41</v>
      </c>
      <c r="I504" s="35" t="s">
        <v>294</v>
      </c>
      <c r="J504" s="35" t="s">
        <v>304</v>
      </c>
    </row>
    <row r="505" spans="1:11">
      <c r="A505" s="19">
        <v>12</v>
      </c>
      <c r="B505" s="18">
        <v>100000451076</v>
      </c>
      <c r="C505" s="19">
        <v>0</v>
      </c>
      <c r="D505" s="19" t="s">
        <v>19</v>
      </c>
      <c r="E505" s="17" t="s">
        <v>3991</v>
      </c>
      <c r="F505" s="20">
        <v>1929200</v>
      </c>
      <c r="G505" s="20">
        <v>-172422.29</v>
      </c>
      <c r="H505" s="20">
        <v>1756777.71</v>
      </c>
      <c r="I505" s="35" t="s">
        <v>294</v>
      </c>
      <c r="J505" s="35" t="s">
        <v>304</v>
      </c>
    </row>
    <row r="506" spans="1:11">
      <c r="A506" s="21"/>
      <c r="B506" s="22" t="s">
        <v>175</v>
      </c>
      <c r="C506" s="15"/>
      <c r="D506" s="15"/>
      <c r="E506" s="21"/>
      <c r="F506" s="23">
        <f>SUM(F494:F505)</f>
        <v>3820200</v>
      </c>
      <c r="G506" s="23">
        <f t="shared" ref="G506:H506" si="12">SUM(G494:G505)</f>
        <v>-419092.97</v>
      </c>
      <c r="H506" s="23">
        <f t="shared" si="12"/>
        <v>3401107.03</v>
      </c>
      <c r="I506" s="36"/>
      <c r="J506" s="36"/>
      <c r="K506" s="12"/>
    </row>
    <row r="507" spans="1:11">
      <c r="A507" s="12"/>
      <c r="B507" s="13"/>
      <c r="C507" s="6"/>
      <c r="D507" s="6"/>
      <c r="E507" s="12"/>
      <c r="F507" s="14"/>
      <c r="G507" s="14"/>
      <c r="H507" s="14"/>
      <c r="I507" s="36"/>
      <c r="J507" s="36"/>
      <c r="K507" s="12"/>
    </row>
    <row r="508" spans="1:11">
      <c r="A508" s="13" t="s">
        <v>175</v>
      </c>
      <c r="B508" s="13"/>
      <c r="C508" s="6"/>
      <c r="D508" s="6"/>
      <c r="E508" s="12"/>
      <c r="F508" s="14"/>
      <c r="G508" s="14"/>
      <c r="H508" s="14"/>
      <c r="I508" s="36"/>
      <c r="J508" s="36"/>
      <c r="K508" s="12"/>
    </row>
    <row r="509" spans="1:11">
      <c r="A509" s="15" t="s">
        <v>273</v>
      </c>
      <c r="B509" s="16" t="s">
        <v>1</v>
      </c>
      <c r="C509" s="15" t="s">
        <v>2</v>
      </c>
      <c r="D509" s="15" t="s">
        <v>274</v>
      </c>
      <c r="E509" s="15" t="s">
        <v>3</v>
      </c>
      <c r="F509" s="15" t="s">
        <v>4</v>
      </c>
      <c r="G509" s="15" t="s">
        <v>5</v>
      </c>
      <c r="H509" s="15" t="s">
        <v>286</v>
      </c>
      <c r="I509" s="34"/>
      <c r="J509" s="34"/>
      <c r="K509" s="6"/>
    </row>
    <row r="510" spans="1:11">
      <c r="A510" s="19">
        <v>1</v>
      </c>
      <c r="B510" s="18">
        <v>100000025662</v>
      </c>
      <c r="C510" s="19">
        <v>0</v>
      </c>
      <c r="D510" s="19" t="s">
        <v>3992</v>
      </c>
      <c r="E510" s="17" t="s">
        <v>3365</v>
      </c>
      <c r="F510" s="20">
        <v>55900</v>
      </c>
      <c r="G510" s="20">
        <v>-55899</v>
      </c>
      <c r="H510" s="17">
        <v>1</v>
      </c>
      <c r="I510" s="35" t="s">
        <v>294</v>
      </c>
      <c r="J510" s="35" t="s">
        <v>305</v>
      </c>
    </row>
    <row r="511" spans="1:11">
      <c r="A511" s="19">
        <v>2</v>
      </c>
      <c r="B511" s="18">
        <v>100000145801</v>
      </c>
      <c r="C511" s="19">
        <v>0</v>
      </c>
      <c r="D511" s="19" t="s">
        <v>65</v>
      </c>
      <c r="E511" s="17" t="s">
        <v>1997</v>
      </c>
      <c r="F511" s="20">
        <v>85000</v>
      </c>
      <c r="G511" s="20">
        <v>-84999</v>
      </c>
      <c r="H511" s="17">
        <v>1</v>
      </c>
      <c r="I511" s="35" t="s">
        <v>294</v>
      </c>
      <c r="J511" s="35" t="s">
        <v>305</v>
      </c>
    </row>
    <row r="512" spans="1:11">
      <c r="A512" s="19">
        <v>3</v>
      </c>
      <c r="B512" s="18">
        <v>100000145802</v>
      </c>
      <c r="C512" s="19">
        <v>0</v>
      </c>
      <c r="D512" s="19" t="s">
        <v>65</v>
      </c>
      <c r="E512" s="17" t="s">
        <v>1998</v>
      </c>
      <c r="F512" s="20">
        <v>38400</v>
      </c>
      <c r="G512" s="20">
        <v>-38399</v>
      </c>
      <c r="H512" s="17">
        <v>1</v>
      </c>
      <c r="I512" s="35" t="s">
        <v>294</v>
      </c>
      <c r="J512" s="35" t="s">
        <v>305</v>
      </c>
    </row>
    <row r="513" spans="1:11">
      <c r="A513" s="19">
        <v>4</v>
      </c>
      <c r="B513" s="18">
        <v>100000145803</v>
      </c>
      <c r="C513" s="19">
        <v>0</v>
      </c>
      <c r="D513" s="19" t="s">
        <v>65</v>
      </c>
      <c r="E513" s="17" t="s">
        <v>1999</v>
      </c>
      <c r="F513" s="20">
        <v>78389.259999999995</v>
      </c>
      <c r="G513" s="20">
        <v>-78388.259999999995</v>
      </c>
      <c r="H513" s="17">
        <v>1</v>
      </c>
      <c r="I513" s="35" t="s">
        <v>294</v>
      </c>
      <c r="J513" s="35" t="s">
        <v>305</v>
      </c>
    </row>
    <row r="514" spans="1:11">
      <c r="A514" s="19">
        <v>5</v>
      </c>
      <c r="B514" s="18">
        <v>100000145804</v>
      </c>
      <c r="C514" s="19">
        <v>0</v>
      </c>
      <c r="D514" s="19" t="s">
        <v>65</v>
      </c>
      <c r="E514" s="17" t="s">
        <v>544</v>
      </c>
      <c r="F514" s="20">
        <v>49900</v>
      </c>
      <c r="G514" s="20">
        <v>-49899</v>
      </c>
      <c r="H514" s="17">
        <v>1</v>
      </c>
      <c r="I514" s="35" t="s">
        <v>294</v>
      </c>
      <c r="J514" s="35" t="s">
        <v>305</v>
      </c>
    </row>
    <row r="515" spans="1:11">
      <c r="A515" s="19">
        <v>6</v>
      </c>
      <c r="B515" s="18">
        <v>100000310694</v>
      </c>
      <c r="C515" s="19">
        <v>0</v>
      </c>
      <c r="D515" s="19" t="s">
        <v>465</v>
      </c>
      <c r="E515" s="17" t="s">
        <v>1222</v>
      </c>
      <c r="F515" s="20">
        <v>12500</v>
      </c>
      <c r="G515" s="20">
        <v>-12499</v>
      </c>
      <c r="H515" s="17">
        <v>1</v>
      </c>
      <c r="I515" s="35" t="s">
        <v>294</v>
      </c>
      <c r="J515" s="35" t="s">
        <v>305</v>
      </c>
    </row>
    <row r="516" spans="1:11">
      <c r="A516" s="17"/>
      <c r="B516" s="22" t="s">
        <v>175</v>
      </c>
      <c r="C516" s="19"/>
      <c r="D516" s="19"/>
      <c r="E516" s="17"/>
      <c r="F516" s="23">
        <f>SUM(F510:F515)</f>
        <v>320089.26</v>
      </c>
      <c r="G516" s="23">
        <f t="shared" ref="G516:H516" si="13">SUM(G510:G515)</f>
        <v>-320083.26</v>
      </c>
      <c r="H516" s="23">
        <f t="shared" si="13"/>
        <v>6</v>
      </c>
    </row>
    <row r="517" spans="1:11" s="8" customFormat="1">
      <c r="A517" s="43" t="s">
        <v>276</v>
      </c>
      <c r="B517" s="44"/>
      <c r="C517" s="44"/>
      <c r="D517" s="44"/>
      <c r="E517" s="45"/>
      <c r="F517" s="7">
        <f>F516+F506</f>
        <v>4140289.26</v>
      </c>
      <c r="G517" s="7">
        <f t="shared" ref="G517:H517" si="14">G516+G506</f>
        <v>-739176.23</v>
      </c>
      <c r="H517" s="7">
        <f t="shared" si="14"/>
        <v>3401113.03</v>
      </c>
      <c r="I517" s="39"/>
      <c r="J517" s="40"/>
    </row>
    <row r="518" spans="1:11">
      <c r="B518" s="4" t="s">
        <v>176</v>
      </c>
      <c r="F518" s="5">
        <v>4140289.26</v>
      </c>
      <c r="G518" s="5">
        <v>-739176.23</v>
      </c>
      <c r="H518" s="5">
        <v>3401113.03</v>
      </c>
    </row>
    <row r="519" spans="1:11">
      <c r="F519" s="5"/>
      <c r="G519" s="5"/>
      <c r="H519" s="5"/>
    </row>
    <row r="520" spans="1:11">
      <c r="A520" s="13" t="s">
        <v>570</v>
      </c>
      <c r="F520" s="5"/>
      <c r="G520" s="5"/>
      <c r="H520" s="5"/>
    </row>
    <row r="521" spans="1:11">
      <c r="A521" s="15" t="s">
        <v>273</v>
      </c>
      <c r="B521" s="16" t="s">
        <v>1</v>
      </c>
      <c r="C521" s="15" t="s">
        <v>2</v>
      </c>
      <c r="D521" s="15" t="s">
        <v>274</v>
      </c>
      <c r="E521" s="15" t="s">
        <v>3</v>
      </c>
      <c r="F521" s="15" t="s">
        <v>4</v>
      </c>
      <c r="G521" s="15" t="s">
        <v>5</v>
      </c>
      <c r="H521" s="15" t="s">
        <v>286</v>
      </c>
      <c r="I521" s="34"/>
      <c r="J521" s="34"/>
      <c r="K521" s="6"/>
    </row>
    <row r="522" spans="1:11">
      <c r="A522" s="19">
        <v>1</v>
      </c>
      <c r="B522" s="18">
        <v>100000213201</v>
      </c>
      <c r="C522" s="19">
        <v>0</v>
      </c>
      <c r="D522" s="19" t="s">
        <v>97</v>
      </c>
      <c r="E522" s="17" t="s">
        <v>3993</v>
      </c>
      <c r="F522" s="20">
        <v>59150</v>
      </c>
      <c r="G522" s="20">
        <v>-36972.53</v>
      </c>
      <c r="H522" s="20">
        <v>22177.47</v>
      </c>
      <c r="I522" s="35" t="s">
        <v>297</v>
      </c>
      <c r="J522" s="35" t="s">
        <v>304</v>
      </c>
    </row>
    <row r="523" spans="1:11">
      <c r="A523" s="19">
        <v>2</v>
      </c>
      <c r="B523" s="18">
        <v>100000213202</v>
      </c>
      <c r="C523" s="19">
        <v>0</v>
      </c>
      <c r="D523" s="19" t="s">
        <v>97</v>
      </c>
      <c r="E523" s="17" t="s">
        <v>3993</v>
      </c>
      <c r="F523" s="20">
        <v>59150</v>
      </c>
      <c r="G523" s="20">
        <v>-36972.53</v>
      </c>
      <c r="H523" s="20">
        <v>22177.47</v>
      </c>
      <c r="I523" s="35" t="s">
        <v>297</v>
      </c>
      <c r="J523" s="35" t="s">
        <v>304</v>
      </c>
    </row>
    <row r="524" spans="1:11">
      <c r="A524" s="19">
        <v>3</v>
      </c>
      <c r="B524" s="18">
        <v>100000213203</v>
      </c>
      <c r="C524" s="19">
        <v>0</v>
      </c>
      <c r="D524" s="19" t="s">
        <v>97</v>
      </c>
      <c r="E524" s="17" t="s">
        <v>3993</v>
      </c>
      <c r="F524" s="20">
        <v>59150</v>
      </c>
      <c r="G524" s="20">
        <v>-36972.53</v>
      </c>
      <c r="H524" s="20">
        <v>22177.47</v>
      </c>
      <c r="I524" s="35" t="s">
        <v>297</v>
      </c>
      <c r="J524" s="35" t="s">
        <v>304</v>
      </c>
    </row>
    <row r="525" spans="1:11">
      <c r="A525" s="19">
        <v>4</v>
      </c>
      <c r="B525" s="18">
        <v>100000213204</v>
      </c>
      <c r="C525" s="19">
        <v>0</v>
      </c>
      <c r="D525" s="19" t="s">
        <v>97</v>
      </c>
      <c r="E525" s="17" t="s">
        <v>3993</v>
      </c>
      <c r="F525" s="20">
        <v>59150</v>
      </c>
      <c r="G525" s="20">
        <v>-36972.53</v>
      </c>
      <c r="H525" s="20">
        <v>22177.47</v>
      </c>
      <c r="I525" s="35" t="s">
        <v>297</v>
      </c>
      <c r="J525" s="35" t="s">
        <v>304</v>
      </c>
    </row>
    <row r="526" spans="1:11">
      <c r="A526" s="19">
        <v>5</v>
      </c>
      <c r="B526" s="18">
        <v>100000213205</v>
      </c>
      <c r="C526" s="19">
        <v>0</v>
      </c>
      <c r="D526" s="19" t="s">
        <v>97</v>
      </c>
      <c r="E526" s="17" t="s">
        <v>3993</v>
      </c>
      <c r="F526" s="20">
        <v>59150</v>
      </c>
      <c r="G526" s="20">
        <v>-36972.53</v>
      </c>
      <c r="H526" s="20">
        <v>22177.47</v>
      </c>
      <c r="I526" s="35" t="s">
        <v>297</v>
      </c>
      <c r="J526" s="35" t="s">
        <v>304</v>
      </c>
    </row>
    <row r="527" spans="1:11">
      <c r="A527" s="21"/>
      <c r="B527" s="22" t="s">
        <v>570</v>
      </c>
      <c r="C527" s="15"/>
      <c r="D527" s="15"/>
      <c r="E527" s="21"/>
      <c r="F527" s="23">
        <v>295750</v>
      </c>
      <c r="G527" s="23">
        <v>-184862.65</v>
      </c>
      <c r="H527" s="23">
        <v>110887.35</v>
      </c>
      <c r="I527" s="36"/>
      <c r="J527" s="36"/>
      <c r="K527" s="12"/>
    </row>
    <row r="528" spans="1:11" s="8" customFormat="1">
      <c r="A528" s="43" t="s">
        <v>276</v>
      </c>
      <c r="B528" s="44"/>
      <c r="C528" s="44"/>
      <c r="D528" s="44"/>
      <c r="E528" s="45"/>
      <c r="F528" s="7">
        <f>F527</f>
        <v>295750</v>
      </c>
      <c r="G528" s="7">
        <f t="shared" ref="G528:H528" si="15">G527</f>
        <v>-184862.65</v>
      </c>
      <c r="H528" s="7">
        <f t="shared" si="15"/>
        <v>110887.35</v>
      </c>
      <c r="I528" s="39"/>
      <c r="J528" s="40"/>
    </row>
    <row r="529" spans="1:11">
      <c r="B529" s="4" t="s">
        <v>582</v>
      </c>
      <c r="F529" s="5">
        <v>295750</v>
      </c>
      <c r="G529" s="5">
        <v>-184862.65</v>
      </c>
      <c r="H529" s="5">
        <v>110887.35</v>
      </c>
    </row>
    <row r="530" spans="1:11">
      <c r="F530" s="5"/>
      <c r="G530" s="5"/>
      <c r="H530" s="5"/>
    </row>
    <row r="531" spans="1:11">
      <c r="A531" s="13" t="s">
        <v>1228</v>
      </c>
      <c r="F531" s="5"/>
      <c r="G531" s="5"/>
      <c r="H531" s="5"/>
    </row>
    <row r="532" spans="1:11">
      <c r="A532" s="15" t="s">
        <v>273</v>
      </c>
      <c r="B532" s="16" t="s">
        <v>1</v>
      </c>
      <c r="C532" s="15" t="s">
        <v>2</v>
      </c>
      <c r="D532" s="15" t="s">
        <v>274</v>
      </c>
      <c r="E532" s="15" t="s">
        <v>3</v>
      </c>
      <c r="F532" s="15" t="s">
        <v>4</v>
      </c>
      <c r="G532" s="15" t="s">
        <v>5</v>
      </c>
      <c r="H532" s="15" t="s">
        <v>286</v>
      </c>
      <c r="I532" s="34"/>
      <c r="J532" s="34"/>
      <c r="K532" s="6"/>
    </row>
    <row r="533" spans="1:11">
      <c r="A533" s="19">
        <v>1</v>
      </c>
      <c r="B533" s="18">
        <v>100000301837</v>
      </c>
      <c r="C533" s="19">
        <v>0</v>
      </c>
      <c r="D533" s="19" t="s">
        <v>214</v>
      </c>
      <c r="E533" s="17" t="s">
        <v>1229</v>
      </c>
      <c r="F533" s="20">
        <v>95900</v>
      </c>
      <c r="G533" s="20">
        <v>-50866.22</v>
      </c>
      <c r="H533" s="20">
        <v>45033.78</v>
      </c>
      <c r="I533" s="35" t="s">
        <v>298</v>
      </c>
      <c r="J533" s="35" t="s">
        <v>304</v>
      </c>
    </row>
    <row r="534" spans="1:11">
      <c r="A534" s="19">
        <v>2</v>
      </c>
      <c r="B534" s="18">
        <v>100000301838</v>
      </c>
      <c r="C534" s="19">
        <v>0</v>
      </c>
      <c r="D534" s="19" t="s">
        <v>214</v>
      </c>
      <c r="E534" s="17" t="s">
        <v>1229</v>
      </c>
      <c r="F534" s="20">
        <v>95900</v>
      </c>
      <c r="G534" s="20">
        <v>-50866.21</v>
      </c>
      <c r="H534" s="20">
        <v>45033.79</v>
      </c>
      <c r="I534" s="35" t="s">
        <v>298</v>
      </c>
      <c r="J534" s="35" t="s">
        <v>304</v>
      </c>
    </row>
    <row r="535" spans="1:11">
      <c r="A535" s="19">
        <v>3</v>
      </c>
      <c r="B535" s="18">
        <v>100000418061</v>
      </c>
      <c r="C535" s="19">
        <v>0</v>
      </c>
      <c r="D535" s="19" t="s">
        <v>365</v>
      </c>
      <c r="E535" s="17" t="s">
        <v>3994</v>
      </c>
      <c r="F535" s="20">
        <v>55000</v>
      </c>
      <c r="G535" s="20">
        <v>-9947.58</v>
      </c>
      <c r="H535" s="20">
        <v>45052.42</v>
      </c>
      <c r="I535" s="35" t="s">
        <v>298</v>
      </c>
      <c r="J535" s="35" t="s">
        <v>304</v>
      </c>
    </row>
    <row r="536" spans="1:11">
      <c r="A536" s="19"/>
      <c r="B536" s="18">
        <v>100000418061</v>
      </c>
      <c r="C536" s="19">
        <v>1</v>
      </c>
      <c r="D536" s="19" t="s">
        <v>365</v>
      </c>
      <c r="E536" s="17" t="s">
        <v>3994</v>
      </c>
      <c r="F536" s="20">
        <v>20000</v>
      </c>
      <c r="G536" s="20">
        <v>-19999</v>
      </c>
      <c r="H536" s="17">
        <v>1</v>
      </c>
      <c r="I536" s="35" t="s">
        <v>298</v>
      </c>
      <c r="J536" s="35" t="s">
        <v>304</v>
      </c>
    </row>
    <row r="537" spans="1:11">
      <c r="A537" s="19">
        <v>4</v>
      </c>
      <c r="B537" s="18">
        <v>100000418062</v>
      </c>
      <c r="C537" s="19">
        <v>0</v>
      </c>
      <c r="D537" s="19" t="s">
        <v>365</v>
      </c>
      <c r="E537" s="17" t="s">
        <v>3994</v>
      </c>
      <c r="F537" s="20">
        <v>55000</v>
      </c>
      <c r="G537" s="20">
        <v>-9947.69</v>
      </c>
      <c r="H537" s="20">
        <v>45052.31</v>
      </c>
      <c r="I537" s="35" t="s">
        <v>298</v>
      </c>
      <c r="J537" s="35" t="s">
        <v>304</v>
      </c>
    </row>
    <row r="538" spans="1:11">
      <c r="A538" s="19"/>
      <c r="B538" s="18">
        <v>100000418062</v>
      </c>
      <c r="C538" s="19">
        <v>1</v>
      </c>
      <c r="D538" s="19" t="s">
        <v>365</v>
      </c>
      <c r="E538" s="17" t="s">
        <v>3994</v>
      </c>
      <c r="F538" s="20">
        <v>20000</v>
      </c>
      <c r="G538" s="20">
        <v>-19999</v>
      </c>
      <c r="H538" s="17">
        <v>1</v>
      </c>
      <c r="I538" s="35" t="s">
        <v>298</v>
      </c>
      <c r="J538" s="35" t="s">
        <v>304</v>
      </c>
    </row>
    <row r="539" spans="1:11">
      <c r="A539" s="19">
        <v>5</v>
      </c>
      <c r="B539" s="18">
        <v>100000418063</v>
      </c>
      <c r="C539" s="19">
        <v>0</v>
      </c>
      <c r="D539" s="19" t="s">
        <v>365</v>
      </c>
      <c r="E539" s="17" t="s">
        <v>3994</v>
      </c>
      <c r="F539" s="20">
        <v>55000</v>
      </c>
      <c r="G539" s="20">
        <v>-9947.69</v>
      </c>
      <c r="H539" s="20">
        <v>45052.31</v>
      </c>
      <c r="I539" s="35" t="s">
        <v>298</v>
      </c>
      <c r="J539" s="35" t="s">
        <v>304</v>
      </c>
    </row>
    <row r="540" spans="1:11">
      <c r="A540" s="19"/>
      <c r="B540" s="18">
        <v>100000418063</v>
      </c>
      <c r="C540" s="19">
        <v>1</v>
      </c>
      <c r="D540" s="19" t="s">
        <v>365</v>
      </c>
      <c r="E540" s="17" t="s">
        <v>3994</v>
      </c>
      <c r="F540" s="20">
        <v>20000</v>
      </c>
      <c r="G540" s="20">
        <v>-19999</v>
      </c>
      <c r="H540" s="17">
        <v>1</v>
      </c>
      <c r="I540" s="35" t="s">
        <v>298</v>
      </c>
      <c r="J540" s="35" t="s">
        <v>304</v>
      </c>
    </row>
    <row r="541" spans="1:11">
      <c r="A541" s="19">
        <v>6</v>
      </c>
      <c r="B541" s="18">
        <v>100000418064</v>
      </c>
      <c r="C541" s="19">
        <v>0</v>
      </c>
      <c r="D541" s="19" t="s">
        <v>365</v>
      </c>
      <c r="E541" s="17" t="s">
        <v>3994</v>
      </c>
      <c r="F541" s="20">
        <v>55000</v>
      </c>
      <c r="G541" s="20">
        <v>-9947.69</v>
      </c>
      <c r="H541" s="20">
        <v>45052.31</v>
      </c>
      <c r="I541" s="35" t="s">
        <v>298</v>
      </c>
      <c r="J541" s="35" t="s">
        <v>304</v>
      </c>
    </row>
    <row r="542" spans="1:11">
      <c r="A542" s="19"/>
      <c r="B542" s="18">
        <v>100000418064</v>
      </c>
      <c r="C542" s="19">
        <v>1</v>
      </c>
      <c r="D542" s="19" t="s">
        <v>365</v>
      </c>
      <c r="E542" s="17" t="s">
        <v>3994</v>
      </c>
      <c r="F542" s="20">
        <v>20000</v>
      </c>
      <c r="G542" s="20">
        <v>-19999</v>
      </c>
      <c r="H542" s="17">
        <v>1</v>
      </c>
      <c r="I542" s="35" t="s">
        <v>298</v>
      </c>
      <c r="J542" s="35" t="s">
        <v>304</v>
      </c>
    </row>
    <row r="543" spans="1:11">
      <c r="A543" s="19">
        <v>7</v>
      </c>
      <c r="B543" s="18">
        <v>100000418065</v>
      </c>
      <c r="C543" s="19">
        <v>0</v>
      </c>
      <c r="D543" s="19" t="s">
        <v>365</v>
      </c>
      <c r="E543" s="17" t="s">
        <v>3994</v>
      </c>
      <c r="F543" s="20">
        <v>55000</v>
      </c>
      <c r="G543" s="20">
        <v>-9947.69</v>
      </c>
      <c r="H543" s="20">
        <v>45052.31</v>
      </c>
      <c r="I543" s="35" t="s">
        <v>298</v>
      </c>
      <c r="J543" s="35" t="s">
        <v>304</v>
      </c>
    </row>
    <row r="544" spans="1:11">
      <c r="A544" s="19"/>
      <c r="B544" s="18">
        <v>100000418065</v>
      </c>
      <c r="C544" s="19">
        <v>1</v>
      </c>
      <c r="D544" s="19" t="s">
        <v>365</v>
      </c>
      <c r="E544" s="17" t="s">
        <v>3994</v>
      </c>
      <c r="F544" s="20">
        <v>20000</v>
      </c>
      <c r="G544" s="20">
        <v>-19999</v>
      </c>
      <c r="H544" s="17">
        <v>1</v>
      </c>
      <c r="I544" s="35" t="s">
        <v>298</v>
      </c>
      <c r="J544" s="35" t="s">
        <v>304</v>
      </c>
    </row>
    <row r="545" spans="1:10">
      <c r="A545" s="19">
        <v>8</v>
      </c>
      <c r="B545" s="18">
        <v>100000418066</v>
      </c>
      <c r="C545" s="19">
        <v>0</v>
      </c>
      <c r="D545" s="19" t="s">
        <v>365</v>
      </c>
      <c r="E545" s="17" t="s">
        <v>3994</v>
      </c>
      <c r="F545" s="20">
        <v>55000</v>
      </c>
      <c r="G545" s="20">
        <v>-9947.69</v>
      </c>
      <c r="H545" s="20">
        <v>45052.31</v>
      </c>
      <c r="I545" s="35" t="s">
        <v>298</v>
      </c>
      <c r="J545" s="35" t="s">
        <v>304</v>
      </c>
    </row>
    <row r="546" spans="1:10">
      <c r="A546" s="19"/>
      <c r="B546" s="18">
        <v>100000418066</v>
      </c>
      <c r="C546" s="19">
        <v>1</v>
      </c>
      <c r="D546" s="19" t="s">
        <v>365</v>
      </c>
      <c r="E546" s="17" t="s">
        <v>3994</v>
      </c>
      <c r="F546" s="20">
        <v>20000</v>
      </c>
      <c r="G546" s="20">
        <v>-19999</v>
      </c>
      <c r="H546" s="17">
        <v>1</v>
      </c>
      <c r="I546" s="35" t="s">
        <v>298</v>
      </c>
      <c r="J546" s="35" t="s">
        <v>304</v>
      </c>
    </row>
    <row r="547" spans="1:10">
      <c r="A547" s="19">
        <v>9</v>
      </c>
      <c r="B547" s="18">
        <v>100000418067</v>
      </c>
      <c r="C547" s="19">
        <v>0</v>
      </c>
      <c r="D547" s="19" t="s">
        <v>365</v>
      </c>
      <c r="E547" s="17" t="s">
        <v>3994</v>
      </c>
      <c r="F547" s="20">
        <v>55000</v>
      </c>
      <c r="G547" s="20">
        <v>-9947.69</v>
      </c>
      <c r="H547" s="20">
        <v>45052.31</v>
      </c>
      <c r="I547" s="35" t="s">
        <v>298</v>
      </c>
      <c r="J547" s="35" t="s">
        <v>304</v>
      </c>
    </row>
    <row r="548" spans="1:10">
      <c r="A548" s="19"/>
      <c r="B548" s="18">
        <v>100000418067</v>
      </c>
      <c r="C548" s="19">
        <v>1</v>
      </c>
      <c r="D548" s="19" t="s">
        <v>365</v>
      </c>
      <c r="E548" s="17" t="s">
        <v>3994</v>
      </c>
      <c r="F548" s="20">
        <v>20000</v>
      </c>
      <c r="G548" s="20">
        <v>-19999</v>
      </c>
      <c r="H548" s="17">
        <v>1</v>
      </c>
      <c r="I548" s="35" t="s">
        <v>298</v>
      </c>
      <c r="J548" s="35" t="s">
        <v>304</v>
      </c>
    </row>
    <row r="549" spans="1:10">
      <c r="A549" s="19">
        <v>10</v>
      </c>
      <c r="B549" s="18">
        <v>100000418068</v>
      </c>
      <c r="C549" s="19">
        <v>0</v>
      </c>
      <c r="D549" s="19" t="s">
        <v>365</v>
      </c>
      <c r="E549" s="17" t="s">
        <v>3994</v>
      </c>
      <c r="F549" s="20">
        <v>55000</v>
      </c>
      <c r="G549" s="20">
        <v>-9947.69</v>
      </c>
      <c r="H549" s="20">
        <v>45052.31</v>
      </c>
      <c r="I549" s="35" t="s">
        <v>298</v>
      </c>
      <c r="J549" s="35" t="s">
        <v>304</v>
      </c>
    </row>
    <row r="550" spans="1:10">
      <c r="A550" s="19"/>
      <c r="B550" s="18">
        <v>100000418068</v>
      </c>
      <c r="C550" s="19">
        <v>1</v>
      </c>
      <c r="D550" s="19" t="s">
        <v>365</v>
      </c>
      <c r="E550" s="17" t="s">
        <v>3994</v>
      </c>
      <c r="F550" s="20">
        <v>20000</v>
      </c>
      <c r="G550" s="20">
        <v>-19999</v>
      </c>
      <c r="H550" s="17">
        <v>1</v>
      </c>
      <c r="I550" s="35" t="s">
        <v>298</v>
      </c>
      <c r="J550" s="35" t="s">
        <v>304</v>
      </c>
    </row>
    <row r="551" spans="1:10">
      <c r="A551" s="19">
        <v>11</v>
      </c>
      <c r="B551" s="18">
        <v>100000418069</v>
      </c>
      <c r="C551" s="19">
        <v>0</v>
      </c>
      <c r="D551" s="19" t="s">
        <v>365</v>
      </c>
      <c r="E551" s="17" t="s">
        <v>3994</v>
      </c>
      <c r="F551" s="20">
        <v>55000</v>
      </c>
      <c r="G551" s="20">
        <v>-9947.69</v>
      </c>
      <c r="H551" s="20">
        <v>45052.31</v>
      </c>
      <c r="I551" s="35" t="s">
        <v>298</v>
      </c>
      <c r="J551" s="35" t="s">
        <v>304</v>
      </c>
    </row>
    <row r="552" spans="1:10">
      <c r="A552" s="19"/>
      <c r="B552" s="18">
        <v>100000418069</v>
      </c>
      <c r="C552" s="19">
        <v>1</v>
      </c>
      <c r="D552" s="19" t="s">
        <v>365</v>
      </c>
      <c r="E552" s="17" t="s">
        <v>3994</v>
      </c>
      <c r="F552" s="20">
        <v>20000</v>
      </c>
      <c r="G552" s="20">
        <v>-19999</v>
      </c>
      <c r="H552" s="17">
        <v>1</v>
      </c>
      <c r="I552" s="35" t="s">
        <v>298</v>
      </c>
      <c r="J552" s="35" t="s">
        <v>304</v>
      </c>
    </row>
    <row r="553" spans="1:10">
      <c r="A553" s="19">
        <v>12</v>
      </c>
      <c r="B553" s="18">
        <v>100000418070</v>
      </c>
      <c r="C553" s="19">
        <v>0</v>
      </c>
      <c r="D553" s="19" t="s">
        <v>365</v>
      </c>
      <c r="E553" s="17" t="s">
        <v>3994</v>
      </c>
      <c r="F553" s="20">
        <v>55000</v>
      </c>
      <c r="G553" s="20">
        <v>-9947.69</v>
      </c>
      <c r="H553" s="20">
        <v>45052.31</v>
      </c>
      <c r="I553" s="35" t="s">
        <v>298</v>
      </c>
      <c r="J553" s="35" t="s">
        <v>304</v>
      </c>
    </row>
    <row r="554" spans="1:10">
      <c r="A554" s="19"/>
      <c r="B554" s="18">
        <v>100000418070</v>
      </c>
      <c r="C554" s="19">
        <v>1</v>
      </c>
      <c r="D554" s="19" t="s">
        <v>365</v>
      </c>
      <c r="E554" s="17" t="s">
        <v>3994</v>
      </c>
      <c r="F554" s="20">
        <v>20000</v>
      </c>
      <c r="G554" s="20">
        <v>-19999</v>
      </c>
      <c r="H554" s="17">
        <v>1</v>
      </c>
      <c r="I554" s="35" t="s">
        <v>298</v>
      </c>
      <c r="J554" s="35" t="s">
        <v>304</v>
      </c>
    </row>
    <row r="555" spans="1:10">
      <c r="A555" s="19">
        <v>13</v>
      </c>
      <c r="B555" s="18">
        <v>100000418071</v>
      </c>
      <c r="C555" s="19">
        <v>0</v>
      </c>
      <c r="D555" s="19" t="s">
        <v>365</v>
      </c>
      <c r="E555" s="17" t="s">
        <v>3994</v>
      </c>
      <c r="F555" s="20">
        <v>55000</v>
      </c>
      <c r="G555" s="20">
        <v>-9947.69</v>
      </c>
      <c r="H555" s="20">
        <v>45052.31</v>
      </c>
      <c r="I555" s="35" t="s">
        <v>298</v>
      </c>
      <c r="J555" s="35" t="s">
        <v>304</v>
      </c>
    </row>
    <row r="556" spans="1:10">
      <c r="A556" s="19"/>
      <c r="B556" s="18">
        <v>100000418071</v>
      </c>
      <c r="C556" s="19">
        <v>1</v>
      </c>
      <c r="D556" s="19" t="s">
        <v>365</v>
      </c>
      <c r="E556" s="17" t="s">
        <v>3994</v>
      </c>
      <c r="F556" s="20">
        <v>20000</v>
      </c>
      <c r="G556" s="20">
        <v>-19999</v>
      </c>
      <c r="H556" s="17">
        <v>1</v>
      </c>
      <c r="I556" s="35" t="s">
        <v>298</v>
      </c>
      <c r="J556" s="35" t="s">
        <v>304</v>
      </c>
    </row>
    <row r="557" spans="1:10">
      <c r="A557" s="19">
        <v>14</v>
      </c>
      <c r="B557" s="18">
        <v>100000418072</v>
      </c>
      <c r="C557" s="19">
        <v>0</v>
      </c>
      <c r="D557" s="19" t="s">
        <v>365</v>
      </c>
      <c r="E557" s="17" t="s">
        <v>3994</v>
      </c>
      <c r="F557" s="20">
        <v>55000</v>
      </c>
      <c r="G557" s="20">
        <v>-9947.69</v>
      </c>
      <c r="H557" s="20">
        <v>45052.31</v>
      </c>
      <c r="I557" s="35" t="s">
        <v>298</v>
      </c>
      <c r="J557" s="35" t="s">
        <v>304</v>
      </c>
    </row>
    <row r="558" spans="1:10">
      <c r="A558" s="19"/>
      <c r="B558" s="18">
        <v>100000418072</v>
      </c>
      <c r="C558" s="19">
        <v>1</v>
      </c>
      <c r="D558" s="19" t="s">
        <v>365</v>
      </c>
      <c r="E558" s="17" t="s">
        <v>3994</v>
      </c>
      <c r="F558" s="20">
        <v>20000</v>
      </c>
      <c r="G558" s="20">
        <v>-19999</v>
      </c>
      <c r="H558" s="17">
        <v>1</v>
      </c>
      <c r="I558" s="35" t="s">
        <v>298</v>
      </c>
      <c r="J558" s="35" t="s">
        <v>304</v>
      </c>
    </row>
    <row r="559" spans="1:10">
      <c r="A559" s="19">
        <v>15</v>
      </c>
      <c r="B559" s="18">
        <v>100000418073</v>
      </c>
      <c r="C559" s="19">
        <v>0</v>
      </c>
      <c r="D559" s="19" t="s">
        <v>365</v>
      </c>
      <c r="E559" s="17" t="s">
        <v>3994</v>
      </c>
      <c r="F559" s="20">
        <v>55000</v>
      </c>
      <c r="G559" s="20">
        <v>-9947.69</v>
      </c>
      <c r="H559" s="20">
        <v>45052.31</v>
      </c>
      <c r="I559" s="35" t="s">
        <v>298</v>
      </c>
      <c r="J559" s="35" t="s">
        <v>304</v>
      </c>
    </row>
    <row r="560" spans="1:10">
      <c r="A560" s="19"/>
      <c r="B560" s="18">
        <v>100000418073</v>
      </c>
      <c r="C560" s="19">
        <v>1</v>
      </c>
      <c r="D560" s="19" t="s">
        <v>365</v>
      </c>
      <c r="E560" s="17" t="s">
        <v>3994</v>
      </c>
      <c r="F560" s="20">
        <v>20000</v>
      </c>
      <c r="G560" s="20">
        <v>-19999</v>
      </c>
      <c r="H560" s="17">
        <v>1</v>
      </c>
      <c r="I560" s="35" t="s">
        <v>298</v>
      </c>
      <c r="J560" s="35" t="s">
        <v>304</v>
      </c>
    </row>
    <row r="561" spans="1:11">
      <c r="A561" s="19">
        <v>16</v>
      </c>
      <c r="B561" s="18">
        <v>100000418074</v>
      </c>
      <c r="C561" s="19">
        <v>0</v>
      </c>
      <c r="D561" s="19" t="s">
        <v>365</v>
      </c>
      <c r="E561" s="17" t="s">
        <v>3994</v>
      </c>
      <c r="F561" s="20">
        <v>55000</v>
      </c>
      <c r="G561" s="20">
        <v>-9947.69</v>
      </c>
      <c r="H561" s="20">
        <v>45052.31</v>
      </c>
      <c r="I561" s="35" t="s">
        <v>298</v>
      </c>
      <c r="J561" s="35" t="s">
        <v>304</v>
      </c>
    </row>
    <row r="562" spans="1:11">
      <c r="A562" s="19"/>
      <c r="B562" s="18">
        <v>100000418074</v>
      </c>
      <c r="C562" s="19">
        <v>1</v>
      </c>
      <c r="D562" s="19" t="s">
        <v>365</v>
      </c>
      <c r="E562" s="17" t="s">
        <v>3994</v>
      </c>
      <c r="F562" s="20">
        <v>20000</v>
      </c>
      <c r="G562" s="20">
        <v>-19999</v>
      </c>
      <c r="H562" s="17">
        <v>1</v>
      </c>
      <c r="I562" s="35" t="s">
        <v>298</v>
      </c>
      <c r="J562" s="35" t="s">
        <v>304</v>
      </c>
    </row>
    <row r="563" spans="1:11">
      <c r="A563" s="19">
        <v>17</v>
      </c>
      <c r="B563" s="18">
        <v>100000418075</v>
      </c>
      <c r="C563" s="19">
        <v>0</v>
      </c>
      <c r="D563" s="19" t="s">
        <v>365</v>
      </c>
      <c r="E563" s="17" t="s">
        <v>3994</v>
      </c>
      <c r="F563" s="20">
        <v>55000</v>
      </c>
      <c r="G563" s="20">
        <v>-9947.69</v>
      </c>
      <c r="H563" s="20">
        <v>45052.31</v>
      </c>
      <c r="I563" s="35" t="s">
        <v>298</v>
      </c>
      <c r="J563" s="35" t="s">
        <v>304</v>
      </c>
    </row>
    <row r="564" spans="1:11">
      <c r="A564" s="19"/>
      <c r="B564" s="18">
        <v>100000418075</v>
      </c>
      <c r="C564" s="19">
        <v>1</v>
      </c>
      <c r="D564" s="19" t="s">
        <v>365</v>
      </c>
      <c r="E564" s="17" t="s">
        <v>3994</v>
      </c>
      <c r="F564" s="20">
        <v>20000</v>
      </c>
      <c r="G564" s="20">
        <v>-19999</v>
      </c>
      <c r="H564" s="17">
        <v>1</v>
      </c>
      <c r="I564" s="35" t="s">
        <v>298</v>
      </c>
      <c r="J564" s="35" t="s">
        <v>304</v>
      </c>
    </row>
    <row r="565" spans="1:11">
      <c r="A565" s="21"/>
      <c r="B565" s="22" t="s">
        <v>1228</v>
      </c>
      <c r="C565" s="15"/>
      <c r="D565" s="15"/>
      <c r="E565" s="21"/>
      <c r="F565" s="23">
        <f>SUM(F533:F564)</f>
        <v>1316800</v>
      </c>
      <c r="G565" s="23">
        <f t="shared" ref="G565:H565" si="16">SUM(G533:G564)</f>
        <v>-550932.67000000004</v>
      </c>
      <c r="H565" s="23">
        <f t="shared" si="16"/>
        <v>765867.33000000031</v>
      </c>
      <c r="I565" s="36"/>
      <c r="J565" s="36"/>
      <c r="K565" s="12"/>
    </row>
    <row r="566" spans="1:11">
      <c r="A566" s="12"/>
      <c r="B566" s="13"/>
      <c r="C566" s="6"/>
      <c r="D566" s="6"/>
      <c r="E566" s="12"/>
      <c r="F566" s="14"/>
      <c r="G566" s="14"/>
      <c r="H566" s="14"/>
      <c r="I566" s="36"/>
      <c r="J566" s="36"/>
      <c r="K566" s="12"/>
    </row>
    <row r="567" spans="1:11">
      <c r="A567" s="13" t="s">
        <v>1230</v>
      </c>
      <c r="B567" s="13"/>
      <c r="C567" s="6"/>
      <c r="D567" s="6"/>
      <c r="E567" s="12"/>
      <c r="F567" s="14"/>
      <c r="G567" s="14"/>
      <c r="H567" s="14"/>
      <c r="I567" s="36"/>
      <c r="J567" s="36"/>
      <c r="K567" s="12"/>
    </row>
    <row r="568" spans="1:11">
      <c r="A568" s="15" t="s">
        <v>273</v>
      </c>
      <c r="B568" s="16" t="s">
        <v>1</v>
      </c>
      <c r="C568" s="15" t="s">
        <v>2</v>
      </c>
      <c r="D568" s="15" t="s">
        <v>274</v>
      </c>
      <c r="E568" s="15" t="s">
        <v>3</v>
      </c>
      <c r="F568" s="15" t="s">
        <v>4</v>
      </c>
      <c r="G568" s="15" t="s">
        <v>5</v>
      </c>
      <c r="H568" s="15" t="s">
        <v>286</v>
      </c>
      <c r="I568" s="34"/>
      <c r="J568" s="34"/>
      <c r="K568" s="6"/>
    </row>
    <row r="569" spans="1:11">
      <c r="A569" s="19">
        <v>1</v>
      </c>
      <c r="B569" s="18">
        <v>100000025663</v>
      </c>
      <c r="C569" s="19">
        <v>0</v>
      </c>
      <c r="D569" s="19" t="s">
        <v>3995</v>
      </c>
      <c r="E569" s="17" t="s">
        <v>3996</v>
      </c>
      <c r="F569" s="20">
        <v>30000</v>
      </c>
      <c r="G569" s="20">
        <v>-29999</v>
      </c>
      <c r="H569" s="17">
        <v>1</v>
      </c>
      <c r="I569" s="35" t="s">
        <v>298</v>
      </c>
      <c r="J569" s="35" t="s">
        <v>305</v>
      </c>
    </row>
    <row r="570" spans="1:11">
      <c r="A570" s="19">
        <v>2</v>
      </c>
      <c r="B570" s="18">
        <v>100000025664</v>
      </c>
      <c r="C570" s="19">
        <v>0</v>
      </c>
      <c r="D570" s="19" t="s">
        <v>3424</v>
      </c>
      <c r="E570" s="17" t="s">
        <v>3997</v>
      </c>
      <c r="F570" s="20">
        <v>33972.5</v>
      </c>
      <c r="G570" s="20">
        <v>-33971.5</v>
      </c>
      <c r="H570" s="17">
        <v>1</v>
      </c>
      <c r="I570" s="35" t="s">
        <v>298</v>
      </c>
      <c r="J570" s="35" t="s">
        <v>305</v>
      </c>
    </row>
    <row r="571" spans="1:11">
      <c r="A571" s="19">
        <v>3</v>
      </c>
      <c r="B571" s="18">
        <v>100000029495</v>
      </c>
      <c r="C571" s="19">
        <v>0</v>
      </c>
      <c r="D571" s="19" t="s">
        <v>3998</v>
      </c>
      <c r="E571" s="17" t="s">
        <v>1232</v>
      </c>
      <c r="F571" s="20">
        <v>49000</v>
      </c>
      <c r="G571" s="20">
        <v>-48999</v>
      </c>
      <c r="H571" s="17">
        <v>1</v>
      </c>
      <c r="I571" s="35" t="s">
        <v>298</v>
      </c>
      <c r="J571" s="35" t="s">
        <v>305</v>
      </c>
    </row>
    <row r="572" spans="1:11">
      <c r="A572" s="17"/>
      <c r="B572" s="22" t="s">
        <v>1230</v>
      </c>
      <c r="C572" s="19"/>
      <c r="D572" s="19"/>
      <c r="E572" s="17"/>
      <c r="F572" s="23">
        <f>SUM(F569:F571)</f>
        <v>112972.5</v>
      </c>
      <c r="G572" s="23">
        <f t="shared" ref="G572:H572" si="17">SUM(G569:G571)</f>
        <v>-112969.5</v>
      </c>
      <c r="H572" s="23">
        <f t="shared" si="17"/>
        <v>3</v>
      </c>
    </row>
    <row r="573" spans="1:11" s="8" customFormat="1">
      <c r="A573" s="43" t="s">
        <v>276</v>
      </c>
      <c r="B573" s="44"/>
      <c r="C573" s="44"/>
      <c r="D573" s="44"/>
      <c r="E573" s="45"/>
      <c r="F573" s="7">
        <f>F572+F565</f>
        <v>1429772.5</v>
      </c>
      <c r="G573" s="7">
        <f t="shared" ref="G573:H573" si="18">G572+G565</f>
        <v>-663902.17000000004</v>
      </c>
      <c r="H573" s="7">
        <f t="shared" si="18"/>
        <v>765870.33000000031</v>
      </c>
      <c r="I573" s="39"/>
      <c r="J573" s="40"/>
    </row>
    <row r="574" spans="1:11">
      <c r="B574" s="4" t="s">
        <v>1235</v>
      </c>
      <c r="F574" s="5">
        <v>1429772.5</v>
      </c>
      <c r="G574" s="5">
        <v>-663902.17000000004</v>
      </c>
      <c r="H574" s="5">
        <v>765870.33</v>
      </c>
    </row>
    <row r="575" spans="1:11">
      <c r="F575" s="5"/>
      <c r="G575" s="5"/>
      <c r="H575" s="5"/>
    </row>
    <row r="576" spans="1:11">
      <c r="A576" s="13" t="s">
        <v>224</v>
      </c>
      <c r="F576" s="5"/>
      <c r="G576" s="5"/>
      <c r="H576" s="5"/>
    </row>
    <row r="577" spans="1:11">
      <c r="A577" s="15" t="s">
        <v>273</v>
      </c>
      <c r="B577" s="16" t="s">
        <v>1</v>
      </c>
      <c r="C577" s="15" t="s">
        <v>2</v>
      </c>
      <c r="D577" s="15" t="s">
        <v>274</v>
      </c>
      <c r="E577" s="15" t="s">
        <v>3</v>
      </c>
      <c r="F577" s="15" t="s">
        <v>4</v>
      </c>
      <c r="G577" s="15" t="s">
        <v>5</v>
      </c>
      <c r="H577" s="15" t="s">
        <v>286</v>
      </c>
      <c r="I577" s="34"/>
      <c r="J577" s="34"/>
      <c r="K577" s="6"/>
    </row>
    <row r="578" spans="1:11">
      <c r="A578" s="19">
        <v>1</v>
      </c>
      <c r="B578" s="18">
        <v>100000263106</v>
      </c>
      <c r="C578" s="19">
        <v>0</v>
      </c>
      <c r="D578" s="19" t="s">
        <v>10</v>
      </c>
      <c r="E578" s="17" t="s">
        <v>212</v>
      </c>
      <c r="F578" s="20">
        <v>21960</v>
      </c>
      <c r="G578" s="20">
        <v>-20717.689999999999</v>
      </c>
      <c r="H578" s="20">
        <v>1242.31</v>
      </c>
      <c r="I578" s="35" t="s">
        <v>299</v>
      </c>
      <c r="J578" s="35" t="s">
        <v>304</v>
      </c>
    </row>
    <row r="579" spans="1:11">
      <c r="A579" s="19">
        <v>2</v>
      </c>
      <c r="B579" s="18">
        <v>100000263107</v>
      </c>
      <c r="C579" s="19">
        <v>0</v>
      </c>
      <c r="D579" s="19" t="s">
        <v>10</v>
      </c>
      <c r="E579" s="17" t="s">
        <v>212</v>
      </c>
      <c r="F579" s="20">
        <v>21960</v>
      </c>
      <c r="G579" s="20">
        <v>-20717.689999999999</v>
      </c>
      <c r="H579" s="20">
        <v>1242.31</v>
      </c>
      <c r="I579" s="35" t="s">
        <v>299</v>
      </c>
      <c r="J579" s="35" t="s">
        <v>304</v>
      </c>
    </row>
    <row r="580" spans="1:11">
      <c r="A580" s="19">
        <v>3</v>
      </c>
      <c r="B580" s="18">
        <v>100000263108</v>
      </c>
      <c r="C580" s="19">
        <v>0</v>
      </c>
      <c r="D580" s="19" t="s">
        <v>10</v>
      </c>
      <c r="E580" s="17" t="s">
        <v>212</v>
      </c>
      <c r="F580" s="20">
        <v>21960</v>
      </c>
      <c r="G580" s="20">
        <v>-20717.689999999999</v>
      </c>
      <c r="H580" s="20">
        <v>1242.31</v>
      </c>
      <c r="I580" s="35" t="s">
        <v>299</v>
      </c>
      <c r="J580" s="35" t="s">
        <v>304</v>
      </c>
    </row>
    <row r="581" spans="1:11">
      <c r="A581" s="19">
        <v>4</v>
      </c>
      <c r="B581" s="18">
        <v>100000263109</v>
      </c>
      <c r="C581" s="19">
        <v>0</v>
      </c>
      <c r="D581" s="19" t="s">
        <v>10</v>
      </c>
      <c r="E581" s="17" t="s">
        <v>212</v>
      </c>
      <c r="F581" s="20">
        <v>21960</v>
      </c>
      <c r="G581" s="20">
        <v>-20717.689999999999</v>
      </c>
      <c r="H581" s="20">
        <v>1242.31</v>
      </c>
      <c r="I581" s="35" t="s">
        <v>299</v>
      </c>
      <c r="J581" s="35" t="s">
        <v>304</v>
      </c>
    </row>
    <row r="582" spans="1:11">
      <c r="A582" s="19">
        <v>5</v>
      </c>
      <c r="B582" s="18">
        <v>100000263163</v>
      </c>
      <c r="C582" s="19">
        <v>0</v>
      </c>
      <c r="D582" s="19" t="s">
        <v>10</v>
      </c>
      <c r="E582" s="17" t="s">
        <v>213</v>
      </c>
      <c r="F582" s="20">
        <v>7805</v>
      </c>
      <c r="G582" s="20">
        <v>-7363.46</v>
      </c>
      <c r="H582" s="17">
        <v>441.54</v>
      </c>
      <c r="I582" s="35" t="s">
        <v>299</v>
      </c>
      <c r="J582" s="35" t="s">
        <v>304</v>
      </c>
    </row>
    <row r="583" spans="1:11">
      <c r="A583" s="19">
        <v>6</v>
      </c>
      <c r="B583" s="18">
        <v>100000263164</v>
      </c>
      <c r="C583" s="19">
        <v>0</v>
      </c>
      <c r="D583" s="19" t="s">
        <v>10</v>
      </c>
      <c r="E583" s="17" t="s">
        <v>213</v>
      </c>
      <c r="F583" s="20">
        <v>7805</v>
      </c>
      <c r="G583" s="20">
        <v>-7363.46</v>
      </c>
      <c r="H583" s="17">
        <v>441.54</v>
      </c>
      <c r="I583" s="35" t="s">
        <v>299</v>
      </c>
      <c r="J583" s="35" t="s">
        <v>304</v>
      </c>
    </row>
    <row r="584" spans="1:11">
      <c r="A584" s="19">
        <v>7</v>
      </c>
      <c r="B584" s="18">
        <v>100000263165</v>
      </c>
      <c r="C584" s="19">
        <v>0</v>
      </c>
      <c r="D584" s="19" t="s">
        <v>10</v>
      </c>
      <c r="E584" s="17" t="s">
        <v>213</v>
      </c>
      <c r="F584" s="20">
        <v>7805</v>
      </c>
      <c r="G584" s="20">
        <v>-7363.46</v>
      </c>
      <c r="H584" s="17">
        <v>441.54</v>
      </c>
      <c r="I584" s="35" t="s">
        <v>299</v>
      </c>
      <c r="J584" s="35" t="s">
        <v>304</v>
      </c>
    </row>
    <row r="585" spans="1:11">
      <c r="A585" s="19">
        <v>8</v>
      </c>
      <c r="B585" s="18">
        <v>100000263166</v>
      </c>
      <c r="C585" s="19">
        <v>0</v>
      </c>
      <c r="D585" s="19" t="s">
        <v>10</v>
      </c>
      <c r="E585" s="17" t="s">
        <v>213</v>
      </c>
      <c r="F585" s="20">
        <v>7805</v>
      </c>
      <c r="G585" s="20">
        <v>-7363.46</v>
      </c>
      <c r="H585" s="17">
        <v>441.54</v>
      </c>
      <c r="I585" s="35" t="s">
        <v>299</v>
      </c>
      <c r="J585" s="35" t="s">
        <v>304</v>
      </c>
    </row>
    <row r="586" spans="1:11">
      <c r="A586" s="19">
        <v>9</v>
      </c>
      <c r="B586" s="18">
        <v>100000293285</v>
      </c>
      <c r="C586" s="19">
        <v>0</v>
      </c>
      <c r="D586" s="19" t="s">
        <v>1236</v>
      </c>
      <c r="E586" s="17" t="s">
        <v>1237</v>
      </c>
      <c r="F586" s="20">
        <v>12918.19</v>
      </c>
      <c r="G586" s="20">
        <v>-11838.11</v>
      </c>
      <c r="H586" s="20">
        <v>1080.08</v>
      </c>
      <c r="I586" s="35" t="s">
        <v>299</v>
      </c>
      <c r="J586" s="35" t="s">
        <v>304</v>
      </c>
    </row>
    <row r="587" spans="1:11">
      <c r="A587" s="19">
        <v>10</v>
      </c>
      <c r="B587" s="18">
        <v>100000293286</v>
      </c>
      <c r="C587" s="19">
        <v>0</v>
      </c>
      <c r="D587" s="19" t="s">
        <v>1236</v>
      </c>
      <c r="E587" s="17" t="s">
        <v>1237</v>
      </c>
      <c r="F587" s="20">
        <v>12918.19</v>
      </c>
      <c r="G587" s="20">
        <v>-11838.11</v>
      </c>
      <c r="H587" s="20">
        <v>1080.08</v>
      </c>
      <c r="I587" s="35" t="s">
        <v>299</v>
      </c>
      <c r="J587" s="35" t="s">
        <v>304</v>
      </c>
    </row>
    <row r="588" spans="1:11">
      <c r="A588" s="19">
        <v>11</v>
      </c>
      <c r="B588" s="18">
        <v>100000301631</v>
      </c>
      <c r="C588" s="19">
        <v>0</v>
      </c>
      <c r="D588" s="19" t="s">
        <v>214</v>
      </c>
      <c r="E588" s="17" t="s">
        <v>215</v>
      </c>
      <c r="F588" s="20">
        <v>24154.82</v>
      </c>
      <c r="G588" s="20">
        <v>-20157.650000000001</v>
      </c>
      <c r="H588" s="20">
        <v>3997.17</v>
      </c>
      <c r="I588" s="35" t="s">
        <v>299</v>
      </c>
      <c r="J588" s="35" t="s">
        <v>304</v>
      </c>
    </row>
    <row r="589" spans="1:11">
      <c r="A589" s="19">
        <v>12</v>
      </c>
      <c r="B589" s="18">
        <v>100000301632</v>
      </c>
      <c r="C589" s="19">
        <v>0</v>
      </c>
      <c r="D589" s="19" t="s">
        <v>214</v>
      </c>
      <c r="E589" s="17" t="s">
        <v>215</v>
      </c>
      <c r="F589" s="20">
        <v>24154.82</v>
      </c>
      <c r="G589" s="20">
        <v>-20157.650000000001</v>
      </c>
      <c r="H589" s="20">
        <v>3997.17</v>
      </c>
      <c r="I589" s="35" t="s">
        <v>299</v>
      </c>
      <c r="J589" s="35" t="s">
        <v>304</v>
      </c>
    </row>
    <row r="590" spans="1:11">
      <c r="A590" s="19">
        <v>13</v>
      </c>
      <c r="B590" s="18">
        <v>100000301633</v>
      </c>
      <c r="C590" s="19">
        <v>0</v>
      </c>
      <c r="D590" s="19" t="s">
        <v>214</v>
      </c>
      <c r="E590" s="17" t="s">
        <v>215</v>
      </c>
      <c r="F590" s="20">
        <v>24154.82</v>
      </c>
      <c r="G590" s="20">
        <v>-20157.650000000001</v>
      </c>
      <c r="H590" s="20">
        <v>3997.17</v>
      </c>
      <c r="I590" s="35" t="s">
        <v>299</v>
      </c>
      <c r="J590" s="35" t="s">
        <v>304</v>
      </c>
    </row>
    <row r="591" spans="1:11">
      <c r="A591" s="19">
        <v>14</v>
      </c>
      <c r="B591" s="18">
        <v>100000301634</v>
      </c>
      <c r="C591" s="19">
        <v>0</v>
      </c>
      <c r="D591" s="19" t="s">
        <v>214</v>
      </c>
      <c r="E591" s="17" t="s">
        <v>215</v>
      </c>
      <c r="F591" s="20">
        <v>24154.82</v>
      </c>
      <c r="G591" s="20">
        <v>-20157.650000000001</v>
      </c>
      <c r="H591" s="20">
        <v>3997.17</v>
      </c>
      <c r="I591" s="35" t="s">
        <v>299</v>
      </c>
      <c r="J591" s="35" t="s">
        <v>304</v>
      </c>
    </row>
    <row r="592" spans="1:11">
      <c r="A592" s="19">
        <v>15</v>
      </c>
      <c r="B592" s="18">
        <v>100000301635</v>
      </c>
      <c r="C592" s="19">
        <v>0</v>
      </c>
      <c r="D592" s="19" t="s">
        <v>214</v>
      </c>
      <c r="E592" s="17" t="s">
        <v>215</v>
      </c>
      <c r="F592" s="20">
        <v>24154.82</v>
      </c>
      <c r="G592" s="20">
        <v>-20157.650000000001</v>
      </c>
      <c r="H592" s="20">
        <v>3997.17</v>
      </c>
      <c r="I592" s="35" t="s">
        <v>299</v>
      </c>
      <c r="J592" s="35" t="s">
        <v>304</v>
      </c>
    </row>
    <row r="593" spans="1:10">
      <c r="A593" s="19">
        <v>16</v>
      </c>
      <c r="B593" s="18">
        <v>100000301636</v>
      </c>
      <c r="C593" s="19">
        <v>0</v>
      </c>
      <c r="D593" s="19" t="s">
        <v>214</v>
      </c>
      <c r="E593" s="17" t="s">
        <v>215</v>
      </c>
      <c r="F593" s="20">
        <v>24154.82</v>
      </c>
      <c r="G593" s="20">
        <v>-20157.650000000001</v>
      </c>
      <c r="H593" s="20">
        <v>3997.17</v>
      </c>
      <c r="I593" s="35" t="s">
        <v>299</v>
      </c>
      <c r="J593" s="35" t="s">
        <v>304</v>
      </c>
    </row>
    <row r="594" spans="1:10">
      <c r="A594" s="19">
        <v>17</v>
      </c>
      <c r="B594" s="18">
        <v>100000301637</v>
      </c>
      <c r="C594" s="19">
        <v>0</v>
      </c>
      <c r="D594" s="19" t="s">
        <v>214</v>
      </c>
      <c r="E594" s="17" t="s">
        <v>215</v>
      </c>
      <c r="F594" s="20">
        <v>24154.82</v>
      </c>
      <c r="G594" s="20">
        <v>-20157.650000000001</v>
      </c>
      <c r="H594" s="20">
        <v>3997.17</v>
      </c>
      <c r="I594" s="35" t="s">
        <v>299</v>
      </c>
      <c r="J594" s="35" t="s">
        <v>304</v>
      </c>
    </row>
    <row r="595" spans="1:10">
      <c r="A595" s="19">
        <v>18</v>
      </c>
      <c r="B595" s="18">
        <v>100000301638</v>
      </c>
      <c r="C595" s="19">
        <v>0</v>
      </c>
      <c r="D595" s="19" t="s">
        <v>214</v>
      </c>
      <c r="E595" s="17" t="s">
        <v>215</v>
      </c>
      <c r="F595" s="20">
        <v>24154.82</v>
      </c>
      <c r="G595" s="20">
        <v>-20157.650000000001</v>
      </c>
      <c r="H595" s="20">
        <v>3997.17</v>
      </c>
      <c r="I595" s="35" t="s">
        <v>299</v>
      </c>
      <c r="J595" s="35" t="s">
        <v>304</v>
      </c>
    </row>
    <row r="596" spans="1:10">
      <c r="A596" s="19">
        <v>19</v>
      </c>
      <c r="B596" s="18">
        <v>100000301639</v>
      </c>
      <c r="C596" s="19">
        <v>0</v>
      </c>
      <c r="D596" s="19" t="s">
        <v>214</v>
      </c>
      <c r="E596" s="17" t="s">
        <v>215</v>
      </c>
      <c r="F596" s="20">
        <v>24154.82</v>
      </c>
      <c r="G596" s="20">
        <v>-20157.650000000001</v>
      </c>
      <c r="H596" s="20">
        <v>3997.17</v>
      </c>
      <c r="I596" s="35" t="s">
        <v>299</v>
      </c>
      <c r="J596" s="35" t="s">
        <v>304</v>
      </c>
    </row>
    <row r="597" spans="1:10">
      <c r="A597" s="19">
        <v>20</v>
      </c>
      <c r="B597" s="18">
        <v>100000301640</v>
      </c>
      <c r="C597" s="19">
        <v>0</v>
      </c>
      <c r="D597" s="19" t="s">
        <v>214</v>
      </c>
      <c r="E597" s="17" t="s">
        <v>215</v>
      </c>
      <c r="F597" s="20">
        <v>24154.82</v>
      </c>
      <c r="G597" s="20">
        <v>-20157.650000000001</v>
      </c>
      <c r="H597" s="20">
        <v>3997.17</v>
      </c>
      <c r="I597" s="35" t="s">
        <v>299</v>
      </c>
      <c r="J597" s="35" t="s">
        <v>304</v>
      </c>
    </row>
    <row r="598" spans="1:10">
      <c r="A598" s="19">
        <v>21</v>
      </c>
      <c r="B598" s="18">
        <v>100000301641</v>
      </c>
      <c r="C598" s="19">
        <v>0</v>
      </c>
      <c r="D598" s="19" t="s">
        <v>214</v>
      </c>
      <c r="E598" s="17" t="s">
        <v>215</v>
      </c>
      <c r="F598" s="20">
        <v>24154.82</v>
      </c>
      <c r="G598" s="20">
        <v>-20157.650000000001</v>
      </c>
      <c r="H598" s="20">
        <v>3997.17</v>
      </c>
      <c r="I598" s="35" t="s">
        <v>299</v>
      </c>
      <c r="J598" s="35" t="s">
        <v>304</v>
      </c>
    </row>
    <row r="599" spans="1:10">
      <c r="A599" s="19">
        <v>22</v>
      </c>
      <c r="B599" s="18">
        <v>100000301642</v>
      </c>
      <c r="C599" s="19">
        <v>0</v>
      </c>
      <c r="D599" s="19" t="s">
        <v>214</v>
      </c>
      <c r="E599" s="17" t="s">
        <v>215</v>
      </c>
      <c r="F599" s="20">
        <v>24154.82</v>
      </c>
      <c r="G599" s="20">
        <v>-20157.650000000001</v>
      </c>
      <c r="H599" s="20">
        <v>3997.17</v>
      </c>
      <c r="I599" s="35" t="s">
        <v>299</v>
      </c>
      <c r="J599" s="35" t="s">
        <v>304</v>
      </c>
    </row>
    <row r="600" spans="1:10">
      <c r="A600" s="19">
        <v>23</v>
      </c>
      <c r="B600" s="18">
        <v>100000301643</v>
      </c>
      <c r="C600" s="19">
        <v>0</v>
      </c>
      <c r="D600" s="19" t="s">
        <v>214</v>
      </c>
      <c r="E600" s="17" t="s">
        <v>215</v>
      </c>
      <c r="F600" s="20">
        <v>24154.82</v>
      </c>
      <c r="G600" s="20">
        <v>-20157.650000000001</v>
      </c>
      <c r="H600" s="20">
        <v>3997.17</v>
      </c>
      <c r="I600" s="35" t="s">
        <v>299</v>
      </c>
      <c r="J600" s="35" t="s">
        <v>304</v>
      </c>
    </row>
    <row r="601" spans="1:10">
      <c r="A601" s="19">
        <v>24</v>
      </c>
      <c r="B601" s="18">
        <v>100000301644</v>
      </c>
      <c r="C601" s="19">
        <v>0</v>
      </c>
      <c r="D601" s="19" t="s">
        <v>214</v>
      </c>
      <c r="E601" s="17" t="s">
        <v>215</v>
      </c>
      <c r="F601" s="20">
        <v>24154.82</v>
      </c>
      <c r="G601" s="20">
        <v>-20157.650000000001</v>
      </c>
      <c r="H601" s="20">
        <v>3997.17</v>
      </c>
      <c r="I601" s="35" t="s">
        <v>299</v>
      </c>
      <c r="J601" s="35" t="s">
        <v>304</v>
      </c>
    </row>
    <row r="602" spans="1:10">
      <c r="A602" s="19">
        <v>25</v>
      </c>
      <c r="B602" s="18">
        <v>100000301645</v>
      </c>
      <c r="C602" s="19">
        <v>0</v>
      </c>
      <c r="D602" s="19" t="s">
        <v>214</v>
      </c>
      <c r="E602" s="17" t="s">
        <v>215</v>
      </c>
      <c r="F602" s="20">
        <v>24154.82</v>
      </c>
      <c r="G602" s="20">
        <v>-20157.650000000001</v>
      </c>
      <c r="H602" s="20">
        <v>3997.17</v>
      </c>
      <c r="I602" s="35" t="s">
        <v>299</v>
      </c>
      <c r="J602" s="35" t="s">
        <v>304</v>
      </c>
    </row>
    <row r="603" spans="1:10">
      <c r="A603" s="19">
        <v>26</v>
      </c>
      <c r="B603" s="18">
        <v>100000301646</v>
      </c>
      <c r="C603" s="19">
        <v>0</v>
      </c>
      <c r="D603" s="19" t="s">
        <v>214</v>
      </c>
      <c r="E603" s="17" t="s">
        <v>215</v>
      </c>
      <c r="F603" s="20">
        <v>24154.82</v>
      </c>
      <c r="G603" s="20">
        <v>-20157.650000000001</v>
      </c>
      <c r="H603" s="20">
        <v>3997.17</v>
      </c>
      <c r="I603" s="35" t="s">
        <v>299</v>
      </c>
      <c r="J603" s="35" t="s">
        <v>304</v>
      </c>
    </row>
    <row r="604" spans="1:10">
      <c r="A604" s="19">
        <v>27</v>
      </c>
      <c r="B604" s="18">
        <v>100000303207</v>
      </c>
      <c r="C604" s="19">
        <v>0</v>
      </c>
      <c r="D604" s="19" t="s">
        <v>214</v>
      </c>
      <c r="E604" s="17" t="s">
        <v>216</v>
      </c>
      <c r="F604" s="20">
        <v>5281.8</v>
      </c>
      <c r="G604" s="20">
        <v>-4407.76</v>
      </c>
      <c r="H604" s="17">
        <v>874.04</v>
      </c>
      <c r="I604" s="35" t="s">
        <v>299</v>
      </c>
      <c r="J604" s="35" t="s">
        <v>304</v>
      </c>
    </row>
    <row r="605" spans="1:10">
      <c r="A605" s="19">
        <v>28</v>
      </c>
      <c r="B605" s="18">
        <v>100000303208</v>
      </c>
      <c r="C605" s="19">
        <v>0</v>
      </c>
      <c r="D605" s="19" t="s">
        <v>214</v>
      </c>
      <c r="E605" s="17" t="s">
        <v>216</v>
      </c>
      <c r="F605" s="20">
        <v>5281.8</v>
      </c>
      <c r="G605" s="20">
        <v>-4407.76</v>
      </c>
      <c r="H605" s="17">
        <v>874.04</v>
      </c>
      <c r="I605" s="35" t="s">
        <v>299</v>
      </c>
      <c r="J605" s="35" t="s">
        <v>304</v>
      </c>
    </row>
    <row r="606" spans="1:10">
      <c r="A606" s="19">
        <v>29</v>
      </c>
      <c r="B606" s="18">
        <v>100000303209</v>
      </c>
      <c r="C606" s="19">
        <v>0</v>
      </c>
      <c r="D606" s="19" t="s">
        <v>214</v>
      </c>
      <c r="E606" s="17" t="s">
        <v>216</v>
      </c>
      <c r="F606" s="20">
        <v>5281.8</v>
      </c>
      <c r="G606" s="20">
        <v>-4407.76</v>
      </c>
      <c r="H606" s="17">
        <v>874.04</v>
      </c>
      <c r="I606" s="35" t="s">
        <v>299</v>
      </c>
      <c r="J606" s="35" t="s">
        <v>304</v>
      </c>
    </row>
    <row r="607" spans="1:10">
      <c r="A607" s="19">
        <v>30</v>
      </c>
      <c r="B607" s="18">
        <v>100000303210</v>
      </c>
      <c r="C607" s="19">
        <v>0</v>
      </c>
      <c r="D607" s="19" t="s">
        <v>214</v>
      </c>
      <c r="E607" s="17" t="s">
        <v>216</v>
      </c>
      <c r="F607" s="20">
        <v>5281.8</v>
      </c>
      <c r="G607" s="20">
        <v>-4407.76</v>
      </c>
      <c r="H607" s="17">
        <v>874.04</v>
      </c>
      <c r="I607" s="35" t="s">
        <v>299</v>
      </c>
      <c r="J607" s="35" t="s">
        <v>304</v>
      </c>
    </row>
    <row r="608" spans="1:10">
      <c r="A608" s="19">
        <v>31</v>
      </c>
      <c r="B608" s="18">
        <v>100000303211</v>
      </c>
      <c r="C608" s="19">
        <v>0</v>
      </c>
      <c r="D608" s="19" t="s">
        <v>214</v>
      </c>
      <c r="E608" s="17" t="s">
        <v>216</v>
      </c>
      <c r="F608" s="20">
        <v>5281.8</v>
      </c>
      <c r="G608" s="20">
        <v>-4407.76</v>
      </c>
      <c r="H608" s="17">
        <v>874.04</v>
      </c>
      <c r="I608" s="35" t="s">
        <v>299</v>
      </c>
      <c r="J608" s="35" t="s">
        <v>304</v>
      </c>
    </row>
    <row r="609" spans="1:11">
      <c r="A609" s="19">
        <v>32</v>
      </c>
      <c r="B609" s="18">
        <v>100000303212</v>
      </c>
      <c r="C609" s="19">
        <v>0</v>
      </c>
      <c r="D609" s="19" t="s">
        <v>214</v>
      </c>
      <c r="E609" s="17" t="s">
        <v>216</v>
      </c>
      <c r="F609" s="20">
        <v>5281.8</v>
      </c>
      <c r="G609" s="20">
        <v>-4407.76</v>
      </c>
      <c r="H609" s="17">
        <v>874.04</v>
      </c>
      <c r="I609" s="35" t="s">
        <v>299</v>
      </c>
      <c r="J609" s="35" t="s">
        <v>304</v>
      </c>
    </row>
    <row r="610" spans="1:11">
      <c r="A610" s="19">
        <v>33</v>
      </c>
      <c r="B610" s="18">
        <v>100000303213</v>
      </c>
      <c r="C610" s="19">
        <v>0</v>
      </c>
      <c r="D610" s="19" t="s">
        <v>214</v>
      </c>
      <c r="E610" s="17" t="s">
        <v>216</v>
      </c>
      <c r="F610" s="20">
        <v>5281.8</v>
      </c>
      <c r="G610" s="20">
        <v>-4407.76</v>
      </c>
      <c r="H610" s="17">
        <v>874.04</v>
      </c>
      <c r="I610" s="35" t="s">
        <v>299</v>
      </c>
      <c r="J610" s="35" t="s">
        <v>304</v>
      </c>
    </row>
    <row r="611" spans="1:11">
      <c r="A611" s="19">
        <v>34</v>
      </c>
      <c r="B611" s="18">
        <v>100000303214</v>
      </c>
      <c r="C611" s="19">
        <v>0</v>
      </c>
      <c r="D611" s="19" t="s">
        <v>214</v>
      </c>
      <c r="E611" s="17" t="s">
        <v>216</v>
      </c>
      <c r="F611" s="20">
        <v>5281.8</v>
      </c>
      <c r="G611" s="20">
        <v>-4407.76</v>
      </c>
      <c r="H611" s="17">
        <v>874.04</v>
      </c>
      <c r="I611" s="35" t="s">
        <v>299</v>
      </c>
      <c r="J611" s="35" t="s">
        <v>304</v>
      </c>
    </row>
    <row r="612" spans="1:11">
      <c r="A612" s="19">
        <v>35</v>
      </c>
      <c r="B612" s="18">
        <v>100000303215</v>
      </c>
      <c r="C612" s="19">
        <v>0</v>
      </c>
      <c r="D612" s="19" t="s">
        <v>214</v>
      </c>
      <c r="E612" s="17" t="s">
        <v>216</v>
      </c>
      <c r="F612" s="20">
        <v>5281.8</v>
      </c>
      <c r="G612" s="20">
        <v>-4407.76</v>
      </c>
      <c r="H612" s="17">
        <v>874.04</v>
      </c>
      <c r="I612" s="35" t="s">
        <v>299</v>
      </c>
      <c r="J612" s="35" t="s">
        <v>304</v>
      </c>
    </row>
    <row r="613" spans="1:11">
      <c r="A613" s="19">
        <v>36</v>
      </c>
      <c r="B613" s="18">
        <v>100000303216</v>
      </c>
      <c r="C613" s="19">
        <v>0</v>
      </c>
      <c r="D613" s="19" t="s">
        <v>214</v>
      </c>
      <c r="E613" s="17" t="s">
        <v>216</v>
      </c>
      <c r="F613" s="20">
        <v>5281.8</v>
      </c>
      <c r="G613" s="20">
        <v>-4407.76</v>
      </c>
      <c r="H613" s="17">
        <v>874.04</v>
      </c>
      <c r="I613" s="35" t="s">
        <v>299</v>
      </c>
      <c r="J613" s="35" t="s">
        <v>304</v>
      </c>
    </row>
    <row r="614" spans="1:11">
      <c r="A614" s="19">
        <v>37</v>
      </c>
      <c r="B614" s="18">
        <v>100000303217</v>
      </c>
      <c r="C614" s="19">
        <v>0</v>
      </c>
      <c r="D614" s="19" t="s">
        <v>214</v>
      </c>
      <c r="E614" s="17" t="s">
        <v>216</v>
      </c>
      <c r="F614" s="20">
        <v>5281.8</v>
      </c>
      <c r="G614" s="20">
        <v>-4407.76</v>
      </c>
      <c r="H614" s="17">
        <v>874.04</v>
      </c>
      <c r="I614" s="35" t="s">
        <v>299</v>
      </c>
      <c r="J614" s="35" t="s">
        <v>304</v>
      </c>
    </row>
    <row r="615" spans="1:11">
      <c r="A615" s="19">
        <v>38</v>
      </c>
      <c r="B615" s="18">
        <v>100000303218</v>
      </c>
      <c r="C615" s="19">
        <v>0</v>
      </c>
      <c r="D615" s="19" t="s">
        <v>214</v>
      </c>
      <c r="E615" s="17" t="s">
        <v>216</v>
      </c>
      <c r="F615" s="20">
        <v>5281.8</v>
      </c>
      <c r="G615" s="20">
        <v>-4407.76</v>
      </c>
      <c r="H615" s="17">
        <v>874.04</v>
      </c>
      <c r="I615" s="35" t="s">
        <v>299</v>
      </c>
      <c r="J615" s="35" t="s">
        <v>304</v>
      </c>
    </row>
    <row r="616" spans="1:11">
      <c r="A616" s="19">
        <v>39</v>
      </c>
      <c r="B616" s="18">
        <v>100000303219</v>
      </c>
      <c r="C616" s="19">
        <v>0</v>
      </c>
      <c r="D616" s="19" t="s">
        <v>214</v>
      </c>
      <c r="E616" s="17" t="s">
        <v>216</v>
      </c>
      <c r="F616" s="20">
        <v>5281.8</v>
      </c>
      <c r="G616" s="20">
        <v>-4407.76</v>
      </c>
      <c r="H616" s="17">
        <v>874.04</v>
      </c>
      <c r="I616" s="35" t="s">
        <v>299</v>
      </c>
      <c r="J616" s="35" t="s">
        <v>304</v>
      </c>
    </row>
    <row r="617" spans="1:11">
      <c r="A617" s="19">
        <v>40</v>
      </c>
      <c r="B617" s="18">
        <v>100000303220</v>
      </c>
      <c r="C617" s="19">
        <v>0</v>
      </c>
      <c r="D617" s="19" t="s">
        <v>214</v>
      </c>
      <c r="E617" s="17" t="s">
        <v>216</v>
      </c>
      <c r="F617" s="20">
        <v>5281.8</v>
      </c>
      <c r="G617" s="20">
        <v>-4407.76</v>
      </c>
      <c r="H617" s="17">
        <v>874.04</v>
      </c>
      <c r="I617" s="35" t="s">
        <v>299</v>
      </c>
      <c r="J617" s="35" t="s">
        <v>304</v>
      </c>
    </row>
    <row r="618" spans="1:11">
      <c r="A618" s="19">
        <v>41</v>
      </c>
      <c r="B618" s="18">
        <v>100000303221</v>
      </c>
      <c r="C618" s="19">
        <v>0</v>
      </c>
      <c r="D618" s="19" t="s">
        <v>214</v>
      </c>
      <c r="E618" s="17" t="s">
        <v>216</v>
      </c>
      <c r="F618" s="20">
        <v>5281.8</v>
      </c>
      <c r="G618" s="20">
        <v>-4407.76</v>
      </c>
      <c r="H618" s="17">
        <v>874.04</v>
      </c>
      <c r="I618" s="35" t="s">
        <v>299</v>
      </c>
      <c r="J618" s="35" t="s">
        <v>304</v>
      </c>
    </row>
    <row r="619" spans="1:11">
      <c r="A619" s="19">
        <v>42</v>
      </c>
      <c r="B619" s="18">
        <v>100000303222</v>
      </c>
      <c r="C619" s="19">
        <v>0</v>
      </c>
      <c r="D619" s="19" t="s">
        <v>214</v>
      </c>
      <c r="E619" s="17" t="s">
        <v>216</v>
      </c>
      <c r="F619" s="20">
        <v>5281.8</v>
      </c>
      <c r="G619" s="20">
        <v>-4407.76</v>
      </c>
      <c r="H619" s="17">
        <v>874.04</v>
      </c>
      <c r="I619" s="35" t="s">
        <v>299</v>
      </c>
      <c r="J619" s="35" t="s">
        <v>304</v>
      </c>
    </row>
    <row r="620" spans="1:11">
      <c r="A620" s="19">
        <v>43</v>
      </c>
      <c r="B620" s="18">
        <v>100000322127</v>
      </c>
      <c r="C620" s="19">
        <v>0</v>
      </c>
      <c r="D620" s="19" t="s">
        <v>358</v>
      </c>
      <c r="E620" s="17" t="s">
        <v>595</v>
      </c>
      <c r="F620" s="20">
        <v>195000</v>
      </c>
      <c r="G620" s="20">
        <v>-131780.82</v>
      </c>
      <c r="H620" s="20">
        <v>63219.18</v>
      </c>
      <c r="I620" s="35" t="s">
        <v>299</v>
      </c>
      <c r="J620" s="35" t="s">
        <v>304</v>
      </c>
    </row>
    <row r="621" spans="1:11">
      <c r="A621" s="19">
        <v>44</v>
      </c>
      <c r="B621" s="18">
        <v>100000376538</v>
      </c>
      <c r="C621" s="19">
        <v>0</v>
      </c>
      <c r="D621" s="19" t="s">
        <v>418</v>
      </c>
      <c r="E621" s="17" t="s">
        <v>3999</v>
      </c>
      <c r="F621" s="20">
        <v>198000</v>
      </c>
      <c r="G621" s="20">
        <v>-57772.6</v>
      </c>
      <c r="H621" s="20">
        <v>140227.4</v>
      </c>
      <c r="I621" s="35" t="s">
        <v>299</v>
      </c>
      <c r="J621" s="35" t="s">
        <v>304</v>
      </c>
    </row>
    <row r="622" spans="1:11">
      <c r="A622" s="19">
        <v>45</v>
      </c>
      <c r="B622" s="18">
        <v>100000436759</v>
      </c>
      <c r="C622" s="19">
        <v>0</v>
      </c>
      <c r="D622" s="19" t="s">
        <v>105</v>
      </c>
      <c r="E622" s="17" t="s">
        <v>1239</v>
      </c>
      <c r="F622" s="20">
        <v>17227</v>
      </c>
      <c r="G622" s="20">
        <v>-5133.8100000000004</v>
      </c>
      <c r="H622" s="20">
        <v>12093.19</v>
      </c>
      <c r="I622" s="35" t="s">
        <v>299</v>
      </c>
      <c r="J622" s="35" t="s">
        <v>304</v>
      </c>
    </row>
    <row r="623" spans="1:11">
      <c r="A623" s="19">
        <v>46</v>
      </c>
      <c r="B623" s="18">
        <v>100000436760</v>
      </c>
      <c r="C623" s="19">
        <v>0</v>
      </c>
      <c r="D623" s="19" t="s">
        <v>105</v>
      </c>
      <c r="E623" s="17" t="s">
        <v>1239</v>
      </c>
      <c r="F623" s="20">
        <v>17227</v>
      </c>
      <c r="G623" s="20">
        <v>-5133.8</v>
      </c>
      <c r="H623" s="20">
        <v>12093.2</v>
      </c>
      <c r="I623" s="35" t="s">
        <v>299</v>
      </c>
      <c r="J623" s="35" t="s">
        <v>304</v>
      </c>
    </row>
    <row r="624" spans="1:11">
      <c r="A624" s="21"/>
      <c r="B624" s="22" t="s">
        <v>224</v>
      </c>
      <c r="C624" s="15"/>
      <c r="D624" s="15"/>
      <c r="E624" s="21"/>
      <c r="F624" s="23">
        <f>SUM(F578:F623)</f>
        <v>1043336.3000000009</v>
      </c>
      <c r="G624" s="23">
        <f t="shared" ref="G624:H624" si="19">SUM(G578:G623)</f>
        <v>-728868.4100000005</v>
      </c>
      <c r="H624" s="23">
        <f t="shared" si="19"/>
        <v>314467.8899999999</v>
      </c>
      <c r="I624" s="36"/>
      <c r="J624" s="36"/>
      <c r="K624" s="12"/>
    </row>
    <row r="625" spans="1:11">
      <c r="A625" s="12"/>
      <c r="B625" s="13"/>
      <c r="C625" s="6"/>
      <c r="D625" s="6"/>
      <c r="E625" s="12"/>
      <c r="F625" s="14"/>
      <c r="G625" s="14"/>
      <c r="H625" s="14"/>
      <c r="I625" s="36"/>
      <c r="J625" s="36"/>
      <c r="K625" s="12"/>
    </row>
    <row r="626" spans="1:11">
      <c r="A626" s="13" t="s">
        <v>282</v>
      </c>
      <c r="B626" s="13"/>
      <c r="C626" s="6"/>
      <c r="D626" s="6"/>
      <c r="E626" s="12"/>
      <c r="F626" s="14"/>
      <c r="G626" s="14"/>
      <c r="H626" s="14"/>
      <c r="I626" s="36"/>
      <c r="J626" s="36"/>
      <c r="K626" s="12"/>
    </row>
    <row r="627" spans="1:11">
      <c r="A627" s="15" t="s">
        <v>273</v>
      </c>
      <c r="B627" s="16" t="s">
        <v>1</v>
      </c>
      <c r="C627" s="15" t="s">
        <v>2</v>
      </c>
      <c r="D627" s="15" t="s">
        <v>274</v>
      </c>
      <c r="E627" s="15" t="s">
        <v>3</v>
      </c>
      <c r="F627" s="15" t="s">
        <v>4</v>
      </c>
      <c r="G627" s="15" t="s">
        <v>5</v>
      </c>
      <c r="H627" s="15" t="s">
        <v>286</v>
      </c>
      <c r="I627" s="34"/>
      <c r="J627" s="34"/>
      <c r="K627" s="6"/>
    </row>
    <row r="628" spans="1:11">
      <c r="A628" s="19">
        <v>1</v>
      </c>
      <c r="B628" s="18">
        <v>100000025606</v>
      </c>
      <c r="C628" s="19">
        <v>0</v>
      </c>
      <c r="D628" s="19" t="s">
        <v>4000</v>
      </c>
      <c r="E628" s="17" t="s">
        <v>4001</v>
      </c>
      <c r="F628" s="20">
        <v>71620</v>
      </c>
      <c r="G628" s="20">
        <v>-71619</v>
      </c>
      <c r="H628" s="17">
        <v>1</v>
      </c>
      <c r="I628" s="35" t="s">
        <v>299</v>
      </c>
      <c r="J628" s="35" t="s">
        <v>305</v>
      </c>
    </row>
    <row r="629" spans="1:11">
      <c r="A629" s="19">
        <v>2</v>
      </c>
      <c r="B629" s="18">
        <v>100000025607</v>
      </c>
      <c r="C629" s="19">
        <v>0</v>
      </c>
      <c r="D629" s="19" t="s">
        <v>2500</v>
      </c>
      <c r="E629" s="17" t="s">
        <v>4002</v>
      </c>
      <c r="F629" s="20">
        <v>142500</v>
      </c>
      <c r="G629" s="20">
        <v>-142499</v>
      </c>
      <c r="H629" s="17">
        <v>1</v>
      </c>
      <c r="I629" s="35" t="s">
        <v>299</v>
      </c>
      <c r="J629" s="35" t="s">
        <v>305</v>
      </c>
    </row>
    <row r="630" spans="1:11">
      <c r="A630" s="19">
        <v>3</v>
      </c>
      <c r="B630" s="18">
        <v>100000025608</v>
      </c>
      <c r="C630" s="19">
        <v>0</v>
      </c>
      <c r="D630" s="19" t="s">
        <v>4003</v>
      </c>
      <c r="E630" s="17" t="s">
        <v>4004</v>
      </c>
      <c r="F630" s="20">
        <v>48700</v>
      </c>
      <c r="G630" s="20">
        <v>-48699</v>
      </c>
      <c r="H630" s="17">
        <v>1</v>
      </c>
      <c r="I630" s="35" t="s">
        <v>299</v>
      </c>
      <c r="J630" s="35" t="s">
        <v>305</v>
      </c>
    </row>
    <row r="631" spans="1:11">
      <c r="A631" s="19">
        <v>4</v>
      </c>
      <c r="B631" s="18">
        <v>100000025609</v>
      </c>
      <c r="C631" s="19">
        <v>0</v>
      </c>
      <c r="D631" s="19" t="s">
        <v>4003</v>
      </c>
      <c r="E631" s="17" t="s">
        <v>4005</v>
      </c>
      <c r="F631" s="20">
        <v>47750</v>
      </c>
      <c r="G631" s="20">
        <v>-47749</v>
      </c>
      <c r="H631" s="17">
        <v>1</v>
      </c>
      <c r="I631" s="35" t="s">
        <v>299</v>
      </c>
      <c r="J631" s="35" t="s">
        <v>305</v>
      </c>
    </row>
    <row r="632" spans="1:11">
      <c r="A632" s="19">
        <v>5</v>
      </c>
      <c r="B632" s="18">
        <v>100000025610</v>
      </c>
      <c r="C632" s="19">
        <v>0</v>
      </c>
      <c r="D632" s="19" t="s">
        <v>3370</v>
      </c>
      <c r="E632" s="17" t="s">
        <v>4002</v>
      </c>
      <c r="F632" s="20">
        <v>34587.75</v>
      </c>
      <c r="G632" s="20">
        <v>-34586.75</v>
      </c>
      <c r="H632" s="17">
        <v>1</v>
      </c>
      <c r="I632" s="35" t="s">
        <v>299</v>
      </c>
      <c r="J632" s="35" t="s">
        <v>305</v>
      </c>
    </row>
    <row r="633" spans="1:11">
      <c r="A633" s="19">
        <v>6</v>
      </c>
      <c r="B633" s="18">
        <v>100000029496</v>
      </c>
      <c r="C633" s="19">
        <v>0</v>
      </c>
      <c r="D633" s="19" t="s">
        <v>4006</v>
      </c>
      <c r="E633" s="17" t="s">
        <v>4007</v>
      </c>
      <c r="F633" s="20">
        <v>37186</v>
      </c>
      <c r="G633" s="20">
        <v>-37185</v>
      </c>
      <c r="H633" s="17">
        <v>1</v>
      </c>
      <c r="I633" s="35" t="s">
        <v>299</v>
      </c>
      <c r="J633" s="35" t="s">
        <v>305</v>
      </c>
    </row>
    <row r="634" spans="1:11">
      <c r="A634" s="19">
        <v>7</v>
      </c>
      <c r="B634" s="18">
        <v>100000043135</v>
      </c>
      <c r="C634" s="19">
        <v>0</v>
      </c>
      <c r="D634" s="19" t="s">
        <v>1242</v>
      </c>
      <c r="E634" s="17" t="s">
        <v>630</v>
      </c>
      <c r="F634" s="20">
        <v>18600</v>
      </c>
      <c r="G634" s="20">
        <v>-18599</v>
      </c>
      <c r="H634" s="17">
        <v>1</v>
      </c>
      <c r="I634" s="35" t="s">
        <v>299</v>
      </c>
      <c r="J634" s="35" t="s">
        <v>305</v>
      </c>
    </row>
    <row r="635" spans="1:11">
      <c r="A635" s="19">
        <v>8</v>
      </c>
      <c r="B635" s="18">
        <v>100000043142</v>
      </c>
      <c r="C635" s="19">
        <v>0</v>
      </c>
      <c r="D635" s="19" t="s">
        <v>1242</v>
      </c>
      <c r="E635" s="17" t="s">
        <v>193</v>
      </c>
      <c r="F635" s="20">
        <v>9200</v>
      </c>
      <c r="G635" s="20">
        <v>-9199</v>
      </c>
      <c r="H635" s="17">
        <v>1</v>
      </c>
      <c r="I635" s="35" t="s">
        <v>299</v>
      </c>
      <c r="J635" s="35" t="s">
        <v>305</v>
      </c>
    </row>
    <row r="636" spans="1:11">
      <c r="A636" s="19">
        <v>9</v>
      </c>
      <c r="B636" s="18">
        <v>100000085853</v>
      </c>
      <c r="C636" s="19">
        <v>0</v>
      </c>
      <c r="D636" s="19" t="s">
        <v>377</v>
      </c>
      <c r="E636" s="17" t="s">
        <v>4008</v>
      </c>
      <c r="F636" s="20">
        <v>35310</v>
      </c>
      <c r="G636" s="20">
        <v>-35309</v>
      </c>
      <c r="H636" s="17">
        <v>1</v>
      </c>
      <c r="I636" s="35" t="s">
        <v>299</v>
      </c>
      <c r="J636" s="35" t="s">
        <v>305</v>
      </c>
    </row>
    <row r="637" spans="1:11">
      <c r="A637" s="19">
        <v>10</v>
      </c>
      <c r="B637" s="18">
        <v>100000145807</v>
      </c>
      <c r="C637" s="19">
        <v>0</v>
      </c>
      <c r="D637" s="19" t="s">
        <v>65</v>
      </c>
      <c r="E637" s="17" t="s">
        <v>196</v>
      </c>
      <c r="F637" s="20">
        <v>7276</v>
      </c>
      <c r="G637" s="20">
        <v>-7275</v>
      </c>
      <c r="H637" s="17">
        <v>1</v>
      </c>
      <c r="I637" s="35" t="s">
        <v>299</v>
      </c>
      <c r="J637" s="35" t="s">
        <v>305</v>
      </c>
    </row>
    <row r="638" spans="1:11">
      <c r="A638" s="19">
        <v>11</v>
      </c>
      <c r="B638" s="18">
        <v>100000201918</v>
      </c>
      <c r="C638" s="19">
        <v>0</v>
      </c>
      <c r="D638" s="19" t="s">
        <v>1246</v>
      </c>
      <c r="E638" s="17" t="s">
        <v>2017</v>
      </c>
      <c r="F638" s="20">
        <v>14700</v>
      </c>
      <c r="G638" s="20">
        <v>-14699</v>
      </c>
      <c r="H638" s="17">
        <v>1</v>
      </c>
      <c r="I638" s="35" t="s">
        <v>299</v>
      </c>
      <c r="J638" s="35" t="s">
        <v>305</v>
      </c>
    </row>
    <row r="639" spans="1:11">
      <c r="A639" s="19">
        <v>12</v>
      </c>
      <c r="B639" s="18">
        <v>100000203924</v>
      </c>
      <c r="C639" s="19">
        <v>0</v>
      </c>
      <c r="D639" s="19" t="s">
        <v>1248</v>
      </c>
      <c r="E639" s="17" t="s">
        <v>1249</v>
      </c>
      <c r="F639" s="20">
        <v>13674.6</v>
      </c>
      <c r="G639" s="20">
        <v>-13673.6</v>
      </c>
      <c r="H639" s="17">
        <v>1</v>
      </c>
      <c r="I639" s="35" t="s">
        <v>299</v>
      </c>
      <c r="J639" s="35" t="s">
        <v>305</v>
      </c>
    </row>
    <row r="640" spans="1:11">
      <c r="A640" s="19">
        <v>13</v>
      </c>
      <c r="B640" s="18">
        <v>100000211199</v>
      </c>
      <c r="C640" s="19">
        <v>0</v>
      </c>
      <c r="D640" s="19" t="s">
        <v>2431</v>
      </c>
      <c r="E640" s="17" t="s">
        <v>4009</v>
      </c>
      <c r="F640" s="20">
        <v>1764000</v>
      </c>
      <c r="G640" s="20">
        <v>-1763999</v>
      </c>
      <c r="H640" s="17">
        <v>1</v>
      </c>
      <c r="I640" s="35" t="s">
        <v>299</v>
      </c>
      <c r="J640" s="35" t="s">
        <v>305</v>
      </c>
    </row>
    <row r="641" spans="1:11">
      <c r="A641" s="19">
        <v>14</v>
      </c>
      <c r="B641" s="18">
        <v>100000212836</v>
      </c>
      <c r="C641" s="19">
        <v>0</v>
      </c>
      <c r="D641" s="19" t="s">
        <v>691</v>
      </c>
      <c r="E641" s="17" t="s">
        <v>692</v>
      </c>
      <c r="F641" s="20">
        <v>34882.199999999997</v>
      </c>
      <c r="G641" s="20">
        <v>-34881.199999999997</v>
      </c>
      <c r="H641" s="17">
        <v>1</v>
      </c>
      <c r="I641" s="35" t="s">
        <v>299</v>
      </c>
      <c r="J641" s="35" t="s">
        <v>305</v>
      </c>
    </row>
    <row r="642" spans="1:11">
      <c r="A642" s="19">
        <v>15</v>
      </c>
      <c r="B642" s="18">
        <v>100000230923</v>
      </c>
      <c r="C642" s="19">
        <v>0</v>
      </c>
      <c r="D642" s="19" t="s">
        <v>3753</v>
      </c>
      <c r="E642" s="17" t="s">
        <v>4010</v>
      </c>
      <c r="F642" s="20">
        <v>23000</v>
      </c>
      <c r="G642" s="20">
        <v>-22999</v>
      </c>
      <c r="H642" s="17">
        <v>1</v>
      </c>
      <c r="I642" s="35" t="s">
        <v>299</v>
      </c>
      <c r="J642" s="35" t="s">
        <v>305</v>
      </c>
    </row>
    <row r="643" spans="1:11">
      <c r="A643" s="19">
        <v>16</v>
      </c>
      <c r="B643" s="18">
        <v>100000255022</v>
      </c>
      <c r="C643" s="19">
        <v>0</v>
      </c>
      <c r="D643" s="19" t="s">
        <v>1199</v>
      </c>
      <c r="E643" s="17" t="s">
        <v>1251</v>
      </c>
      <c r="F643" s="20">
        <v>28000</v>
      </c>
      <c r="G643" s="20">
        <v>-27999</v>
      </c>
      <c r="H643" s="17">
        <v>1</v>
      </c>
      <c r="I643" s="35" t="s">
        <v>299</v>
      </c>
      <c r="J643" s="35" t="s">
        <v>305</v>
      </c>
    </row>
    <row r="644" spans="1:11">
      <c r="A644" s="17"/>
      <c r="B644" s="22" t="s">
        <v>282</v>
      </c>
      <c r="C644" s="19"/>
      <c r="D644" s="19"/>
      <c r="E644" s="17"/>
      <c r="F644" s="23">
        <f>SUM(F628:F643)</f>
        <v>2330986.5500000003</v>
      </c>
      <c r="G644" s="23">
        <f t="shared" ref="G644:H644" si="20">SUM(G628:G643)</f>
        <v>-2330970.5500000003</v>
      </c>
      <c r="H644" s="23">
        <f t="shared" si="20"/>
        <v>16</v>
      </c>
    </row>
    <row r="645" spans="1:11" s="8" customFormat="1">
      <c r="A645" s="43" t="s">
        <v>276</v>
      </c>
      <c r="B645" s="44"/>
      <c r="C645" s="44"/>
      <c r="D645" s="44"/>
      <c r="E645" s="45"/>
      <c r="F645" s="7">
        <f>F644+F624</f>
        <v>3374322.850000001</v>
      </c>
      <c r="G645" s="7">
        <f t="shared" ref="G645:H645" si="21">G644+G624</f>
        <v>-3059838.9600000009</v>
      </c>
      <c r="H645" s="7">
        <f t="shared" si="21"/>
        <v>314483.8899999999</v>
      </c>
      <c r="I645" s="39"/>
      <c r="J645" s="40"/>
    </row>
    <row r="646" spans="1:11">
      <c r="B646" s="4" t="s">
        <v>225</v>
      </c>
      <c r="F646" s="5">
        <v>3374322.85</v>
      </c>
      <c r="G646" s="5">
        <v>-3059838.96</v>
      </c>
      <c r="H646" s="5">
        <v>314483.89</v>
      </c>
    </row>
    <row r="647" spans="1:11">
      <c r="F647" s="5"/>
      <c r="G647" s="5"/>
      <c r="H647" s="5"/>
    </row>
    <row r="648" spans="1:11">
      <c r="A648" s="13" t="s">
        <v>284</v>
      </c>
      <c r="F648" s="5"/>
      <c r="G648" s="5"/>
      <c r="H648" s="5"/>
    </row>
    <row r="649" spans="1:11">
      <c r="A649" s="15" t="s">
        <v>273</v>
      </c>
      <c r="B649" s="16" t="s">
        <v>1</v>
      </c>
      <c r="C649" s="15" t="s">
        <v>2</v>
      </c>
      <c r="D649" s="15" t="s">
        <v>274</v>
      </c>
      <c r="E649" s="15" t="s">
        <v>3</v>
      </c>
      <c r="F649" s="15" t="s">
        <v>4</v>
      </c>
      <c r="G649" s="15" t="s">
        <v>5</v>
      </c>
      <c r="H649" s="15" t="s">
        <v>286</v>
      </c>
      <c r="I649" s="34"/>
      <c r="J649" s="34"/>
      <c r="K649" s="6"/>
    </row>
    <row r="650" spans="1:11">
      <c r="A650" s="19">
        <v>1</v>
      </c>
      <c r="B650" s="18">
        <v>100000145808</v>
      </c>
      <c r="C650" s="19">
        <v>0</v>
      </c>
      <c r="D650" s="19" t="s">
        <v>65</v>
      </c>
      <c r="E650" s="17" t="s">
        <v>695</v>
      </c>
      <c r="F650" s="20">
        <v>10000</v>
      </c>
      <c r="G650" s="20">
        <v>-9999</v>
      </c>
      <c r="H650" s="17">
        <v>1</v>
      </c>
      <c r="I650" s="35" t="s">
        <v>302</v>
      </c>
      <c r="J650" s="35" t="s">
        <v>305</v>
      </c>
    </row>
    <row r="651" spans="1:11">
      <c r="A651" s="19">
        <v>2</v>
      </c>
      <c r="B651" s="18">
        <v>100000145809</v>
      </c>
      <c r="C651" s="19">
        <v>0</v>
      </c>
      <c r="D651" s="19" t="s">
        <v>65</v>
      </c>
      <c r="E651" s="17" t="s">
        <v>2021</v>
      </c>
      <c r="F651" s="20">
        <v>7255</v>
      </c>
      <c r="G651" s="20">
        <v>-7254</v>
      </c>
      <c r="H651" s="17">
        <v>1</v>
      </c>
      <c r="I651" s="35" t="s">
        <v>302</v>
      </c>
      <c r="J651" s="35" t="s">
        <v>305</v>
      </c>
    </row>
    <row r="652" spans="1:11">
      <c r="A652" s="19">
        <v>3</v>
      </c>
      <c r="B652" s="18">
        <v>100000145810</v>
      </c>
      <c r="C652" s="19">
        <v>0</v>
      </c>
      <c r="D652" s="19" t="s">
        <v>65</v>
      </c>
      <c r="E652" s="17" t="s">
        <v>2021</v>
      </c>
      <c r="F652" s="20">
        <v>7255</v>
      </c>
      <c r="G652" s="20">
        <v>-7254</v>
      </c>
      <c r="H652" s="17">
        <v>1</v>
      </c>
      <c r="I652" s="35" t="s">
        <v>302</v>
      </c>
      <c r="J652" s="35" t="s">
        <v>305</v>
      </c>
    </row>
    <row r="653" spans="1:11">
      <c r="A653" s="19">
        <v>4</v>
      </c>
      <c r="B653" s="18">
        <v>100000145811</v>
      </c>
      <c r="C653" s="19">
        <v>0</v>
      </c>
      <c r="D653" s="19" t="s">
        <v>65</v>
      </c>
      <c r="E653" s="17" t="s">
        <v>4011</v>
      </c>
      <c r="F653" s="20">
        <v>7255</v>
      </c>
      <c r="G653" s="20">
        <v>-7254</v>
      </c>
      <c r="H653" s="17">
        <v>1</v>
      </c>
      <c r="I653" s="35" t="s">
        <v>302</v>
      </c>
      <c r="J653" s="35" t="s">
        <v>305</v>
      </c>
    </row>
    <row r="654" spans="1:11">
      <c r="A654" s="19">
        <v>5</v>
      </c>
      <c r="B654" s="18">
        <v>100000145812</v>
      </c>
      <c r="C654" s="19">
        <v>0</v>
      </c>
      <c r="D654" s="19" t="s">
        <v>65</v>
      </c>
      <c r="E654" s="17" t="s">
        <v>2021</v>
      </c>
      <c r="F654" s="20">
        <v>7255</v>
      </c>
      <c r="G654" s="20">
        <v>-7254</v>
      </c>
      <c r="H654" s="17">
        <v>1</v>
      </c>
      <c r="I654" s="35" t="s">
        <v>302</v>
      </c>
      <c r="J654" s="35" t="s">
        <v>305</v>
      </c>
    </row>
    <row r="655" spans="1:11">
      <c r="A655" s="19">
        <v>6</v>
      </c>
      <c r="B655" s="18">
        <v>100000145813</v>
      </c>
      <c r="C655" s="19">
        <v>0</v>
      </c>
      <c r="D655" s="19" t="s">
        <v>65</v>
      </c>
      <c r="E655" s="17" t="s">
        <v>2021</v>
      </c>
      <c r="F655" s="20">
        <v>7255</v>
      </c>
      <c r="G655" s="20">
        <v>-7254</v>
      </c>
      <c r="H655" s="17">
        <v>1</v>
      </c>
      <c r="I655" s="35" t="s">
        <v>302</v>
      </c>
      <c r="J655" s="35" t="s">
        <v>305</v>
      </c>
    </row>
    <row r="656" spans="1:11">
      <c r="A656" s="21"/>
      <c r="B656" s="22" t="s">
        <v>284</v>
      </c>
      <c r="C656" s="15"/>
      <c r="D656" s="15"/>
      <c r="E656" s="21"/>
      <c r="F656" s="23">
        <v>46275</v>
      </c>
      <c r="G656" s="23">
        <v>-46269</v>
      </c>
      <c r="H656" s="21">
        <v>6</v>
      </c>
      <c r="I656" s="36"/>
      <c r="J656" s="36"/>
      <c r="K656" s="12"/>
    </row>
    <row r="657" spans="1:11" s="8" customFormat="1">
      <c r="A657" s="43" t="s">
        <v>276</v>
      </c>
      <c r="B657" s="44"/>
      <c r="C657" s="44"/>
      <c r="D657" s="44"/>
      <c r="E657" s="45"/>
      <c r="F657" s="7">
        <f>F656</f>
        <v>46275</v>
      </c>
      <c r="G657" s="7">
        <f t="shared" ref="G657:H657" si="22">G656</f>
        <v>-46269</v>
      </c>
      <c r="H657" s="7">
        <f t="shared" si="22"/>
        <v>6</v>
      </c>
      <c r="I657" s="39"/>
      <c r="J657" s="40"/>
    </row>
    <row r="658" spans="1:11">
      <c r="B658" s="4" t="s">
        <v>240</v>
      </c>
      <c r="F658" s="5">
        <v>46275</v>
      </c>
      <c r="G658" s="5">
        <v>-46269</v>
      </c>
      <c r="H658" s="3">
        <v>6</v>
      </c>
    </row>
    <row r="659" spans="1:11">
      <c r="F659" s="5"/>
      <c r="G659" s="5"/>
    </row>
    <row r="660" spans="1:11">
      <c r="A660" s="13" t="s">
        <v>245</v>
      </c>
      <c r="F660" s="5"/>
      <c r="G660" s="5"/>
    </row>
    <row r="661" spans="1:11">
      <c r="A661" s="15" t="s">
        <v>273</v>
      </c>
      <c r="B661" s="16" t="s">
        <v>1</v>
      </c>
      <c r="C661" s="15" t="s">
        <v>2</v>
      </c>
      <c r="D661" s="15" t="s">
        <v>274</v>
      </c>
      <c r="E661" s="15" t="s">
        <v>3</v>
      </c>
      <c r="F661" s="15" t="s">
        <v>4</v>
      </c>
      <c r="G661" s="15" t="s">
        <v>5</v>
      </c>
      <c r="H661" s="15" t="s">
        <v>286</v>
      </c>
      <c r="I661" s="34"/>
      <c r="J661" s="34"/>
      <c r="K661" s="6"/>
    </row>
    <row r="662" spans="1:11">
      <c r="A662" s="19">
        <v>1</v>
      </c>
      <c r="B662" s="18">
        <v>100000224522</v>
      </c>
      <c r="C662" s="19">
        <v>0</v>
      </c>
      <c r="D662" s="19" t="s">
        <v>698</v>
      </c>
      <c r="E662" s="17" t="s">
        <v>4012</v>
      </c>
      <c r="F662" s="20">
        <v>13375</v>
      </c>
      <c r="G662" s="20">
        <v>-10258.57</v>
      </c>
      <c r="H662" s="20">
        <v>3116.43</v>
      </c>
      <c r="I662" s="35" t="s">
        <v>303</v>
      </c>
      <c r="J662" s="35" t="s">
        <v>304</v>
      </c>
    </row>
    <row r="663" spans="1:11">
      <c r="A663" s="19"/>
      <c r="B663" s="18">
        <v>100000224522</v>
      </c>
      <c r="C663" s="19">
        <v>1</v>
      </c>
      <c r="D663" s="19" t="s">
        <v>698</v>
      </c>
      <c r="E663" s="17" t="s">
        <v>4012</v>
      </c>
      <c r="F663" s="20">
        <v>8025</v>
      </c>
      <c r="G663" s="20">
        <v>-8024</v>
      </c>
      <c r="H663" s="17">
        <v>1</v>
      </c>
      <c r="I663" s="35" t="s">
        <v>303</v>
      </c>
      <c r="J663" s="35" t="s">
        <v>304</v>
      </c>
    </row>
    <row r="664" spans="1:11">
      <c r="A664" s="19">
        <v>2</v>
      </c>
      <c r="B664" s="18">
        <v>100000224523</v>
      </c>
      <c r="C664" s="19">
        <v>0</v>
      </c>
      <c r="D664" s="19" t="s">
        <v>698</v>
      </c>
      <c r="E664" s="17" t="s">
        <v>4012</v>
      </c>
      <c r="F664" s="20">
        <v>13375</v>
      </c>
      <c r="G664" s="20">
        <v>-10258.57</v>
      </c>
      <c r="H664" s="20">
        <v>3116.43</v>
      </c>
      <c r="I664" s="35" t="s">
        <v>303</v>
      </c>
      <c r="J664" s="35" t="s">
        <v>304</v>
      </c>
    </row>
    <row r="665" spans="1:11">
      <c r="A665" s="19"/>
      <c r="B665" s="18">
        <v>100000224523</v>
      </c>
      <c r="C665" s="19">
        <v>1</v>
      </c>
      <c r="D665" s="19" t="s">
        <v>698</v>
      </c>
      <c r="E665" s="17" t="s">
        <v>4012</v>
      </c>
      <c r="F665" s="20">
        <v>8025</v>
      </c>
      <c r="G665" s="20">
        <v>-8024</v>
      </c>
      <c r="H665" s="17">
        <v>1</v>
      </c>
      <c r="I665" s="35" t="s">
        <v>303</v>
      </c>
      <c r="J665" s="35" t="s">
        <v>304</v>
      </c>
    </row>
    <row r="666" spans="1:11">
      <c r="A666" s="19">
        <v>3</v>
      </c>
      <c r="B666" s="18">
        <v>100000224524</v>
      </c>
      <c r="C666" s="19">
        <v>0</v>
      </c>
      <c r="D666" s="19" t="s">
        <v>698</v>
      </c>
      <c r="E666" s="17" t="s">
        <v>4012</v>
      </c>
      <c r="F666" s="20">
        <v>13375</v>
      </c>
      <c r="G666" s="20">
        <v>-10258.57</v>
      </c>
      <c r="H666" s="20">
        <v>3116.43</v>
      </c>
      <c r="I666" s="35" t="s">
        <v>303</v>
      </c>
      <c r="J666" s="35" t="s">
        <v>304</v>
      </c>
    </row>
    <row r="667" spans="1:11">
      <c r="A667" s="17"/>
      <c r="B667" s="18">
        <v>100000224524</v>
      </c>
      <c r="C667" s="19">
        <v>1</v>
      </c>
      <c r="D667" s="19" t="s">
        <v>698</v>
      </c>
      <c r="E667" s="17" t="s">
        <v>4012</v>
      </c>
      <c r="F667" s="20">
        <v>8025</v>
      </c>
      <c r="G667" s="20">
        <v>-8024</v>
      </c>
      <c r="H667" s="17">
        <v>1</v>
      </c>
      <c r="I667" s="35" t="s">
        <v>303</v>
      </c>
      <c r="J667" s="35" t="s">
        <v>304</v>
      </c>
    </row>
    <row r="668" spans="1:11">
      <c r="A668" s="19">
        <v>4</v>
      </c>
      <c r="B668" s="18">
        <v>100000236679</v>
      </c>
      <c r="C668" s="19">
        <v>0</v>
      </c>
      <c r="D668" s="19" t="s">
        <v>1255</v>
      </c>
      <c r="E668" s="17" t="s">
        <v>4013</v>
      </c>
      <c r="F668" s="20">
        <v>30000</v>
      </c>
      <c r="G668" s="20">
        <v>-23845.39</v>
      </c>
      <c r="H668" s="20">
        <v>6154.61</v>
      </c>
      <c r="I668" s="35" t="s">
        <v>303</v>
      </c>
      <c r="J668" s="35" t="s">
        <v>304</v>
      </c>
    </row>
    <row r="669" spans="1:11">
      <c r="A669" s="19">
        <v>5</v>
      </c>
      <c r="B669" s="18">
        <v>100000236680</v>
      </c>
      <c r="C669" s="19">
        <v>0</v>
      </c>
      <c r="D669" s="19" t="s">
        <v>1255</v>
      </c>
      <c r="E669" s="17" t="s">
        <v>4013</v>
      </c>
      <c r="F669" s="20">
        <v>30000</v>
      </c>
      <c r="G669" s="20">
        <v>-23845.39</v>
      </c>
      <c r="H669" s="20">
        <v>6154.61</v>
      </c>
      <c r="I669" s="35" t="s">
        <v>303</v>
      </c>
      <c r="J669" s="35" t="s">
        <v>304</v>
      </c>
    </row>
    <row r="670" spans="1:11">
      <c r="A670" s="19">
        <v>6</v>
      </c>
      <c r="B670" s="18">
        <v>100000236681</v>
      </c>
      <c r="C670" s="19">
        <v>0</v>
      </c>
      <c r="D670" s="19" t="s">
        <v>1255</v>
      </c>
      <c r="E670" s="17" t="s">
        <v>4013</v>
      </c>
      <c r="F670" s="20">
        <v>30000</v>
      </c>
      <c r="G670" s="20">
        <v>-23845.39</v>
      </c>
      <c r="H670" s="20">
        <v>6154.61</v>
      </c>
      <c r="I670" s="35" t="s">
        <v>303</v>
      </c>
      <c r="J670" s="35" t="s">
        <v>304</v>
      </c>
    </row>
    <row r="671" spans="1:11">
      <c r="A671" s="19">
        <v>7</v>
      </c>
      <c r="B671" s="18">
        <v>100000236682</v>
      </c>
      <c r="C671" s="19">
        <v>0</v>
      </c>
      <c r="D671" s="19" t="s">
        <v>1255</v>
      </c>
      <c r="E671" s="17" t="s">
        <v>4013</v>
      </c>
      <c r="F671" s="20">
        <v>30000</v>
      </c>
      <c r="G671" s="20">
        <v>-23845.39</v>
      </c>
      <c r="H671" s="20">
        <v>6154.61</v>
      </c>
      <c r="I671" s="35" t="s">
        <v>303</v>
      </c>
      <c r="J671" s="35" t="s">
        <v>304</v>
      </c>
    </row>
    <row r="672" spans="1:11">
      <c r="A672" s="19">
        <v>8</v>
      </c>
      <c r="B672" s="18">
        <v>100000236683</v>
      </c>
      <c r="C672" s="19">
        <v>0</v>
      </c>
      <c r="D672" s="19" t="s">
        <v>1255</v>
      </c>
      <c r="E672" s="17" t="s">
        <v>4013</v>
      </c>
      <c r="F672" s="20">
        <v>30000</v>
      </c>
      <c r="G672" s="20">
        <v>-23845.39</v>
      </c>
      <c r="H672" s="20">
        <v>6154.61</v>
      </c>
      <c r="I672" s="35" t="s">
        <v>303</v>
      </c>
      <c r="J672" s="35" t="s">
        <v>304</v>
      </c>
    </row>
    <row r="673" spans="1:10">
      <c r="A673" s="19">
        <v>9</v>
      </c>
      <c r="B673" s="18">
        <v>100000236684</v>
      </c>
      <c r="C673" s="19">
        <v>0</v>
      </c>
      <c r="D673" s="19" t="s">
        <v>1255</v>
      </c>
      <c r="E673" s="17" t="s">
        <v>4013</v>
      </c>
      <c r="F673" s="20">
        <v>30000</v>
      </c>
      <c r="G673" s="20">
        <v>-23845.39</v>
      </c>
      <c r="H673" s="20">
        <v>6154.61</v>
      </c>
      <c r="I673" s="35" t="s">
        <v>303</v>
      </c>
      <c r="J673" s="35" t="s">
        <v>304</v>
      </c>
    </row>
    <row r="674" spans="1:10">
      <c r="A674" s="19">
        <v>10</v>
      </c>
      <c r="B674" s="18">
        <v>100000236685</v>
      </c>
      <c r="C674" s="19">
        <v>0</v>
      </c>
      <c r="D674" s="19" t="s">
        <v>1255</v>
      </c>
      <c r="E674" s="17" t="s">
        <v>4013</v>
      </c>
      <c r="F674" s="20">
        <v>30000</v>
      </c>
      <c r="G674" s="20">
        <v>-23845.39</v>
      </c>
      <c r="H674" s="20">
        <v>6154.61</v>
      </c>
      <c r="I674" s="35" t="s">
        <v>303</v>
      </c>
      <c r="J674" s="35" t="s">
        <v>304</v>
      </c>
    </row>
    <row r="675" spans="1:10">
      <c r="A675" s="19">
        <v>11</v>
      </c>
      <c r="B675" s="18">
        <v>100000236686</v>
      </c>
      <c r="C675" s="19">
        <v>0</v>
      </c>
      <c r="D675" s="19" t="s">
        <v>1255</v>
      </c>
      <c r="E675" s="17" t="s">
        <v>4013</v>
      </c>
      <c r="F675" s="20">
        <v>30000</v>
      </c>
      <c r="G675" s="20">
        <v>-23845.39</v>
      </c>
      <c r="H675" s="20">
        <v>6154.61</v>
      </c>
      <c r="I675" s="35" t="s">
        <v>303</v>
      </c>
      <c r="J675" s="35" t="s">
        <v>304</v>
      </c>
    </row>
    <row r="676" spans="1:10">
      <c r="A676" s="19">
        <v>12</v>
      </c>
      <c r="B676" s="18">
        <v>100000236687</v>
      </c>
      <c r="C676" s="19">
        <v>0</v>
      </c>
      <c r="D676" s="19" t="s">
        <v>1255</v>
      </c>
      <c r="E676" s="17" t="s">
        <v>4013</v>
      </c>
      <c r="F676" s="20">
        <v>30000</v>
      </c>
      <c r="G676" s="20">
        <v>-23845.39</v>
      </c>
      <c r="H676" s="20">
        <v>6154.61</v>
      </c>
      <c r="I676" s="35" t="s">
        <v>303</v>
      </c>
      <c r="J676" s="35" t="s">
        <v>304</v>
      </c>
    </row>
    <row r="677" spans="1:10">
      <c r="A677" s="19">
        <v>13</v>
      </c>
      <c r="B677" s="18">
        <v>100000258471</v>
      </c>
      <c r="C677" s="19">
        <v>0</v>
      </c>
      <c r="D677" s="19" t="s">
        <v>702</v>
      </c>
      <c r="E677" s="17" t="s">
        <v>701</v>
      </c>
      <c r="F677" s="20">
        <v>20254.939999999999</v>
      </c>
      <c r="G677" s="20">
        <v>-7396.28</v>
      </c>
      <c r="H677" s="20">
        <v>12858.66</v>
      </c>
      <c r="I677" s="35" t="s">
        <v>303</v>
      </c>
      <c r="J677" s="35" t="s">
        <v>304</v>
      </c>
    </row>
    <row r="678" spans="1:10">
      <c r="A678" s="19">
        <v>14</v>
      </c>
      <c r="B678" s="18">
        <v>100000258472</v>
      </c>
      <c r="C678" s="19">
        <v>0</v>
      </c>
      <c r="D678" s="19" t="s">
        <v>702</v>
      </c>
      <c r="E678" s="17" t="s">
        <v>701</v>
      </c>
      <c r="F678" s="20">
        <v>20254.939999999999</v>
      </c>
      <c r="G678" s="20">
        <v>-7396.28</v>
      </c>
      <c r="H678" s="20">
        <v>12858.66</v>
      </c>
      <c r="I678" s="35" t="s">
        <v>303</v>
      </c>
      <c r="J678" s="35" t="s">
        <v>304</v>
      </c>
    </row>
    <row r="679" spans="1:10">
      <c r="A679" s="19">
        <v>15</v>
      </c>
      <c r="B679" s="18">
        <v>100000258473</v>
      </c>
      <c r="C679" s="19">
        <v>0</v>
      </c>
      <c r="D679" s="19" t="s">
        <v>702</v>
      </c>
      <c r="E679" s="17" t="s">
        <v>701</v>
      </c>
      <c r="F679" s="20">
        <v>20254.939999999999</v>
      </c>
      <c r="G679" s="20">
        <v>-7396.28</v>
      </c>
      <c r="H679" s="20">
        <v>12858.66</v>
      </c>
      <c r="I679" s="35" t="s">
        <v>303</v>
      </c>
      <c r="J679" s="35" t="s">
        <v>304</v>
      </c>
    </row>
    <row r="680" spans="1:10">
      <c r="A680" s="19">
        <v>16</v>
      </c>
      <c r="B680" s="18">
        <v>100000258474</v>
      </c>
      <c r="C680" s="19">
        <v>0</v>
      </c>
      <c r="D680" s="19" t="s">
        <v>702</v>
      </c>
      <c r="E680" s="17" t="s">
        <v>701</v>
      </c>
      <c r="F680" s="20">
        <v>20254.939999999999</v>
      </c>
      <c r="G680" s="20">
        <v>-7396.28</v>
      </c>
      <c r="H680" s="20">
        <v>12858.66</v>
      </c>
      <c r="I680" s="35" t="s">
        <v>303</v>
      </c>
      <c r="J680" s="35" t="s">
        <v>304</v>
      </c>
    </row>
    <row r="681" spans="1:10">
      <c r="A681" s="19">
        <v>17</v>
      </c>
      <c r="B681" s="18">
        <v>100000258475</v>
      </c>
      <c r="C681" s="19">
        <v>0</v>
      </c>
      <c r="D681" s="19" t="s">
        <v>702</v>
      </c>
      <c r="E681" s="17" t="s">
        <v>701</v>
      </c>
      <c r="F681" s="20">
        <v>20254.939999999999</v>
      </c>
      <c r="G681" s="20">
        <v>-7396.28</v>
      </c>
      <c r="H681" s="20">
        <v>12858.66</v>
      </c>
      <c r="I681" s="35" t="s">
        <v>303</v>
      </c>
      <c r="J681" s="35" t="s">
        <v>304</v>
      </c>
    </row>
    <row r="682" spans="1:10">
      <c r="A682" s="19">
        <v>18</v>
      </c>
      <c r="B682" s="18">
        <v>100000258476</v>
      </c>
      <c r="C682" s="19">
        <v>0</v>
      </c>
      <c r="D682" s="19" t="s">
        <v>702</v>
      </c>
      <c r="E682" s="17" t="s">
        <v>701</v>
      </c>
      <c r="F682" s="20">
        <v>20254.939999999999</v>
      </c>
      <c r="G682" s="20">
        <v>-7396.28</v>
      </c>
      <c r="H682" s="20">
        <v>12858.66</v>
      </c>
      <c r="I682" s="35" t="s">
        <v>303</v>
      </c>
      <c r="J682" s="35" t="s">
        <v>304</v>
      </c>
    </row>
    <row r="683" spans="1:10">
      <c r="A683" s="19">
        <v>19</v>
      </c>
      <c r="B683" s="18">
        <v>100000258477</v>
      </c>
      <c r="C683" s="19">
        <v>0</v>
      </c>
      <c r="D683" s="19" t="s">
        <v>702</v>
      </c>
      <c r="E683" s="17" t="s">
        <v>701</v>
      </c>
      <c r="F683" s="20">
        <v>20254.939999999999</v>
      </c>
      <c r="G683" s="20">
        <v>-7396.28</v>
      </c>
      <c r="H683" s="20">
        <v>12858.66</v>
      </c>
      <c r="I683" s="35" t="s">
        <v>303</v>
      </c>
      <c r="J683" s="35" t="s">
        <v>304</v>
      </c>
    </row>
    <row r="684" spans="1:10">
      <c r="A684" s="19">
        <v>20</v>
      </c>
      <c r="B684" s="18">
        <v>100000258478</v>
      </c>
      <c r="C684" s="19">
        <v>0</v>
      </c>
      <c r="D684" s="19" t="s">
        <v>702</v>
      </c>
      <c r="E684" s="17" t="s">
        <v>701</v>
      </c>
      <c r="F684" s="20">
        <v>20254.939999999999</v>
      </c>
      <c r="G684" s="20">
        <v>-7396.28</v>
      </c>
      <c r="H684" s="20">
        <v>12858.66</v>
      </c>
      <c r="I684" s="35" t="s">
        <v>303</v>
      </c>
      <c r="J684" s="35" t="s">
        <v>304</v>
      </c>
    </row>
    <row r="685" spans="1:10">
      <c r="A685" s="19">
        <v>21</v>
      </c>
      <c r="B685" s="18">
        <v>100000258479</v>
      </c>
      <c r="C685" s="19">
        <v>0</v>
      </c>
      <c r="D685" s="19" t="s">
        <v>702</v>
      </c>
      <c r="E685" s="17" t="s">
        <v>701</v>
      </c>
      <c r="F685" s="20">
        <v>20254.939999999999</v>
      </c>
      <c r="G685" s="20">
        <v>-7396.28</v>
      </c>
      <c r="H685" s="20">
        <v>12858.66</v>
      </c>
      <c r="I685" s="35" t="s">
        <v>303</v>
      </c>
      <c r="J685" s="35" t="s">
        <v>304</v>
      </c>
    </row>
    <row r="686" spans="1:10">
      <c r="A686" s="19">
        <v>22</v>
      </c>
      <c r="B686" s="18">
        <v>100000258480</v>
      </c>
      <c r="C686" s="19">
        <v>0</v>
      </c>
      <c r="D686" s="19" t="s">
        <v>702</v>
      </c>
      <c r="E686" s="17" t="s">
        <v>701</v>
      </c>
      <c r="F686" s="20">
        <v>20254.939999999999</v>
      </c>
      <c r="G686" s="20">
        <v>-7396.28</v>
      </c>
      <c r="H686" s="20">
        <v>12858.66</v>
      </c>
      <c r="I686" s="35" t="s">
        <v>303</v>
      </c>
      <c r="J686" s="35" t="s">
        <v>304</v>
      </c>
    </row>
    <row r="687" spans="1:10">
      <c r="A687" s="19">
        <v>23</v>
      </c>
      <c r="B687" s="18">
        <v>100000258481</v>
      </c>
      <c r="C687" s="19">
        <v>0</v>
      </c>
      <c r="D687" s="19" t="s">
        <v>702</v>
      </c>
      <c r="E687" s="17" t="s">
        <v>701</v>
      </c>
      <c r="F687" s="20">
        <v>20254.939999999999</v>
      </c>
      <c r="G687" s="20">
        <v>-7396.28</v>
      </c>
      <c r="H687" s="20">
        <v>12858.66</v>
      </c>
      <c r="I687" s="35" t="s">
        <v>303</v>
      </c>
      <c r="J687" s="35" t="s">
        <v>304</v>
      </c>
    </row>
    <row r="688" spans="1:10">
      <c r="A688" s="19">
        <v>24</v>
      </c>
      <c r="B688" s="18">
        <v>100000258957</v>
      </c>
      <c r="C688" s="19">
        <v>0</v>
      </c>
      <c r="D688" s="19" t="s">
        <v>702</v>
      </c>
      <c r="E688" s="17" t="s">
        <v>701</v>
      </c>
      <c r="F688" s="20">
        <v>23900</v>
      </c>
      <c r="G688" s="20">
        <v>-11286.93</v>
      </c>
      <c r="H688" s="20">
        <v>12613.07</v>
      </c>
      <c r="I688" s="35" t="s">
        <v>303</v>
      </c>
      <c r="J688" s="35" t="s">
        <v>304</v>
      </c>
    </row>
    <row r="689" spans="1:10">
      <c r="A689" s="19">
        <v>25</v>
      </c>
      <c r="B689" s="18">
        <v>100000258958</v>
      </c>
      <c r="C689" s="19">
        <v>0</v>
      </c>
      <c r="D689" s="19" t="s">
        <v>702</v>
      </c>
      <c r="E689" s="17" t="s">
        <v>701</v>
      </c>
      <c r="F689" s="20">
        <v>23900</v>
      </c>
      <c r="G689" s="20">
        <v>-11286.95</v>
      </c>
      <c r="H689" s="20">
        <v>12613.05</v>
      </c>
      <c r="I689" s="35" t="s">
        <v>303</v>
      </c>
      <c r="J689" s="35" t="s">
        <v>304</v>
      </c>
    </row>
    <row r="690" spans="1:10">
      <c r="A690" s="19">
        <v>26</v>
      </c>
      <c r="B690" s="18">
        <v>100000258959</v>
      </c>
      <c r="C690" s="19">
        <v>0</v>
      </c>
      <c r="D690" s="19" t="s">
        <v>702</v>
      </c>
      <c r="E690" s="17" t="s">
        <v>701</v>
      </c>
      <c r="F690" s="20">
        <v>23900</v>
      </c>
      <c r="G690" s="20">
        <v>-11286.95</v>
      </c>
      <c r="H690" s="20">
        <v>12613.05</v>
      </c>
      <c r="I690" s="35" t="s">
        <v>303</v>
      </c>
      <c r="J690" s="35" t="s">
        <v>304</v>
      </c>
    </row>
    <row r="691" spans="1:10">
      <c r="A691" s="19">
        <v>27</v>
      </c>
      <c r="B691" s="18">
        <v>100000258960</v>
      </c>
      <c r="C691" s="19">
        <v>0</v>
      </c>
      <c r="D691" s="19" t="s">
        <v>702</v>
      </c>
      <c r="E691" s="17" t="s">
        <v>701</v>
      </c>
      <c r="F691" s="20">
        <v>23900</v>
      </c>
      <c r="G691" s="20">
        <v>-11286.93</v>
      </c>
      <c r="H691" s="20">
        <v>12613.07</v>
      </c>
      <c r="I691" s="35" t="s">
        <v>303</v>
      </c>
      <c r="J691" s="35" t="s">
        <v>304</v>
      </c>
    </row>
    <row r="692" spans="1:10">
      <c r="A692" s="19">
        <v>28</v>
      </c>
      <c r="B692" s="18">
        <v>100000258961</v>
      </c>
      <c r="C692" s="19">
        <v>0</v>
      </c>
      <c r="D692" s="19" t="s">
        <v>702</v>
      </c>
      <c r="E692" s="17" t="s">
        <v>701</v>
      </c>
      <c r="F692" s="20">
        <v>23900</v>
      </c>
      <c r="G692" s="20">
        <v>-11286.95</v>
      </c>
      <c r="H692" s="20">
        <v>12613.05</v>
      </c>
      <c r="I692" s="35" t="s">
        <v>303</v>
      </c>
      <c r="J692" s="35" t="s">
        <v>304</v>
      </c>
    </row>
    <row r="693" spans="1:10">
      <c r="A693" s="19">
        <v>29</v>
      </c>
      <c r="B693" s="18">
        <v>100000258962</v>
      </c>
      <c r="C693" s="19">
        <v>0</v>
      </c>
      <c r="D693" s="19" t="s">
        <v>702</v>
      </c>
      <c r="E693" s="17" t="s">
        <v>701</v>
      </c>
      <c r="F693" s="20">
        <v>23900</v>
      </c>
      <c r="G693" s="20">
        <v>-11286.93</v>
      </c>
      <c r="H693" s="20">
        <v>12613.07</v>
      </c>
      <c r="I693" s="35" t="s">
        <v>303</v>
      </c>
      <c r="J693" s="35" t="s">
        <v>304</v>
      </c>
    </row>
    <row r="694" spans="1:10">
      <c r="A694" s="19">
        <v>30</v>
      </c>
      <c r="B694" s="18">
        <v>100000258963</v>
      </c>
      <c r="C694" s="19">
        <v>0</v>
      </c>
      <c r="D694" s="19" t="s">
        <v>702</v>
      </c>
      <c r="E694" s="17" t="s">
        <v>701</v>
      </c>
      <c r="F694" s="20">
        <v>23900</v>
      </c>
      <c r="G694" s="20">
        <v>-11286.95</v>
      </c>
      <c r="H694" s="20">
        <v>12613.05</v>
      </c>
      <c r="I694" s="35" t="s">
        <v>303</v>
      </c>
      <c r="J694" s="35" t="s">
        <v>304</v>
      </c>
    </row>
    <row r="695" spans="1:10">
      <c r="A695" s="19">
        <v>31</v>
      </c>
      <c r="B695" s="18">
        <v>100000258964</v>
      </c>
      <c r="C695" s="19">
        <v>0</v>
      </c>
      <c r="D695" s="19" t="s">
        <v>702</v>
      </c>
      <c r="E695" s="17" t="s">
        <v>701</v>
      </c>
      <c r="F695" s="20">
        <v>23900</v>
      </c>
      <c r="G695" s="20">
        <v>-11286.93</v>
      </c>
      <c r="H695" s="20">
        <v>12613.07</v>
      </c>
      <c r="I695" s="35" t="s">
        <v>303</v>
      </c>
      <c r="J695" s="35" t="s">
        <v>304</v>
      </c>
    </row>
    <row r="696" spans="1:10">
      <c r="A696" s="19">
        <v>32</v>
      </c>
      <c r="B696" s="18">
        <v>100000258965</v>
      </c>
      <c r="C696" s="19">
        <v>0</v>
      </c>
      <c r="D696" s="19" t="s">
        <v>702</v>
      </c>
      <c r="E696" s="17" t="s">
        <v>701</v>
      </c>
      <c r="F696" s="20">
        <v>23900</v>
      </c>
      <c r="G696" s="20">
        <v>-11286.95</v>
      </c>
      <c r="H696" s="20">
        <v>12613.05</v>
      </c>
      <c r="I696" s="35" t="s">
        <v>303</v>
      </c>
      <c r="J696" s="35" t="s">
        <v>304</v>
      </c>
    </row>
    <row r="697" spans="1:10">
      <c r="A697" s="19">
        <v>33</v>
      </c>
      <c r="B697" s="18">
        <v>100000258966</v>
      </c>
      <c r="C697" s="19">
        <v>0</v>
      </c>
      <c r="D697" s="19" t="s">
        <v>702</v>
      </c>
      <c r="E697" s="17" t="s">
        <v>701</v>
      </c>
      <c r="F697" s="20">
        <v>23900</v>
      </c>
      <c r="G697" s="20">
        <v>-11286.93</v>
      </c>
      <c r="H697" s="20">
        <v>12613.07</v>
      </c>
      <c r="I697" s="35" t="s">
        <v>303</v>
      </c>
      <c r="J697" s="35" t="s">
        <v>304</v>
      </c>
    </row>
    <row r="698" spans="1:10">
      <c r="A698" s="19">
        <v>34</v>
      </c>
      <c r="B698" s="18">
        <v>100000258967</v>
      </c>
      <c r="C698" s="19">
        <v>0</v>
      </c>
      <c r="D698" s="19" t="s">
        <v>702</v>
      </c>
      <c r="E698" s="17" t="s">
        <v>701</v>
      </c>
      <c r="F698" s="20">
        <v>23900</v>
      </c>
      <c r="G698" s="20">
        <v>-11286.95</v>
      </c>
      <c r="H698" s="20">
        <v>12613.05</v>
      </c>
      <c r="I698" s="35" t="s">
        <v>303</v>
      </c>
      <c r="J698" s="35" t="s">
        <v>304</v>
      </c>
    </row>
    <row r="699" spans="1:10">
      <c r="A699" s="19">
        <v>35</v>
      </c>
      <c r="B699" s="18">
        <v>100000258968</v>
      </c>
      <c r="C699" s="19">
        <v>0</v>
      </c>
      <c r="D699" s="19" t="s">
        <v>702</v>
      </c>
      <c r="E699" s="17" t="s">
        <v>701</v>
      </c>
      <c r="F699" s="20">
        <v>23900</v>
      </c>
      <c r="G699" s="20">
        <v>-11286.93</v>
      </c>
      <c r="H699" s="20">
        <v>12613.07</v>
      </c>
      <c r="I699" s="35" t="s">
        <v>303</v>
      </c>
      <c r="J699" s="35" t="s">
        <v>304</v>
      </c>
    </row>
    <row r="700" spans="1:10">
      <c r="A700" s="19">
        <v>36</v>
      </c>
      <c r="B700" s="18">
        <v>100000259036</v>
      </c>
      <c r="C700" s="19">
        <v>0</v>
      </c>
      <c r="D700" s="19" t="s">
        <v>702</v>
      </c>
      <c r="E700" s="17" t="s">
        <v>701</v>
      </c>
      <c r="F700" s="20">
        <v>23900</v>
      </c>
      <c r="G700" s="20">
        <v>-9716.2800000000007</v>
      </c>
      <c r="H700" s="20">
        <v>14183.72</v>
      </c>
      <c r="I700" s="35" t="s">
        <v>303</v>
      </c>
      <c r="J700" s="35" t="s">
        <v>304</v>
      </c>
    </row>
    <row r="701" spans="1:10">
      <c r="A701" s="19">
        <v>37</v>
      </c>
      <c r="B701" s="18">
        <v>100000259037</v>
      </c>
      <c r="C701" s="19">
        <v>0</v>
      </c>
      <c r="D701" s="19" t="s">
        <v>702</v>
      </c>
      <c r="E701" s="17" t="s">
        <v>701</v>
      </c>
      <c r="F701" s="20">
        <v>23900</v>
      </c>
      <c r="G701" s="20">
        <v>-9716.2800000000007</v>
      </c>
      <c r="H701" s="20">
        <v>14183.72</v>
      </c>
      <c r="I701" s="35" t="s">
        <v>303</v>
      </c>
      <c r="J701" s="35" t="s">
        <v>304</v>
      </c>
    </row>
    <row r="702" spans="1:10">
      <c r="A702" s="19">
        <v>38</v>
      </c>
      <c r="B702" s="18">
        <v>100000259038</v>
      </c>
      <c r="C702" s="19">
        <v>0</v>
      </c>
      <c r="D702" s="19" t="s">
        <v>702</v>
      </c>
      <c r="E702" s="17" t="s">
        <v>701</v>
      </c>
      <c r="F702" s="20">
        <v>23900</v>
      </c>
      <c r="G702" s="20">
        <v>-9716.2800000000007</v>
      </c>
      <c r="H702" s="20">
        <v>14183.72</v>
      </c>
      <c r="I702" s="35" t="s">
        <v>303</v>
      </c>
      <c r="J702" s="35" t="s">
        <v>304</v>
      </c>
    </row>
    <row r="703" spans="1:10">
      <c r="A703" s="19">
        <v>39</v>
      </c>
      <c r="B703" s="18">
        <v>100000259039</v>
      </c>
      <c r="C703" s="19">
        <v>0</v>
      </c>
      <c r="D703" s="19" t="s">
        <v>702</v>
      </c>
      <c r="E703" s="17" t="s">
        <v>701</v>
      </c>
      <c r="F703" s="20">
        <v>23900</v>
      </c>
      <c r="G703" s="20">
        <v>-9716.2800000000007</v>
      </c>
      <c r="H703" s="20">
        <v>14183.72</v>
      </c>
      <c r="I703" s="35" t="s">
        <v>303</v>
      </c>
      <c r="J703" s="35" t="s">
        <v>304</v>
      </c>
    </row>
    <row r="704" spans="1:10">
      <c r="A704" s="19">
        <v>40</v>
      </c>
      <c r="B704" s="18">
        <v>100000259040</v>
      </c>
      <c r="C704" s="19">
        <v>0</v>
      </c>
      <c r="D704" s="19" t="s">
        <v>702</v>
      </c>
      <c r="E704" s="17" t="s">
        <v>701</v>
      </c>
      <c r="F704" s="20">
        <v>23900</v>
      </c>
      <c r="G704" s="20">
        <v>-9716.2800000000007</v>
      </c>
      <c r="H704" s="20">
        <v>14183.72</v>
      </c>
      <c r="I704" s="35" t="s">
        <v>303</v>
      </c>
      <c r="J704" s="35" t="s">
        <v>304</v>
      </c>
    </row>
    <row r="705" spans="1:10">
      <c r="A705" s="19">
        <v>41</v>
      </c>
      <c r="B705" s="18">
        <v>100000259041</v>
      </c>
      <c r="C705" s="19">
        <v>0</v>
      </c>
      <c r="D705" s="19" t="s">
        <v>702</v>
      </c>
      <c r="E705" s="17" t="s">
        <v>701</v>
      </c>
      <c r="F705" s="20">
        <v>23900</v>
      </c>
      <c r="G705" s="20">
        <v>-9716.2800000000007</v>
      </c>
      <c r="H705" s="20">
        <v>14183.72</v>
      </c>
      <c r="I705" s="35" t="s">
        <v>303</v>
      </c>
      <c r="J705" s="35" t="s">
        <v>304</v>
      </c>
    </row>
    <row r="706" spans="1:10">
      <c r="A706" s="19">
        <v>42</v>
      </c>
      <c r="B706" s="18">
        <v>100000259042</v>
      </c>
      <c r="C706" s="19">
        <v>0</v>
      </c>
      <c r="D706" s="19" t="s">
        <v>702</v>
      </c>
      <c r="E706" s="17" t="s">
        <v>701</v>
      </c>
      <c r="F706" s="20">
        <v>23900</v>
      </c>
      <c r="G706" s="20">
        <v>-9716.2800000000007</v>
      </c>
      <c r="H706" s="20">
        <v>14183.72</v>
      </c>
      <c r="I706" s="35" t="s">
        <v>303</v>
      </c>
      <c r="J706" s="35" t="s">
        <v>304</v>
      </c>
    </row>
    <row r="707" spans="1:10">
      <c r="A707" s="19">
        <v>43</v>
      </c>
      <c r="B707" s="18">
        <v>100000259043</v>
      </c>
      <c r="C707" s="19">
        <v>0</v>
      </c>
      <c r="D707" s="19" t="s">
        <v>702</v>
      </c>
      <c r="E707" s="17" t="s">
        <v>701</v>
      </c>
      <c r="F707" s="20">
        <v>23900</v>
      </c>
      <c r="G707" s="20">
        <v>-9716.2800000000007</v>
      </c>
      <c r="H707" s="20">
        <v>14183.72</v>
      </c>
      <c r="I707" s="35" t="s">
        <v>303</v>
      </c>
      <c r="J707" s="35" t="s">
        <v>304</v>
      </c>
    </row>
    <row r="708" spans="1:10">
      <c r="A708" s="19">
        <v>44</v>
      </c>
      <c r="B708" s="18">
        <v>100000259044</v>
      </c>
      <c r="C708" s="19">
        <v>0</v>
      </c>
      <c r="D708" s="19" t="s">
        <v>702</v>
      </c>
      <c r="E708" s="17" t="s">
        <v>701</v>
      </c>
      <c r="F708" s="20">
        <v>23900</v>
      </c>
      <c r="G708" s="20">
        <v>-9716.2800000000007</v>
      </c>
      <c r="H708" s="20">
        <v>14183.72</v>
      </c>
      <c r="I708" s="35" t="s">
        <v>303</v>
      </c>
      <c r="J708" s="35" t="s">
        <v>304</v>
      </c>
    </row>
    <row r="709" spans="1:10">
      <c r="A709" s="19">
        <v>45</v>
      </c>
      <c r="B709" s="18">
        <v>100000259045</v>
      </c>
      <c r="C709" s="19">
        <v>0</v>
      </c>
      <c r="D709" s="19" t="s">
        <v>702</v>
      </c>
      <c r="E709" s="17" t="s">
        <v>701</v>
      </c>
      <c r="F709" s="20">
        <v>23900</v>
      </c>
      <c r="G709" s="20">
        <v>-9716.2800000000007</v>
      </c>
      <c r="H709" s="20">
        <v>14183.72</v>
      </c>
      <c r="I709" s="35" t="s">
        <v>303</v>
      </c>
      <c r="J709" s="35" t="s">
        <v>304</v>
      </c>
    </row>
    <row r="710" spans="1:10">
      <c r="A710" s="19">
        <v>46</v>
      </c>
      <c r="B710" s="18">
        <v>100000322174</v>
      </c>
      <c r="C710" s="19">
        <v>0</v>
      </c>
      <c r="D710" s="19" t="s">
        <v>4014</v>
      </c>
      <c r="E710" s="17" t="s">
        <v>4015</v>
      </c>
      <c r="F710" s="20">
        <v>1170000</v>
      </c>
      <c r="G710" s="20">
        <v>-238167.12</v>
      </c>
      <c r="H710" s="20">
        <v>931832.88</v>
      </c>
      <c r="I710" s="35" t="s">
        <v>303</v>
      </c>
      <c r="J710" s="35" t="s">
        <v>304</v>
      </c>
    </row>
    <row r="711" spans="1:10">
      <c r="A711" s="19">
        <v>47</v>
      </c>
      <c r="B711" s="18">
        <v>100000401228</v>
      </c>
      <c r="C711" s="19">
        <v>0</v>
      </c>
      <c r="D711" s="19" t="s">
        <v>136</v>
      </c>
      <c r="E711" s="17" t="s">
        <v>1257</v>
      </c>
      <c r="F711" s="20">
        <v>401785</v>
      </c>
      <c r="G711" s="20">
        <v>-99133.1</v>
      </c>
      <c r="H711" s="20">
        <v>302651.90000000002</v>
      </c>
      <c r="I711" s="35" t="s">
        <v>303</v>
      </c>
      <c r="J711" s="35" t="s">
        <v>304</v>
      </c>
    </row>
    <row r="712" spans="1:10">
      <c r="A712" s="19">
        <v>48</v>
      </c>
      <c r="B712" s="18">
        <v>100000401235</v>
      </c>
      <c r="C712" s="19">
        <v>0</v>
      </c>
      <c r="D712" s="19" t="s">
        <v>136</v>
      </c>
      <c r="E712" s="17" t="s">
        <v>241</v>
      </c>
      <c r="F712" s="20">
        <v>292000</v>
      </c>
      <c r="G712" s="20">
        <v>-72547.100000000006</v>
      </c>
      <c r="H712" s="20">
        <v>219452.9</v>
      </c>
      <c r="I712" s="35" t="s">
        <v>303</v>
      </c>
      <c r="J712" s="35" t="s">
        <v>304</v>
      </c>
    </row>
    <row r="713" spans="1:10">
      <c r="A713" s="19">
        <v>49</v>
      </c>
      <c r="B713" s="18">
        <v>100000413255</v>
      </c>
      <c r="C713" s="19">
        <v>0</v>
      </c>
      <c r="D713" s="19" t="s">
        <v>365</v>
      </c>
      <c r="E713" s="17" t="s">
        <v>1258</v>
      </c>
      <c r="F713" s="20">
        <v>23900</v>
      </c>
      <c r="G713" s="20">
        <v>-7090.32</v>
      </c>
      <c r="H713" s="20">
        <v>16809.68</v>
      </c>
      <c r="I713" s="35" t="s">
        <v>303</v>
      </c>
      <c r="J713" s="35" t="s">
        <v>304</v>
      </c>
    </row>
    <row r="714" spans="1:10">
      <c r="A714" s="19">
        <v>50</v>
      </c>
      <c r="B714" s="18">
        <v>100000413256</v>
      </c>
      <c r="C714" s="19">
        <v>0</v>
      </c>
      <c r="D714" s="19" t="s">
        <v>365</v>
      </c>
      <c r="E714" s="17" t="s">
        <v>1258</v>
      </c>
      <c r="F714" s="20">
        <v>23900</v>
      </c>
      <c r="G714" s="20">
        <v>-7090.33</v>
      </c>
      <c r="H714" s="20">
        <v>16809.669999999998</v>
      </c>
      <c r="I714" s="35" t="s">
        <v>303</v>
      </c>
      <c r="J714" s="35" t="s">
        <v>304</v>
      </c>
    </row>
    <row r="715" spans="1:10">
      <c r="A715" s="19">
        <v>51</v>
      </c>
      <c r="B715" s="18">
        <v>100000413257</v>
      </c>
      <c r="C715" s="19">
        <v>0</v>
      </c>
      <c r="D715" s="19" t="s">
        <v>365</v>
      </c>
      <c r="E715" s="17" t="s">
        <v>1258</v>
      </c>
      <c r="F715" s="20">
        <v>23900</v>
      </c>
      <c r="G715" s="20">
        <v>-7090.32</v>
      </c>
      <c r="H715" s="20">
        <v>16809.68</v>
      </c>
      <c r="I715" s="35" t="s">
        <v>303</v>
      </c>
      <c r="J715" s="35" t="s">
        <v>304</v>
      </c>
    </row>
    <row r="716" spans="1:10">
      <c r="A716" s="19">
        <v>52</v>
      </c>
      <c r="B716" s="18">
        <v>100000413258</v>
      </c>
      <c r="C716" s="19">
        <v>0</v>
      </c>
      <c r="D716" s="19" t="s">
        <v>365</v>
      </c>
      <c r="E716" s="17" t="s">
        <v>1258</v>
      </c>
      <c r="F716" s="20">
        <v>23900</v>
      </c>
      <c r="G716" s="20">
        <v>-7090.32</v>
      </c>
      <c r="H716" s="20">
        <v>16809.68</v>
      </c>
      <c r="I716" s="35" t="s">
        <v>303</v>
      </c>
      <c r="J716" s="35" t="s">
        <v>304</v>
      </c>
    </row>
    <row r="717" spans="1:10">
      <c r="A717" s="19">
        <v>53</v>
      </c>
      <c r="B717" s="18">
        <v>100000413259</v>
      </c>
      <c r="C717" s="19">
        <v>0</v>
      </c>
      <c r="D717" s="19" t="s">
        <v>365</v>
      </c>
      <c r="E717" s="17" t="s">
        <v>1258</v>
      </c>
      <c r="F717" s="20">
        <v>23900</v>
      </c>
      <c r="G717" s="20">
        <v>-7090.33</v>
      </c>
      <c r="H717" s="20">
        <v>16809.669999999998</v>
      </c>
      <c r="I717" s="35" t="s">
        <v>303</v>
      </c>
      <c r="J717" s="35" t="s">
        <v>304</v>
      </c>
    </row>
    <row r="718" spans="1:10">
      <c r="A718" s="19">
        <v>54</v>
      </c>
      <c r="B718" s="18">
        <v>100000413260</v>
      </c>
      <c r="C718" s="19">
        <v>0</v>
      </c>
      <c r="D718" s="19" t="s">
        <v>365</v>
      </c>
      <c r="E718" s="17" t="s">
        <v>1258</v>
      </c>
      <c r="F718" s="20">
        <v>23900</v>
      </c>
      <c r="G718" s="20">
        <v>-7090.33</v>
      </c>
      <c r="H718" s="20">
        <v>16809.669999999998</v>
      </c>
      <c r="I718" s="35" t="s">
        <v>303</v>
      </c>
      <c r="J718" s="35" t="s">
        <v>304</v>
      </c>
    </row>
    <row r="719" spans="1:10">
      <c r="A719" s="19">
        <v>55</v>
      </c>
      <c r="B719" s="18">
        <v>100000413261</v>
      </c>
      <c r="C719" s="19">
        <v>0</v>
      </c>
      <c r="D719" s="19" t="s">
        <v>365</v>
      </c>
      <c r="E719" s="17" t="s">
        <v>1258</v>
      </c>
      <c r="F719" s="20">
        <v>23900</v>
      </c>
      <c r="G719" s="20">
        <v>-7090.32</v>
      </c>
      <c r="H719" s="20">
        <v>16809.68</v>
      </c>
      <c r="I719" s="35" t="s">
        <v>303</v>
      </c>
      <c r="J719" s="35" t="s">
        <v>304</v>
      </c>
    </row>
    <row r="720" spans="1:10">
      <c r="A720" s="19">
        <v>56</v>
      </c>
      <c r="B720" s="18">
        <v>100000413262</v>
      </c>
      <c r="C720" s="19">
        <v>0</v>
      </c>
      <c r="D720" s="19" t="s">
        <v>365</v>
      </c>
      <c r="E720" s="17" t="s">
        <v>1258</v>
      </c>
      <c r="F720" s="20">
        <v>23900</v>
      </c>
      <c r="G720" s="20">
        <v>-7090.32</v>
      </c>
      <c r="H720" s="20">
        <v>16809.68</v>
      </c>
      <c r="I720" s="35" t="s">
        <v>303</v>
      </c>
      <c r="J720" s="35" t="s">
        <v>304</v>
      </c>
    </row>
    <row r="721" spans="1:10">
      <c r="A721" s="19">
        <v>57</v>
      </c>
      <c r="B721" s="18">
        <v>100000413263</v>
      </c>
      <c r="C721" s="19">
        <v>0</v>
      </c>
      <c r="D721" s="19" t="s">
        <v>365</v>
      </c>
      <c r="E721" s="17" t="s">
        <v>1258</v>
      </c>
      <c r="F721" s="20">
        <v>23900</v>
      </c>
      <c r="G721" s="20">
        <v>-7090.33</v>
      </c>
      <c r="H721" s="20">
        <v>16809.669999999998</v>
      </c>
      <c r="I721" s="35" t="s">
        <v>303</v>
      </c>
      <c r="J721" s="35" t="s">
        <v>304</v>
      </c>
    </row>
    <row r="722" spans="1:10">
      <c r="A722" s="19">
        <v>58</v>
      </c>
      <c r="B722" s="18">
        <v>100000413264</v>
      </c>
      <c r="C722" s="19">
        <v>0</v>
      </c>
      <c r="D722" s="19" t="s">
        <v>365</v>
      </c>
      <c r="E722" s="17" t="s">
        <v>1258</v>
      </c>
      <c r="F722" s="20">
        <v>23900</v>
      </c>
      <c r="G722" s="20">
        <v>-7090.34</v>
      </c>
      <c r="H722" s="20">
        <v>16809.66</v>
      </c>
      <c r="I722" s="35" t="s">
        <v>303</v>
      </c>
      <c r="J722" s="35" t="s">
        <v>304</v>
      </c>
    </row>
    <row r="723" spans="1:10">
      <c r="A723" s="19">
        <v>59</v>
      </c>
      <c r="B723" s="18">
        <v>100000413265</v>
      </c>
      <c r="C723" s="19">
        <v>0</v>
      </c>
      <c r="D723" s="19" t="s">
        <v>365</v>
      </c>
      <c r="E723" s="17" t="s">
        <v>1258</v>
      </c>
      <c r="F723" s="20">
        <v>23900</v>
      </c>
      <c r="G723" s="20">
        <v>-7090.32</v>
      </c>
      <c r="H723" s="20">
        <v>16809.68</v>
      </c>
      <c r="I723" s="35" t="s">
        <v>303</v>
      </c>
      <c r="J723" s="35" t="s">
        <v>304</v>
      </c>
    </row>
    <row r="724" spans="1:10">
      <c r="A724" s="19">
        <v>60</v>
      </c>
      <c r="B724" s="18">
        <v>100000413266</v>
      </c>
      <c r="C724" s="19">
        <v>0</v>
      </c>
      <c r="D724" s="19" t="s">
        <v>365</v>
      </c>
      <c r="E724" s="17" t="s">
        <v>1258</v>
      </c>
      <c r="F724" s="20">
        <v>23900</v>
      </c>
      <c r="G724" s="20">
        <v>-7090.32</v>
      </c>
      <c r="H724" s="20">
        <v>16809.68</v>
      </c>
      <c r="I724" s="35" t="s">
        <v>303</v>
      </c>
      <c r="J724" s="35" t="s">
        <v>304</v>
      </c>
    </row>
    <row r="725" spans="1:10">
      <c r="A725" s="19">
        <v>61</v>
      </c>
      <c r="B725" s="18">
        <v>100000413267</v>
      </c>
      <c r="C725" s="19">
        <v>0</v>
      </c>
      <c r="D725" s="19" t="s">
        <v>365</v>
      </c>
      <c r="E725" s="17" t="s">
        <v>1258</v>
      </c>
      <c r="F725" s="20">
        <v>23900</v>
      </c>
      <c r="G725" s="20">
        <v>-7090.34</v>
      </c>
      <c r="H725" s="20">
        <v>16809.66</v>
      </c>
      <c r="I725" s="35" t="s">
        <v>303</v>
      </c>
      <c r="J725" s="35" t="s">
        <v>304</v>
      </c>
    </row>
    <row r="726" spans="1:10">
      <c r="A726" s="19">
        <v>62</v>
      </c>
      <c r="B726" s="18">
        <v>100000413268</v>
      </c>
      <c r="C726" s="19">
        <v>0</v>
      </c>
      <c r="D726" s="19" t="s">
        <v>365</v>
      </c>
      <c r="E726" s="17" t="s">
        <v>1258</v>
      </c>
      <c r="F726" s="20">
        <v>23900</v>
      </c>
      <c r="G726" s="20">
        <v>-7090.34</v>
      </c>
      <c r="H726" s="20">
        <v>16809.66</v>
      </c>
      <c r="I726" s="35" t="s">
        <v>303</v>
      </c>
      <c r="J726" s="35" t="s">
        <v>304</v>
      </c>
    </row>
    <row r="727" spans="1:10">
      <c r="A727" s="19">
        <v>63</v>
      </c>
      <c r="B727" s="18">
        <v>100000413269</v>
      </c>
      <c r="C727" s="19">
        <v>0</v>
      </c>
      <c r="D727" s="19" t="s">
        <v>365</v>
      </c>
      <c r="E727" s="17" t="s">
        <v>1258</v>
      </c>
      <c r="F727" s="20">
        <v>23900</v>
      </c>
      <c r="G727" s="20">
        <v>-7090.32</v>
      </c>
      <c r="H727" s="20">
        <v>16809.68</v>
      </c>
      <c r="I727" s="35" t="s">
        <v>303</v>
      </c>
      <c r="J727" s="35" t="s">
        <v>304</v>
      </c>
    </row>
    <row r="728" spans="1:10">
      <c r="A728" s="19">
        <v>64</v>
      </c>
      <c r="B728" s="18">
        <v>100000413270</v>
      </c>
      <c r="C728" s="19">
        <v>0</v>
      </c>
      <c r="D728" s="19" t="s">
        <v>365</v>
      </c>
      <c r="E728" s="17" t="s">
        <v>1258</v>
      </c>
      <c r="F728" s="20">
        <v>23900</v>
      </c>
      <c r="G728" s="20">
        <v>-7090.32</v>
      </c>
      <c r="H728" s="20">
        <v>16809.68</v>
      </c>
      <c r="I728" s="35" t="s">
        <v>303</v>
      </c>
      <c r="J728" s="35" t="s">
        <v>304</v>
      </c>
    </row>
    <row r="729" spans="1:10">
      <c r="A729" s="19">
        <v>65</v>
      </c>
      <c r="B729" s="18">
        <v>100000413271</v>
      </c>
      <c r="C729" s="19">
        <v>0</v>
      </c>
      <c r="D729" s="19" t="s">
        <v>365</v>
      </c>
      <c r="E729" s="17" t="s">
        <v>1258</v>
      </c>
      <c r="F729" s="20">
        <v>23900</v>
      </c>
      <c r="G729" s="20">
        <v>-7090.34</v>
      </c>
      <c r="H729" s="20">
        <v>16809.66</v>
      </c>
      <c r="I729" s="35" t="s">
        <v>303</v>
      </c>
      <c r="J729" s="35" t="s">
        <v>304</v>
      </c>
    </row>
    <row r="730" spans="1:10">
      <c r="A730" s="19">
        <v>66</v>
      </c>
      <c r="B730" s="18">
        <v>100000413272</v>
      </c>
      <c r="C730" s="19">
        <v>0</v>
      </c>
      <c r="D730" s="19" t="s">
        <v>365</v>
      </c>
      <c r="E730" s="17" t="s">
        <v>1258</v>
      </c>
      <c r="F730" s="20">
        <v>23900</v>
      </c>
      <c r="G730" s="20">
        <v>-7090.34</v>
      </c>
      <c r="H730" s="20">
        <v>16809.66</v>
      </c>
      <c r="I730" s="35" t="s">
        <v>303</v>
      </c>
      <c r="J730" s="35" t="s">
        <v>304</v>
      </c>
    </row>
    <row r="731" spans="1:10">
      <c r="A731" s="19">
        <v>67</v>
      </c>
      <c r="B731" s="18">
        <v>100000413273</v>
      </c>
      <c r="C731" s="19">
        <v>0</v>
      </c>
      <c r="D731" s="19" t="s">
        <v>365</v>
      </c>
      <c r="E731" s="17" t="s">
        <v>1258</v>
      </c>
      <c r="F731" s="20">
        <v>23900</v>
      </c>
      <c r="G731" s="20">
        <v>-7090.32</v>
      </c>
      <c r="H731" s="20">
        <v>16809.68</v>
      </c>
      <c r="I731" s="35" t="s">
        <v>303</v>
      </c>
      <c r="J731" s="35" t="s">
        <v>304</v>
      </c>
    </row>
    <row r="732" spans="1:10">
      <c r="A732" s="19">
        <v>68</v>
      </c>
      <c r="B732" s="18">
        <v>100000413274</v>
      </c>
      <c r="C732" s="19">
        <v>0</v>
      </c>
      <c r="D732" s="19" t="s">
        <v>365</v>
      </c>
      <c r="E732" s="17" t="s">
        <v>1258</v>
      </c>
      <c r="F732" s="20">
        <v>23900</v>
      </c>
      <c r="G732" s="20">
        <v>-7090.32</v>
      </c>
      <c r="H732" s="20">
        <v>16809.68</v>
      </c>
      <c r="I732" s="35" t="s">
        <v>303</v>
      </c>
      <c r="J732" s="35" t="s">
        <v>304</v>
      </c>
    </row>
    <row r="733" spans="1:10">
      <c r="A733" s="19">
        <v>69</v>
      </c>
      <c r="B733" s="18">
        <v>100000413275</v>
      </c>
      <c r="C733" s="19">
        <v>0</v>
      </c>
      <c r="D733" s="19" t="s">
        <v>365</v>
      </c>
      <c r="E733" s="17" t="s">
        <v>1258</v>
      </c>
      <c r="F733" s="20">
        <v>23900</v>
      </c>
      <c r="G733" s="20">
        <v>-7090.34</v>
      </c>
      <c r="H733" s="20">
        <v>16809.66</v>
      </c>
      <c r="I733" s="35" t="s">
        <v>303</v>
      </c>
      <c r="J733" s="35" t="s">
        <v>304</v>
      </c>
    </row>
    <row r="734" spans="1:10">
      <c r="A734" s="19">
        <v>70</v>
      </c>
      <c r="B734" s="18">
        <v>100000413276</v>
      </c>
      <c r="C734" s="19">
        <v>0</v>
      </c>
      <c r="D734" s="19" t="s">
        <v>365</v>
      </c>
      <c r="E734" s="17" t="s">
        <v>1258</v>
      </c>
      <c r="F734" s="20">
        <v>23900</v>
      </c>
      <c r="G734" s="20">
        <v>-7090.34</v>
      </c>
      <c r="H734" s="20">
        <v>16809.66</v>
      </c>
      <c r="I734" s="35" t="s">
        <v>303</v>
      </c>
      <c r="J734" s="35" t="s">
        <v>304</v>
      </c>
    </row>
    <row r="735" spans="1:10">
      <c r="A735" s="19">
        <v>71</v>
      </c>
      <c r="B735" s="18">
        <v>100000413277</v>
      </c>
      <c r="C735" s="19">
        <v>0</v>
      </c>
      <c r="D735" s="19" t="s">
        <v>365</v>
      </c>
      <c r="E735" s="17" t="s">
        <v>1258</v>
      </c>
      <c r="F735" s="20">
        <v>23900</v>
      </c>
      <c r="G735" s="20">
        <v>-7090.32</v>
      </c>
      <c r="H735" s="20">
        <v>16809.68</v>
      </c>
      <c r="I735" s="35" t="s">
        <v>303</v>
      </c>
      <c r="J735" s="35" t="s">
        <v>304</v>
      </c>
    </row>
    <row r="736" spans="1:10">
      <c r="A736" s="19">
        <v>72</v>
      </c>
      <c r="B736" s="18">
        <v>100000413278</v>
      </c>
      <c r="C736" s="19">
        <v>0</v>
      </c>
      <c r="D736" s="19" t="s">
        <v>365</v>
      </c>
      <c r="E736" s="17" t="s">
        <v>1258</v>
      </c>
      <c r="F736" s="20">
        <v>23900</v>
      </c>
      <c r="G736" s="20">
        <v>-7090.34</v>
      </c>
      <c r="H736" s="20">
        <v>16809.66</v>
      </c>
      <c r="I736" s="35" t="s">
        <v>303</v>
      </c>
      <c r="J736" s="35" t="s">
        <v>304</v>
      </c>
    </row>
    <row r="737" spans="1:10">
      <c r="A737" s="19">
        <v>73</v>
      </c>
      <c r="B737" s="18">
        <v>100000413279</v>
      </c>
      <c r="C737" s="19">
        <v>0</v>
      </c>
      <c r="D737" s="19" t="s">
        <v>365</v>
      </c>
      <c r="E737" s="17" t="s">
        <v>1258</v>
      </c>
      <c r="F737" s="20">
        <v>23900</v>
      </c>
      <c r="G737" s="20">
        <v>-7090.32</v>
      </c>
      <c r="H737" s="20">
        <v>16809.68</v>
      </c>
      <c r="I737" s="35" t="s">
        <v>303</v>
      </c>
      <c r="J737" s="35" t="s">
        <v>304</v>
      </c>
    </row>
    <row r="738" spans="1:10">
      <c r="A738" s="19">
        <v>74</v>
      </c>
      <c r="B738" s="18">
        <v>100000413280</v>
      </c>
      <c r="C738" s="19">
        <v>0</v>
      </c>
      <c r="D738" s="19" t="s">
        <v>365</v>
      </c>
      <c r="E738" s="17" t="s">
        <v>1258</v>
      </c>
      <c r="F738" s="20">
        <v>23900</v>
      </c>
      <c r="G738" s="20">
        <v>-7090.34</v>
      </c>
      <c r="H738" s="20">
        <v>16809.66</v>
      </c>
      <c r="I738" s="35" t="s">
        <v>303</v>
      </c>
      <c r="J738" s="35" t="s">
        <v>304</v>
      </c>
    </row>
    <row r="739" spans="1:10">
      <c r="A739" s="19">
        <v>75</v>
      </c>
      <c r="B739" s="18">
        <v>100000413281</v>
      </c>
      <c r="C739" s="19">
        <v>0</v>
      </c>
      <c r="D739" s="19" t="s">
        <v>365</v>
      </c>
      <c r="E739" s="17" t="s">
        <v>1258</v>
      </c>
      <c r="F739" s="20">
        <v>23900</v>
      </c>
      <c r="G739" s="20">
        <v>-7090.32</v>
      </c>
      <c r="H739" s="20">
        <v>16809.68</v>
      </c>
      <c r="I739" s="35" t="s">
        <v>303</v>
      </c>
      <c r="J739" s="35" t="s">
        <v>304</v>
      </c>
    </row>
    <row r="740" spans="1:10">
      <c r="A740" s="19">
        <v>76</v>
      </c>
      <c r="B740" s="18">
        <v>100000413282</v>
      </c>
      <c r="C740" s="19">
        <v>0</v>
      </c>
      <c r="D740" s="19" t="s">
        <v>365</v>
      </c>
      <c r="E740" s="17" t="s">
        <v>1258</v>
      </c>
      <c r="F740" s="20">
        <v>23900</v>
      </c>
      <c r="G740" s="20">
        <v>-7090.32</v>
      </c>
      <c r="H740" s="20">
        <v>16809.68</v>
      </c>
      <c r="I740" s="35" t="s">
        <v>303</v>
      </c>
      <c r="J740" s="35" t="s">
        <v>304</v>
      </c>
    </row>
    <row r="741" spans="1:10">
      <c r="A741" s="19">
        <v>77</v>
      </c>
      <c r="B741" s="18">
        <v>100000413283</v>
      </c>
      <c r="C741" s="19">
        <v>0</v>
      </c>
      <c r="D741" s="19" t="s">
        <v>365</v>
      </c>
      <c r="E741" s="17" t="s">
        <v>1258</v>
      </c>
      <c r="F741" s="20">
        <v>23900</v>
      </c>
      <c r="G741" s="20">
        <v>-7090.34</v>
      </c>
      <c r="H741" s="20">
        <v>16809.66</v>
      </c>
      <c r="I741" s="35" t="s">
        <v>303</v>
      </c>
      <c r="J741" s="35" t="s">
        <v>304</v>
      </c>
    </row>
    <row r="742" spans="1:10">
      <c r="A742" s="19">
        <v>78</v>
      </c>
      <c r="B742" s="18">
        <v>100000413284</v>
      </c>
      <c r="C742" s="19">
        <v>0</v>
      </c>
      <c r="D742" s="19" t="s">
        <v>365</v>
      </c>
      <c r="E742" s="17" t="s">
        <v>1258</v>
      </c>
      <c r="F742" s="20">
        <v>23900</v>
      </c>
      <c r="G742" s="20">
        <v>-7090.32</v>
      </c>
      <c r="H742" s="20">
        <v>16809.68</v>
      </c>
      <c r="I742" s="35" t="s">
        <v>303</v>
      </c>
      <c r="J742" s="35" t="s">
        <v>304</v>
      </c>
    </row>
    <row r="743" spans="1:10">
      <c r="A743" s="19">
        <v>79</v>
      </c>
      <c r="B743" s="18">
        <v>100000413285</v>
      </c>
      <c r="C743" s="19">
        <v>0</v>
      </c>
      <c r="D743" s="19" t="s">
        <v>365</v>
      </c>
      <c r="E743" s="17" t="s">
        <v>1258</v>
      </c>
      <c r="F743" s="20">
        <v>23900</v>
      </c>
      <c r="G743" s="20">
        <v>-7090.34</v>
      </c>
      <c r="H743" s="20">
        <v>16809.66</v>
      </c>
      <c r="I743" s="35" t="s">
        <v>303</v>
      </c>
      <c r="J743" s="35" t="s">
        <v>304</v>
      </c>
    </row>
    <row r="744" spans="1:10">
      <c r="A744" s="19">
        <v>80</v>
      </c>
      <c r="B744" s="18">
        <v>100000413286</v>
      </c>
      <c r="C744" s="19">
        <v>0</v>
      </c>
      <c r="D744" s="19" t="s">
        <v>365</v>
      </c>
      <c r="E744" s="17" t="s">
        <v>1258</v>
      </c>
      <c r="F744" s="20">
        <v>23900</v>
      </c>
      <c r="G744" s="20">
        <v>-7090.34</v>
      </c>
      <c r="H744" s="20">
        <v>16809.66</v>
      </c>
      <c r="I744" s="35" t="s">
        <v>303</v>
      </c>
      <c r="J744" s="35" t="s">
        <v>304</v>
      </c>
    </row>
    <row r="745" spans="1:10">
      <c r="A745" s="19">
        <v>81</v>
      </c>
      <c r="B745" s="18">
        <v>100000413287</v>
      </c>
      <c r="C745" s="19">
        <v>0</v>
      </c>
      <c r="D745" s="19" t="s">
        <v>365</v>
      </c>
      <c r="E745" s="17" t="s">
        <v>1258</v>
      </c>
      <c r="F745" s="20">
        <v>23900</v>
      </c>
      <c r="G745" s="20">
        <v>-7090.32</v>
      </c>
      <c r="H745" s="20">
        <v>16809.68</v>
      </c>
      <c r="I745" s="35" t="s">
        <v>303</v>
      </c>
      <c r="J745" s="35" t="s">
        <v>304</v>
      </c>
    </row>
    <row r="746" spans="1:10">
      <c r="A746" s="19">
        <v>82</v>
      </c>
      <c r="B746" s="18">
        <v>100000413288</v>
      </c>
      <c r="C746" s="19">
        <v>0</v>
      </c>
      <c r="D746" s="19" t="s">
        <v>365</v>
      </c>
      <c r="E746" s="17" t="s">
        <v>1258</v>
      </c>
      <c r="F746" s="20">
        <v>23900</v>
      </c>
      <c r="G746" s="20">
        <v>-7090.34</v>
      </c>
      <c r="H746" s="20">
        <v>16809.66</v>
      </c>
      <c r="I746" s="35" t="s">
        <v>303</v>
      </c>
      <c r="J746" s="35" t="s">
        <v>304</v>
      </c>
    </row>
    <row r="747" spans="1:10">
      <c r="A747" s="19">
        <v>83</v>
      </c>
      <c r="B747" s="18">
        <v>100000413289</v>
      </c>
      <c r="C747" s="19">
        <v>0</v>
      </c>
      <c r="D747" s="19" t="s">
        <v>365</v>
      </c>
      <c r="E747" s="17" t="s">
        <v>1258</v>
      </c>
      <c r="F747" s="20">
        <v>23900</v>
      </c>
      <c r="G747" s="20">
        <v>-7090.32</v>
      </c>
      <c r="H747" s="20">
        <v>16809.68</v>
      </c>
      <c r="I747" s="35" t="s">
        <v>303</v>
      </c>
      <c r="J747" s="35" t="s">
        <v>304</v>
      </c>
    </row>
    <row r="748" spans="1:10">
      <c r="A748" s="19">
        <v>84</v>
      </c>
      <c r="B748" s="18">
        <v>100000413290</v>
      </c>
      <c r="C748" s="19">
        <v>0</v>
      </c>
      <c r="D748" s="19" t="s">
        <v>365</v>
      </c>
      <c r="E748" s="17" t="s">
        <v>1258</v>
      </c>
      <c r="F748" s="20">
        <v>23900</v>
      </c>
      <c r="G748" s="20">
        <v>-7090.34</v>
      </c>
      <c r="H748" s="20">
        <v>16809.66</v>
      </c>
      <c r="I748" s="35" t="s">
        <v>303</v>
      </c>
      <c r="J748" s="35" t="s">
        <v>304</v>
      </c>
    </row>
    <row r="749" spans="1:10">
      <c r="A749" s="19">
        <v>85</v>
      </c>
      <c r="B749" s="18">
        <v>100000413291</v>
      </c>
      <c r="C749" s="19">
        <v>0</v>
      </c>
      <c r="D749" s="19" t="s">
        <v>365</v>
      </c>
      <c r="E749" s="17" t="s">
        <v>1258</v>
      </c>
      <c r="F749" s="20">
        <v>23900</v>
      </c>
      <c r="G749" s="20">
        <v>-7090.32</v>
      </c>
      <c r="H749" s="20">
        <v>16809.68</v>
      </c>
      <c r="I749" s="35" t="s">
        <v>303</v>
      </c>
      <c r="J749" s="35" t="s">
        <v>304</v>
      </c>
    </row>
    <row r="750" spans="1:10">
      <c r="A750" s="19">
        <v>86</v>
      </c>
      <c r="B750" s="18">
        <v>100000413292</v>
      </c>
      <c r="C750" s="19">
        <v>0</v>
      </c>
      <c r="D750" s="19" t="s">
        <v>365</v>
      </c>
      <c r="E750" s="17" t="s">
        <v>1258</v>
      </c>
      <c r="F750" s="20">
        <v>23900</v>
      </c>
      <c r="G750" s="20">
        <v>-7090.34</v>
      </c>
      <c r="H750" s="20">
        <v>16809.66</v>
      </c>
      <c r="I750" s="35" t="s">
        <v>303</v>
      </c>
      <c r="J750" s="35" t="s">
        <v>304</v>
      </c>
    </row>
    <row r="751" spans="1:10">
      <c r="A751" s="19">
        <v>87</v>
      </c>
      <c r="B751" s="18">
        <v>100000413293</v>
      </c>
      <c r="C751" s="19">
        <v>0</v>
      </c>
      <c r="D751" s="19" t="s">
        <v>365</v>
      </c>
      <c r="E751" s="17" t="s">
        <v>1258</v>
      </c>
      <c r="F751" s="20">
        <v>23900</v>
      </c>
      <c r="G751" s="20">
        <v>-7090.32</v>
      </c>
      <c r="H751" s="20">
        <v>16809.68</v>
      </c>
      <c r="I751" s="35" t="s">
        <v>303</v>
      </c>
      <c r="J751" s="35" t="s">
        <v>304</v>
      </c>
    </row>
    <row r="752" spans="1:10">
      <c r="A752" s="19">
        <v>88</v>
      </c>
      <c r="B752" s="18">
        <v>100000413294</v>
      </c>
      <c r="C752" s="19">
        <v>0</v>
      </c>
      <c r="D752" s="19" t="s">
        <v>365</v>
      </c>
      <c r="E752" s="17" t="s">
        <v>1258</v>
      </c>
      <c r="F752" s="20">
        <v>23900</v>
      </c>
      <c r="G752" s="20">
        <v>-7090.34</v>
      </c>
      <c r="H752" s="20">
        <v>16809.66</v>
      </c>
      <c r="I752" s="35" t="s">
        <v>303</v>
      </c>
      <c r="J752" s="35" t="s">
        <v>304</v>
      </c>
    </row>
    <row r="753" spans="1:10">
      <c r="A753" s="19">
        <v>89</v>
      </c>
      <c r="B753" s="18">
        <v>100000413470</v>
      </c>
      <c r="C753" s="19">
        <v>0</v>
      </c>
      <c r="D753" s="19" t="s">
        <v>365</v>
      </c>
      <c r="E753" s="17" t="s">
        <v>4016</v>
      </c>
      <c r="F753" s="20">
        <v>2237920</v>
      </c>
      <c r="G753" s="20">
        <v>-509667.55</v>
      </c>
      <c r="H753" s="20">
        <v>1728252.45</v>
      </c>
      <c r="I753" s="35" t="s">
        <v>303</v>
      </c>
      <c r="J753" s="35" t="s">
        <v>304</v>
      </c>
    </row>
    <row r="754" spans="1:10">
      <c r="A754" s="19">
        <v>90</v>
      </c>
      <c r="B754" s="18">
        <v>100000413920</v>
      </c>
      <c r="C754" s="19">
        <v>0</v>
      </c>
      <c r="D754" s="19" t="s">
        <v>365</v>
      </c>
      <c r="E754" s="17" t="s">
        <v>1260</v>
      </c>
      <c r="F754" s="20">
        <v>21500</v>
      </c>
      <c r="G754" s="20">
        <v>-4684.1000000000004</v>
      </c>
      <c r="H754" s="20">
        <v>16815.900000000001</v>
      </c>
      <c r="I754" s="35" t="s">
        <v>303</v>
      </c>
      <c r="J754" s="35" t="s">
        <v>304</v>
      </c>
    </row>
    <row r="755" spans="1:10">
      <c r="A755" s="19">
        <v>91</v>
      </c>
      <c r="B755" s="18">
        <v>100000413921</v>
      </c>
      <c r="C755" s="19">
        <v>0</v>
      </c>
      <c r="D755" s="19" t="s">
        <v>365</v>
      </c>
      <c r="E755" s="17" t="s">
        <v>1260</v>
      </c>
      <c r="F755" s="20">
        <v>21500</v>
      </c>
      <c r="G755" s="20">
        <v>-4684.1099999999997</v>
      </c>
      <c r="H755" s="20">
        <v>16815.89</v>
      </c>
      <c r="I755" s="35" t="s">
        <v>303</v>
      </c>
      <c r="J755" s="35" t="s">
        <v>304</v>
      </c>
    </row>
    <row r="756" spans="1:10">
      <c r="A756" s="19">
        <v>92</v>
      </c>
      <c r="B756" s="18">
        <v>100000413922</v>
      </c>
      <c r="C756" s="19">
        <v>0</v>
      </c>
      <c r="D756" s="19" t="s">
        <v>365</v>
      </c>
      <c r="E756" s="17" t="s">
        <v>1260</v>
      </c>
      <c r="F756" s="20">
        <v>21500</v>
      </c>
      <c r="G756" s="20">
        <v>-4684.1099999999997</v>
      </c>
      <c r="H756" s="20">
        <v>16815.89</v>
      </c>
      <c r="I756" s="35" t="s">
        <v>303</v>
      </c>
      <c r="J756" s="35" t="s">
        <v>304</v>
      </c>
    </row>
    <row r="757" spans="1:10">
      <c r="A757" s="19">
        <v>93</v>
      </c>
      <c r="B757" s="18">
        <v>100000413923</v>
      </c>
      <c r="C757" s="19">
        <v>0</v>
      </c>
      <c r="D757" s="19" t="s">
        <v>365</v>
      </c>
      <c r="E757" s="17" t="s">
        <v>1260</v>
      </c>
      <c r="F757" s="20">
        <v>21500</v>
      </c>
      <c r="G757" s="20">
        <v>-4684.1000000000004</v>
      </c>
      <c r="H757" s="20">
        <v>16815.900000000001</v>
      </c>
      <c r="I757" s="35" t="s">
        <v>303</v>
      </c>
      <c r="J757" s="35" t="s">
        <v>304</v>
      </c>
    </row>
    <row r="758" spans="1:10">
      <c r="A758" s="19">
        <v>94</v>
      </c>
      <c r="B758" s="18">
        <v>100000413924</v>
      </c>
      <c r="C758" s="19">
        <v>0</v>
      </c>
      <c r="D758" s="19" t="s">
        <v>365</v>
      </c>
      <c r="E758" s="17" t="s">
        <v>1260</v>
      </c>
      <c r="F758" s="20">
        <v>21500</v>
      </c>
      <c r="G758" s="20">
        <v>-4684.1000000000004</v>
      </c>
      <c r="H758" s="20">
        <v>16815.900000000001</v>
      </c>
      <c r="I758" s="35" t="s">
        <v>303</v>
      </c>
      <c r="J758" s="35" t="s">
        <v>304</v>
      </c>
    </row>
    <row r="759" spans="1:10">
      <c r="A759" s="19">
        <v>95</v>
      </c>
      <c r="B759" s="18">
        <v>100000413925</v>
      </c>
      <c r="C759" s="19">
        <v>0</v>
      </c>
      <c r="D759" s="19" t="s">
        <v>365</v>
      </c>
      <c r="E759" s="17" t="s">
        <v>1260</v>
      </c>
      <c r="F759" s="20">
        <v>21500</v>
      </c>
      <c r="G759" s="20">
        <v>-4684.1099999999997</v>
      </c>
      <c r="H759" s="20">
        <v>16815.89</v>
      </c>
      <c r="I759" s="35" t="s">
        <v>303</v>
      </c>
      <c r="J759" s="35" t="s">
        <v>304</v>
      </c>
    </row>
    <row r="760" spans="1:10">
      <c r="A760" s="19">
        <v>96</v>
      </c>
      <c r="B760" s="18">
        <v>100000413926</v>
      </c>
      <c r="C760" s="19">
        <v>0</v>
      </c>
      <c r="D760" s="19" t="s">
        <v>365</v>
      </c>
      <c r="E760" s="17" t="s">
        <v>1260</v>
      </c>
      <c r="F760" s="20">
        <v>21500</v>
      </c>
      <c r="G760" s="20">
        <v>-4684.1099999999997</v>
      </c>
      <c r="H760" s="20">
        <v>16815.89</v>
      </c>
      <c r="I760" s="35" t="s">
        <v>303</v>
      </c>
      <c r="J760" s="35" t="s">
        <v>304</v>
      </c>
    </row>
    <row r="761" spans="1:10">
      <c r="A761" s="19">
        <v>97</v>
      </c>
      <c r="B761" s="18">
        <v>100000413927</v>
      </c>
      <c r="C761" s="19">
        <v>0</v>
      </c>
      <c r="D761" s="19" t="s">
        <v>365</v>
      </c>
      <c r="E761" s="17" t="s">
        <v>1260</v>
      </c>
      <c r="F761" s="20">
        <v>21500</v>
      </c>
      <c r="G761" s="20">
        <v>-4684.1000000000004</v>
      </c>
      <c r="H761" s="20">
        <v>16815.900000000001</v>
      </c>
      <c r="I761" s="35" t="s">
        <v>303</v>
      </c>
      <c r="J761" s="35" t="s">
        <v>304</v>
      </c>
    </row>
    <row r="762" spans="1:10">
      <c r="A762" s="19">
        <v>98</v>
      </c>
      <c r="B762" s="18">
        <v>100000413928</v>
      </c>
      <c r="C762" s="19">
        <v>0</v>
      </c>
      <c r="D762" s="19" t="s">
        <v>365</v>
      </c>
      <c r="E762" s="17" t="s">
        <v>1260</v>
      </c>
      <c r="F762" s="20">
        <v>21500</v>
      </c>
      <c r="G762" s="20">
        <v>-4684.1000000000004</v>
      </c>
      <c r="H762" s="20">
        <v>16815.900000000001</v>
      </c>
      <c r="I762" s="35" t="s">
        <v>303</v>
      </c>
      <c r="J762" s="35" t="s">
        <v>304</v>
      </c>
    </row>
    <row r="763" spans="1:10">
      <c r="A763" s="19">
        <v>99</v>
      </c>
      <c r="B763" s="18">
        <v>100000413929</v>
      </c>
      <c r="C763" s="19">
        <v>0</v>
      </c>
      <c r="D763" s="19" t="s">
        <v>365</v>
      </c>
      <c r="E763" s="17" t="s">
        <v>1260</v>
      </c>
      <c r="F763" s="20">
        <v>21500</v>
      </c>
      <c r="G763" s="20">
        <v>-4684.1099999999997</v>
      </c>
      <c r="H763" s="20">
        <v>16815.89</v>
      </c>
      <c r="I763" s="35" t="s">
        <v>303</v>
      </c>
      <c r="J763" s="35" t="s">
        <v>304</v>
      </c>
    </row>
    <row r="764" spans="1:10">
      <c r="A764" s="19">
        <v>100</v>
      </c>
      <c r="B764" s="18">
        <v>100000413930</v>
      </c>
      <c r="C764" s="19">
        <v>0</v>
      </c>
      <c r="D764" s="19" t="s">
        <v>365</v>
      </c>
      <c r="E764" s="17" t="s">
        <v>1260</v>
      </c>
      <c r="F764" s="20">
        <v>21500</v>
      </c>
      <c r="G764" s="20">
        <v>-4684.1099999999997</v>
      </c>
      <c r="H764" s="20">
        <v>16815.89</v>
      </c>
      <c r="I764" s="35" t="s">
        <v>303</v>
      </c>
      <c r="J764" s="35" t="s">
        <v>304</v>
      </c>
    </row>
    <row r="765" spans="1:10">
      <c r="A765" s="19">
        <v>101</v>
      </c>
      <c r="B765" s="18">
        <v>100000413931</v>
      </c>
      <c r="C765" s="19">
        <v>0</v>
      </c>
      <c r="D765" s="19" t="s">
        <v>365</v>
      </c>
      <c r="E765" s="17" t="s">
        <v>1260</v>
      </c>
      <c r="F765" s="20">
        <v>21500</v>
      </c>
      <c r="G765" s="20">
        <v>-4684.1000000000004</v>
      </c>
      <c r="H765" s="20">
        <v>16815.900000000001</v>
      </c>
      <c r="I765" s="35" t="s">
        <v>303</v>
      </c>
      <c r="J765" s="35" t="s">
        <v>304</v>
      </c>
    </row>
    <row r="766" spans="1:10">
      <c r="A766" s="19">
        <v>102</v>
      </c>
      <c r="B766" s="18">
        <v>100000413932</v>
      </c>
      <c r="C766" s="19">
        <v>0</v>
      </c>
      <c r="D766" s="19" t="s">
        <v>365</v>
      </c>
      <c r="E766" s="17" t="s">
        <v>1260</v>
      </c>
      <c r="F766" s="20">
        <v>21500</v>
      </c>
      <c r="G766" s="20">
        <v>-4684.1000000000004</v>
      </c>
      <c r="H766" s="20">
        <v>16815.900000000001</v>
      </c>
      <c r="I766" s="35" t="s">
        <v>303</v>
      </c>
      <c r="J766" s="35" t="s">
        <v>304</v>
      </c>
    </row>
    <row r="767" spans="1:10">
      <c r="A767" s="19">
        <v>103</v>
      </c>
      <c r="B767" s="18">
        <v>100000413933</v>
      </c>
      <c r="C767" s="19">
        <v>0</v>
      </c>
      <c r="D767" s="19" t="s">
        <v>365</v>
      </c>
      <c r="E767" s="17" t="s">
        <v>1260</v>
      </c>
      <c r="F767" s="20">
        <v>21500</v>
      </c>
      <c r="G767" s="20">
        <v>-4684.1099999999997</v>
      </c>
      <c r="H767" s="20">
        <v>16815.89</v>
      </c>
      <c r="I767" s="35" t="s">
        <v>303</v>
      </c>
      <c r="J767" s="35" t="s">
        <v>304</v>
      </c>
    </row>
    <row r="768" spans="1:10">
      <c r="A768" s="19">
        <v>104</v>
      </c>
      <c r="B768" s="18">
        <v>100000413934</v>
      </c>
      <c r="C768" s="19">
        <v>0</v>
      </c>
      <c r="D768" s="19" t="s">
        <v>365</v>
      </c>
      <c r="E768" s="17" t="s">
        <v>1260</v>
      </c>
      <c r="F768" s="20">
        <v>21500</v>
      </c>
      <c r="G768" s="20">
        <v>-4684.1099999999997</v>
      </c>
      <c r="H768" s="20">
        <v>16815.89</v>
      </c>
      <c r="I768" s="35" t="s">
        <v>303</v>
      </c>
      <c r="J768" s="35" t="s">
        <v>304</v>
      </c>
    </row>
    <row r="769" spans="1:11">
      <c r="A769" s="19">
        <v>105</v>
      </c>
      <c r="B769" s="18">
        <v>100000413935</v>
      </c>
      <c r="C769" s="19">
        <v>0</v>
      </c>
      <c r="D769" s="19" t="s">
        <v>365</v>
      </c>
      <c r="E769" s="17" t="s">
        <v>1260</v>
      </c>
      <c r="F769" s="20">
        <v>21500</v>
      </c>
      <c r="G769" s="20">
        <v>-4684.1000000000004</v>
      </c>
      <c r="H769" s="20">
        <v>16815.900000000001</v>
      </c>
      <c r="I769" s="35" t="s">
        <v>303</v>
      </c>
      <c r="J769" s="35" t="s">
        <v>304</v>
      </c>
    </row>
    <row r="770" spans="1:11">
      <c r="A770" s="19">
        <v>106</v>
      </c>
      <c r="B770" s="18">
        <v>100000413936</v>
      </c>
      <c r="C770" s="19">
        <v>0</v>
      </c>
      <c r="D770" s="19" t="s">
        <v>365</v>
      </c>
      <c r="E770" s="17" t="s">
        <v>1260</v>
      </c>
      <c r="F770" s="20">
        <v>21500</v>
      </c>
      <c r="G770" s="20">
        <v>-4684.1000000000004</v>
      </c>
      <c r="H770" s="20">
        <v>16815.900000000001</v>
      </c>
      <c r="I770" s="35" t="s">
        <v>303</v>
      </c>
      <c r="J770" s="35" t="s">
        <v>304</v>
      </c>
    </row>
    <row r="771" spans="1:11">
      <c r="A771" s="19">
        <v>107</v>
      </c>
      <c r="B771" s="18">
        <v>100000413937</v>
      </c>
      <c r="C771" s="19">
        <v>0</v>
      </c>
      <c r="D771" s="19" t="s">
        <v>365</v>
      </c>
      <c r="E771" s="17" t="s">
        <v>1260</v>
      </c>
      <c r="F771" s="20">
        <v>21500</v>
      </c>
      <c r="G771" s="20">
        <v>-4684.1099999999997</v>
      </c>
      <c r="H771" s="20">
        <v>16815.89</v>
      </c>
      <c r="I771" s="35" t="s">
        <v>303</v>
      </c>
      <c r="J771" s="35" t="s">
        <v>304</v>
      </c>
    </row>
    <row r="772" spans="1:11">
      <c r="A772" s="19">
        <v>108</v>
      </c>
      <c r="B772" s="18">
        <v>100000413938</v>
      </c>
      <c r="C772" s="19">
        <v>0</v>
      </c>
      <c r="D772" s="19" t="s">
        <v>365</v>
      </c>
      <c r="E772" s="17" t="s">
        <v>1260</v>
      </c>
      <c r="F772" s="20">
        <v>21500</v>
      </c>
      <c r="G772" s="20">
        <v>-4684.1099999999997</v>
      </c>
      <c r="H772" s="20">
        <v>16815.89</v>
      </c>
      <c r="I772" s="35" t="s">
        <v>303</v>
      </c>
      <c r="J772" s="35" t="s">
        <v>304</v>
      </c>
    </row>
    <row r="773" spans="1:11" s="6" customFormat="1">
      <c r="A773" s="19">
        <v>109</v>
      </c>
      <c r="B773" s="18">
        <v>100000413939</v>
      </c>
      <c r="C773" s="19">
        <v>0</v>
      </c>
      <c r="D773" s="19" t="s">
        <v>365</v>
      </c>
      <c r="E773" s="17" t="s">
        <v>1260</v>
      </c>
      <c r="F773" s="20">
        <v>21500</v>
      </c>
      <c r="G773" s="20">
        <v>-4684.1000000000004</v>
      </c>
      <c r="H773" s="20">
        <v>16815.900000000001</v>
      </c>
      <c r="I773" s="35" t="s">
        <v>303</v>
      </c>
      <c r="J773" s="35" t="s">
        <v>304</v>
      </c>
      <c r="K773" s="3"/>
    </row>
    <row r="774" spans="1:11" s="6" customFormat="1">
      <c r="A774" s="21"/>
      <c r="B774" s="22" t="s">
        <v>245</v>
      </c>
      <c r="C774" s="15"/>
      <c r="D774" s="15"/>
      <c r="E774" s="21"/>
      <c r="F774" s="23">
        <f>SUM(F662:F773)</f>
        <v>6570509.3399999999</v>
      </c>
      <c r="G774" s="23">
        <f t="shared" ref="G774:H774" si="23">SUM(G662:G773)</f>
        <v>-1880231.5100000047</v>
      </c>
      <c r="H774" s="23">
        <f t="shared" si="23"/>
        <v>4690277.8300000047</v>
      </c>
      <c r="I774" s="36"/>
      <c r="J774" s="36"/>
      <c r="K774" s="12"/>
    </row>
    <row r="775" spans="1:11" s="6" customFormat="1">
      <c r="A775" s="12"/>
      <c r="B775" s="13"/>
      <c r="E775" s="12"/>
      <c r="F775" s="14"/>
      <c r="G775" s="14"/>
      <c r="H775" s="14"/>
      <c r="I775" s="36"/>
      <c r="J775" s="36"/>
      <c r="K775" s="12"/>
    </row>
    <row r="776" spans="1:11" s="6" customFormat="1">
      <c r="A776" s="13" t="s">
        <v>1261</v>
      </c>
      <c r="B776" s="13"/>
      <c r="E776" s="12"/>
      <c r="F776" s="14"/>
      <c r="G776" s="14"/>
      <c r="H776" s="14"/>
      <c r="I776" s="36"/>
      <c r="J776" s="36"/>
      <c r="K776" s="12"/>
    </row>
    <row r="777" spans="1:11">
      <c r="A777" s="15" t="s">
        <v>273</v>
      </c>
      <c r="B777" s="16" t="s">
        <v>1</v>
      </c>
      <c r="C777" s="15" t="s">
        <v>2</v>
      </c>
      <c r="D777" s="15" t="s">
        <v>274</v>
      </c>
      <c r="E777" s="15" t="s">
        <v>3</v>
      </c>
      <c r="F777" s="15" t="s">
        <v>4</v>
      </c>
      <c r="G777" s="15" t="s">
        <v>5</v>
      </c>
      <c r="H777" s="15" t="s">
        <v>286</v>
      </c>
      <c r="I777" s="34"/>
      <c r="J777" s="34"/>
      <c r="K777" s="6"/>
    </row>
    <row r="778" spans="1:11">
      <c r="A778" s="19">
        <v>1</v>
      </c>
      <c r="B778" s="18">
        <v>100000025665</v>
      </c>
      <c r="C778" s="19">
        <v>0</v>
      </c>
      <c r="D778" s="19" t="s">
        <v>4017</v>
      </c>
      <c r="E778" s="17" t="s">
        <v>4018</v>
      </c>
      <c r="F778" s="20">
        <v>165315</v>
      </c>
      <c r="G778" s="20">
        <v>-165314</v>
      </c>
      <c r="H778" s="17">
        <v>1</v>
      </c>
      <c r="I778" s="35" t="s">
        <v>303</v>
      </c>
      <c r="J778" s="35" t="s">
        <v>305</v>
      </c>
    </row>
    <row r="779" spans="1:11">
      <c r="A779" s="19">
        <v>2</v>
      </c>
      <c r="B779" s="18">
        <v>100000025666</v>
      </c>
      <c r="C779" s="19">
        <v>0</v>
      </c>
      <c r="D779" s="19" t="s">
        <v>4019</v>
      </c>
      <c r="E779" s="17" t="s">
        <v>4018</v>
      </c>
      <c r="F779" s="20">
        <v>226600</v>
      </c>
      <c r="G779" s="20">
        <v>-226599</v>
      </c>
      <c r="H779" s="17">
        <v>1</v>
      </c>
      <c r="I779" s="35" t="s">
        <v>303</v>
      </c>
      <c r="J779" s="35" t="s">
        <v>305</v>
      </c>
    </row>
    <row r="780" spans="1:11">
      <c r="A780" s="19">
        <v>3</v>
      </c>
      <c r="B780" s="18">
        <v>100000025667</v>
      </c>
      <c r="C780" s="19">
        <v>0</v>
      </c>
      <c r="D780" s="19" t="s">
        <v>3850</v>
      </c>
      <c r="E780" s="17" t="s">
        <v>4018</v>
      </c>
      <c r="F780" s="20">
        <v>123600</v>
      </c>
      <c r="G780" s="20">
        <v>-123599</v>
      </c>
      <c r="H780" s="17">
        <v>1</v>
      </c>
      <c r="I780" s="35" t="s">
        <v>303</v>
      </c>
      <c r="J780" s="35" t="s">
        <v>305</v>
      </c>
    </row>
    <row r="781" spans="1:11">
      <c r="A781" s="19">
        <v>4</v>
      </c>
      <c r="B781" s="18">
        <v>100000025668</v>
      </c>
      <c r="C781" s="19">
        <v>0</v>
      </c>
      <c r="D781" s="19" t="s">
        <v>4019</v>
      </c>
      <c r="E781" s="17" t="s">
        <v>4018</v>
      </c>
      <c r="F781" s="20">
        <v>113300</v>
      </c>
      <c r="G781" s="20">
        <v>-113299</v>
      </c>
      <c r="H781" s="17">
        <v>1</v>
      </c>
      <c r="I781" s="35" t="s">
        <v>303</v>
      </c>
      <c r="J781" s="35" t="s">
        <v>305</v>
      </c>
    </row>
    <row r="782" spans="1:11">
      <c r="A782" s="19">
        <v>5</v>
      </c>
      <c r="B782" s="18">
        <v>100000025669</v>
      </c>
      <c r="C782" s="19">
        <v>0</v>
      </c>
      <c r="D782" s="19" t="s">
        <v>4019</v>
      </c>
      <c r="E782" s="17" t="s">
        <v>4018</v>
      </c>
      <c r="F782" s="20">
        <v>61800</v>
      </c>
      <c r="G782" s="20">
        <v>-61799</v>
      </c>
      <c r="H782" s="17">
        <v>1</v>
      </c>
      <c r="I782" s="35" t="s">
        <v>303</v>
      </c>
      <c r="J782" s="35" t="s">
        <v>305</v>
      </c>
    </row>
    <row r="783" spans="1:11">
      <c r="A783" s="19">
        <v>6</v>
      </c>
      <c r="B783" s="18">
        <v>100000025670</v>
      </c>
      <c r="C783" s="19">
        <v>0</v>
      </c>
      <c r="D783" s="19" t="s">
        <v>4020</v>
      </c>
      <c r="E783" s="17" t="s">
        <v>4018</v>
      </c>
      <c r="F783" s="20">
        <v>294392.5</v>
      </c>
      <c r="G783" s="20">
        <v>-294391.5</v>
      </c>
      <c r="H783" s="17">
        <v>1</v>
      </c>
      <c r="I783" s="35" t="s">
        <v>303</v>
      </c>
      <c r="J783" s="35" t="s">
        <v>305</v>
      </c>
    </row>
    <row r="784" spans="1:11">
      <c r="A784" s="19">
        <v>7</v>
      </c>
      <c r="B784" s="18">
        <v>100000025671</v>
      </c>
      <c r="C784" s="19">
        <v>0</v>
      </c>
      <c r="D784" s="19" t="s">
        <v>4021</v>
      </c>
      <c r="E784" s="17" t="s">
        <v>4018</v>
      </c>
      <c r="F784" s="20">
        <v>31200</v>
      </c>
      <c r="G784" s="20">
        <v>-31199</v>
      </c>
      <c r="H784" s="17">
        <v>1</v>
      </c>
      <c r="I784" s="35" t="s">
        <v>303</v>
      </c>
      <c r="J784" s="35" t="s">
        <v>305</v>
      </c>
    </row>
    <row r="785" spans="1:11">
      <c r="A785" s="19">
        <v>8</v>
      </c>
      <c r="B785" s="18">
        <v>100000025672</v>
      </c>
      <c r="C785" s="19">
        <v>0</v>
      </c>
      <c r="D785" s="19" t="s">
        <v>4020</v>
      </c>
      <c r="E785" s="17" t="s">
        <v>4018</v>
      </c>
      <c r="F785" s="20">
        <v>294392.5</v>
      </c>
      <c r="G785" s="20">
        <v>-294391.5</v>
      </c>
      <c r="H785" s="17">
        <v>1</v>
      </c>
      <c r="I785" s="35" t="s">
        <v>303</v>
      </c>
      <c r="J785" s="35" t="s">
        <v>305</v>
      </c>
    </row>
    <row r="786" spans="1:11">
      <c r="A786" s="19">
        <v>9</v>
      </c>
      <c r="B786" s="18">
        <v>100000145814</v>
      </c>
      <c r="C786" s="19">
        <v>0</v>
      </c>
      <c r="D786" s="19" t="s">
        <v>65</v>
      </c>
      <c r="E786" s="17" t="s">
        <v>4022</v>
      </c>
      <c r="F786" s="20">
        <v>330000</v>
      </c>
      <c r="G786" s="20">
        <v>-329999</v>
      </c>
      <c r="H786" s="17">
        <v>1</v>
      </c>
      <c r="I786" s="35" t="s">
        <v>303</v>
      </c>
      <c r="J786" s="35" t="s">
        <v>305</v>
      </c>
    </row>
    <row r="787" spans="1:11">
      <c r="A787" s="17"/>
      <c r="B787" s="22" t="s">
        <v>1261</v>
      </c>
      <c r="C787" s="19"/>
      <c r="D787" s="19"/>
      <c r="E787" s="17"/>
      <c r="F787" s="23">
        <f>SUM(F778:F786)</f>
        <v>1640600</v>
      </c>
      <c r="G787" s="23">
        <f>SUM(G778:G786)</f>
        <v>-1640591</v>
      </c>
      <c r="H787" s="23">
        <f>SUM(H778:H786)</f>
        <v>9</v>
      </c>
    </row>
    <row r="788" spans="1:11" s="8" customFormat="1">
      <c r="A788" s="43" t="s">
        <v>276</v>
      </c>
      <c r="B788" s="44"/>
      <c r="C788" s="44"/>
      <c r="D788" s="44"/>
      <c r="E788" s="45"/>
      <c r="F788" s="7">
        <f>F787+F774</f>
        <v>8211109.3399999999</v>
      </c>
      <c r="G788" s="7">
        <f t="shared" ref="G788:H788" si="24">G787+G774</f>
        <v>-3520822.5100000044</v>
      </c>
      <c r="H788" s="7">
        <f t="shared" si="24"/>
        <v>4690286.8300000047</v>
      </c>
      <c r="I788" s="39"/>
      <c r="J788" s="40"/>
    </row>
    <row r="789" spans="1:11" s="6" customFormat="1">
      <c r="A789" s="3"/>
      <c r="B789" s="4" t="s">
        <v>246</v>
      </c>
      <c r="C789" s="64"/>
      <c r="D789" s="64"/>
      <c r="E789" s="3"/>
      <c r="F789" s="5">
        <v>8211109.3399999999</v>
      </c>
      <c r="G789" s="5">
        <v>-3520822.51</v>
      </c>
      <c r="H789" s="5">
        <v>4690286.83</v>
      </c>
      <c r="I789" s="35"/>
      <c r="J789" s="35"/>
      <c r="K789" s="3"/>
    </row>
    <row r="790" spans="1:11" s="6" customFormat="1">
      <c r="A790" s="3"/>
      <c r="B790" s="4"/>
      <c r="C790" s="64"/>
      <c r="D790" s="64"/>
      <c r="E790" s="3"/>
      <c r="F790" s="5"/>
      <c r="G790" s="5"/>
      <c r="H790" s="5"/>
      <c r="I790" s="35"/>
      <c r="J790" s="35"/>
      <c r="K790" s="3"/>
    </row>
    <row r="791" spans="1:11" s="6" customFormat="1">
      <c r="A791" s="13" t="s">
        <v>267</v>
      </c>
      <c r="B791" s="4"/>
      <c r="C791" s="64"/>
      <c r="D791" s="64"/>
      <c r="E791" s="3"/>
      <c r="F791" s="5"/>
      <c r="G791" s="5"/>
      <c r="H791" s="5"/>
      <c r="I791" s="35"/>
      <c r="J791" s="35"/>
      <c r="K791" s="3"/>
    </row>
    <row r="792" spans="1:11" s="6" customFormat="1">
      <c r="A792" s="15" t="s">
        <v>273</v>
      </c>
      <c r="B792" s="16" t="s">
        <v>1</v>
      </c>
      <c r="C792" s="15" t="s">
        <v>2</v>
      </c>
      <c r="D792" s="15" t="s">
        <v>274</v>
      </c>
      <c r="E792" s="15" t="s">
        <v>3</v>
      </c>
      <c r="F792" s="15" t="s">
        <v>4</v>
      </c>
      <c r="G792" s="15" t="s">
        <v>5</v>
      </c>
      <c r="H792" s="15" t="s">
        <v>286</v>
      </c>
      <c r="I792" s="34"/>
      <c r="J792" s="34"/>
    </row>
    <row r="793" spans="1:11" s="6" customFormat="1">
      <c r="A793" s="19">
        <v>1</v>
      </c>
      <c r="B793" s="18">
        <v>800000028168</v>
      </c>
      <c r="C793" s="19">
        <v>0</v>
      </c>
      <c r="D793" s="19" t="s">
        <v>4023</v>
      </c>
      <c r="E793" s="17" t="s">
        <v>4024</v>
      </c>
      <c r="F793" s="20">
        <v>319500</v>
      </c>
      <c r="G793" s="17">
        <v>0</v>
      </c>
      <c r="H793" s="20">
        <v>319500</v>
      </c>
      <c r="I793" s="35"/>
      <c r="J793" s="35"/>
      <c r="K793" s="3"/>
    </row>
    <row r="794" spans="1:11" s="6" customFormat="1">
      <c r="A794" s="19">
        <v>2</v>
      </c>
      <c r="B794" s="18">
        <v>800000028423</v>
      </c>
      <c r="C794" s="19">
        <v>0</v>
      </c>
      <c r="D794" s="19" t="s">
        <v>4025</v>
      </c>
      <c r="E794" s="17" t="s">
        <v>4026</v>
      </c>
      <c r="F794" s="20">
        <v>319500</v>
      </c>
      <c r="G794" s="17">
        <v>0</v>
      </c>
      <c r="H794" s="20">
        <v>319500</v>
      </c>
      <c r="I794" s="35"/>
      <c r="J794" s="35"/>
      <c r="K794" s="3"/>
    </row>
    <row r="795" spans="1:11" s="6" customFormat="1">
      <c r="A795" s="19">
        <v>3</v>
      </c>
      <c r="B795" s="18">
        <v>800000029259</v>
      </c>
      <c r="C795" s="19">
        <v>0</v>
      </c>
      <c r="D795" s="19" t="s">
        <v>19</v>
      </c>
      <c r="E795" s="17" t="s">
        <v>4027</v>
      </c>
      <c r="F795" s="20">
        <v>319500</v>
      </c>
      <c r="G795" s="17">
        <v>0</v>
      </c>
      <c r="H795" s="20">
        <v>319500</v>
      </c>
      <c r="I795" s="35"/>
      <c r="J795" s="35"/>
      <c r="K795" s="3"/>
    </row>
    <row r="796" spans="1:11" s="6" customFormat="1">
      <c r="A796" s="19">
        <v>4</v>
      </c>
      <c r="B796" s="18">
        <v>800000029750</v>
      </c>
      <c r="C796" s="19">
        <v>0</v>
      </c>
      <c r="D796" s="19" t="s">
        <v>0</v>
      </c>
      <c r="E796" s="17" t="s">
        <v>4028</v>
      </c>
      <c r="F796" s="20">
        <v>426000</v>
      </c>
      <c r="G796" s="17">
        <v>0</v>
      </c>
      <c r="H796" s="20">
        <v>426000</v>
      </c>
      <c r="I796" s="35"/>
      <c r="J796" s="35"/>
      <c r="K796" s="3"/>
    </row>
    <row r="797" spans="1:11" s="6" customFormat="1">
      <c r="A797" s="21"/>
      <c r="B797" s="22" t="s">
        <v>267</v>
      </c>
      <c r="C797" s="15"/>
      <c r="D797" s="15"/>
      <c r="E797" s="21"/>
      <c r="F797" s="23">
        <v>1384500</v>
      </c>
      <c r="G797" s="21">
        <v>0</v>
      </c>
      <c r="H797" s="23">
        <v>1384500</v>
      </c>
      <c r="I797" s="36"/>
      <c r="J797" s="36"/>
      <c r="K797" s="12"/>
    </row>
    <row r="798" spans="1:11" s="8" customFormat="1">
      <c r="A798" s="43" t="s">
        <v>276</v>
      </c>
      <c r="B798" s="44"/>
      <c r="C798" s="44"/>
      <c r="D798" s="44"/>
      <c r="E798" s="45"/>
      <c r="F798" s="7">
        <f>F797</f>
        <v>1384500</v>
      </c>
      <c r="G798" s="7">
        <f t="shared" ref="G798:H798" si="25">G797</f>
        <v>0</v>
      </c>
      <c r="H798" s="7">
        <f t="shared" si="25"/>
        <v>1384500</v>
      </c>
      <c r="I798" s="39"/>
      <c r="J798" s="40"/>
    </row>
    <row r="799" spans="1:11" s="6" customFormat="1">
      <c r="A799" s="3"/>
      <c r="B799" s="4" t="s">
        <v>268</v>
      </c>
      <c r="C799" s="64"/>
      <c r="D799" s="64"/>
      <c r="E799" s="3"/>
      <c r="F799" s="5">
        <v>1384500</v>
      </c>
      <c r="G799" s="3">
        <v>0</v>
      </c>
      <c r="H799" s="5">
        <v>1384500</v>
      </c>
      <c r="I799" s="35"/>
      <c r="J799" s="35"/>
      <c r="K799" s="3"/>
    </row>
    <row r="800" spans="1:11" s="66" customFormat="1">
      <c r="A800" s="41"/>
      <c r="B800" s="29" t="s">
        <v>1303</v>
      </c>
      <c r="E800" s="41"/>
      <c r="F800" s="42">
        <f>F16+F24+F32+F56+F422+F489+F517+F528+F573+F645+F657+F788+F798</f>
        <v>176394825.28999996</v>
      </c>
      <c r="G800" s="42">
        <f>G16+G24+G32+G56+G422+G489+G517+G528+G573+G645+G657+G788+G798</f>
        <v>-86391667.739999995</v>
      </c>
      <c r="H800" s="42">
        <f>H16+H24+H32+H56+H422+H489+H517+H528+H573+H645+H657+H788+H798</f>
        <v>90003157.550000042</v>
      </c>
      <c r="I800" s="69"/>
      <c r="J800" s="69"/>
      <c r="K800" s="41"/>
    </row>
    <row r="801" spans="1:11" s="6" customFormat="1">
      <c r="A801" s="3"/>
      <c r="B801" s="4" t="s">
        <v>269</v>
      </c>
      <c r="C801" s="64"/>
      <c r="D801" s="64"/>
      <c r="E801" s="3"/>
      <c r="F801" s="5">
        <v>176394825.28999999</v>
      </c>
      <c r="G801" s="5">
        <v>-86391667.739999995</v>
      </c>
      <c r="H801" s="5">
        <v>90003157.549999997</v>
      </c>
      <c r="I801" s="35"/>
      <c r="J801" s="35"/>
      <c r="K801" s="3"/>
    </row>
    <row r="802" spans="1:11" s="6" customFormat="1">
      <c r="A802" s="3"/>
      <c r="B802" s="4" t="s">
        <v>4029</v>
      </c>
      <c r="C802" s="64"/>
      <c r="D802" s="64"/>
      <c r="E802" s="3"/>
      <c r="F802" s="5">
        <v>176394825.28999999</v>
      </c>
      <c r="G802" s="5">
        <v>-86391667.739999995</v>
      </c>
      <c r="H802" s="5">
        <v>90003157.549999997</v>
      </c>
      <c r="I802" s="35"/>
      <c r="J802" s="35"/>
      <c r="K802" s="3"/>
    </row>
    <row r="803" spans="1:11" s="6" customFormat="1">
      <c r="A803" s="3"/>
      <c r="B803" s="4" t="s">
        <v>271</v>
      </c>
      <c r="C803" s="64"/>
      <c r="D803" s="64"/>
      <c r="E803" s="3"/>
      <c r="F803" s="5">
        <v>176394825.28999999</v>
      </c>
      <c r="G803" s="5">
        <v>-86391667.739999995</v>
      </c>
      <c r="H803" s="5">
        <v>90003157.549999997</v>
      </c>
      <c r="I803" s="35"/>
      <c r="J803" s="35"/>
      <c r="K803" s="3"/>
    </row>
  </sheetData>
  <mergeCells count="13">
    <mergeCell ref="A798:E798"/>
    <mergeCell ref="A517:E517"/>
    <mergeCell ref="A528:E528"/>
    <mergeCell ref="A573:E573"/>
    <mergeCell ref="A645:E645"/>
    <mergeCell ref="A657:E657"/>
    <mergeCell ref="A788:E788"/>
    <mergeCell ref="A16:E16"/>
    <mergeCell ref="A24:E24"/>
    <mergeCell ref="A32:E32"/>
    <mergeCell ref="A56:E56"/>
    <mergeCell ref="A422:E422"/>
    <mergeCell ref="A489:E48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8"/>
  <sheetViews>
    <sheetView workbookViewId="0">
      <selection activeCell="M6" sqref="M6"/>
    </sheetView>
  </sheetViews>
  <sheetFormatPr defaultColWidth="9" defaultRowHeight="23.25"/>
  <cols>
    <col min="1" max="1" width="9" style="3"/>
    <col min="2" max="2" width="14.42578125" style="4" bestFit="1" customWidth="1"/>
    <col min="3" max="3" width="9.140625" style="64" bestFit="1" customWidth="1"/>
    <col min="4" max="4" width="9" style="64"/>
    <col min="5" max="5" width="44.28515625" style="3" bestFit="1" customWidth="1"/>
    <col min="6" max="6" width="11.5703125" style="3" bestFit="1" customWidth="1"/>
    <col min="7" max="7" width="12.28515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>
      <c r="A1" s="1" t="s">
        <v>4030</v>
      </c>
      <c r="B1" s="2"/>
      <c r="C1" s="2"/>
      <c r="D1" s="2"/>
      <c r="E1" s="2"/>
      <c r="F1" s="2"/>
      <c r="G1" s="2"/>
      <c r="H1" s="2"/>
      <c r="I1" s="32"/>
      <c r="J1" s="32"/>
      <c r="K1" s="2"/>
      <c r="L1" s="2"/>
    </row>
    <row r="2" spans="1:12" s="49" customFormat="1">
      <c r="A2" s="13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  <c r="I3" s="34"/>
      <c r="J3" s="34"/>
    </row>
    <row r="4" spans="1:12" s="12" customFormat="1">
      <c r="A4" s="19">
        <v>1</v>
      </c>
      <c r="B4" s="18">
        <v>100000106817</v>
      </c>
      <c r="C4" s="19">
        <v>0</v>
      </c>
      <c r="D4" s="19" t="s">
        <v>1306</v>
      </c>
      <c r="E4" s="17" t="s">
        <v>4031</v>
      </c>
      <c r="F4" s="20">
        <v>3400000</v>
      </c>
      <c r="G4" s="20">
        <v>-814835.6</v>
      </c>
      <c r="H4" s="20">
        <v>2585164.4</v>
      </c>
      <c r="I4" s="35" t="s">
        <v>287</v>
      </c>
      <c r="J4" s="35" t="s">
        <v>304</v>
      </c>
    </row>
    <row r="5" spans="1:12" s="12" customFormat="1">
      <c r="A5" s="19">
        <v>2</v>
      </c>
      <c r="B5" s="18">
        <v>100000106818</v>
      </c>
      <c r="C5" s="19">
        <v>0</v>
      </c>
      <c r="D5" s="19" t="s">
        <v>1306</v>
      </c>
      <c r="E5" s="17" t="s">
        <v>4032</v>
      </c>
      <c r="F5" s="20">
        <v>3400000</v>
      </c>
      <c r="G5" s="20">
        <v>-814835.6</v>
      </c>
      <c r="H5" s="20">
        <v>2585164.4</v>
      </c>
      <c r="I5" s="35" t="s">
        <v>287</v>
      </c>
      <c r="J5" s="35" t="s">
        <v>304</v>
      </c>
    </row>
    <row r="6" spans="1:12" s="12" customFormat="1">
      <c r="A6" s="19">
        <v>3</v>
      </c>
      <c r="B6" s="18">
        <v>100000106819</v>
      </c>
      <c r="C6" s="19">
        <v>0</v>
      </c>
      <c r="D6" s="19" t="s">
        <v>1306</v>
      </c>
      <c r="E6" s="17" t="s">
        <v>4033</v>
      </c>
      <c r="F6" s="20">
        <v>3400000</v>
      </c>
      <c r="G6" s="20">
        <v>-814835.6</v>
      </c>
      <c r="H6" s="20">
        <v>2585164.4</v>
      </c>
      <c r="I6" s="35" t="s">
        <v>287</v>
      </c>
      <c r="J6" s="35" t="s">
        <v>304</v>
      </c>
    </row>
    <row r="7" spans="1:12" s="12" customFormat="1">
      <c r="A7" s="19">
        <v>4</v>
      </c>
      <c r="B7" s="18">
        <v>100000106820</v>
      </c>
      <c r="C7" s="19">
        <v>0</v>
      </c>
      <c r="D7" s="19" t="s">
        <v>1306</v>
      </c>
      <c r="E7" s="17" t="s">
        <v>4034</v>
      </c>
      <c r="F7" s="20">
        <v>3400000</v>
      </c>
      <c r="G7" s="20">
        <v>-814835.6</v>
      </c>
      <c r="H7" s="20">
        <v>2585164.4</v>
      </c>
      <c r="I7" s="35" t="s">
        <v>287</v>
      </c>
      <c r="J7" s="35" t="s">
        <v>304</v>
      </c>
    </row>
    <row r="8" spans="1:12" s="12" customFormat="1">
      <c r="A8" s="19">
        <v>5</v>
      </c>
      <c r="B8" s="18">
        <v>100000106825</v>
      </c>
      <c r="C8" s="19">
        <v>0</v>
      </c>
      <c r="D8" s="19" t="s">
        <v>1306</v>
      </c>
      <c r="E8" s="17" t="s">
        <v>4035</v>
      </c>
      <c r="F8" s="20">
        <v>3400000</v>
      </c>
      <c r="G8" s="20">
        <v>-814835.6</v>
      </c>
      <c r="H8" s="20">
        <v>2585164.4</v>
      </c>
      <c r="I8" s="35" t="s">
        <v>287</v>
      </c>
      <c r="J8" s="35" t="s">
        <v>304</v>
      </c>
    </row>
    <row r="9" spans="1:12" s="12" customFormat="1">
      <c r="A9" s="19">
        <v>6</v>
      </c>
      <c r="B9" s="18">
        <v>100000106826</v>
      </c>
      <c r="C9" s="19">
        <v>0</v>
      </c>
      <c r="D9" s="19" t="s">
        <v>1306</v>
      </c>
      <c r="E9" s="17" t="s">
        <v>4036</v>
      </c>
      <c r="F9" s="20">
        <v>3400000</v>
      </c>
      <c r="G9" s="20">
        <v>-814835.6</v>
      </c>
      <c r="H9" s="20">
        <v>2585164.4</v>
      </c>
      <c r="I9" s="35" t="s">
        <v>287</v>
      </c>
      <c r="J9" s="35" t="s">
        <v>304</v>
      </c>
    </row>
    <row r="10" spans="1:12" s="12" customFormat="1">
      <c r="A10" s="19">
        <v>7</v>
      </c>
      <c r="B10" s="18">
        <v>100000213798</v>
      </c>
      <c r="C10" s="19">
        <v>0</v>
      </c>
      <c r="D10" s="19" t="s">
        <v>759</v>
      </c>
      <c r="E10" s="17" t="s">
        <v>4037</v>
      </c>
      <c r="F10" s="20">
        <v>17691576.52</v>
      </c>
      <c r="G10" s="20">
        <v>-2591686.85</v>
      </c>
      <c r="H10" s="20">
        <v>15099889.67</v>
      </c>
      <c r="I10" s="35" t="s">
        <v>287</v>
      </c>
      <c r="J10" s="35" t="s">
        <v>304</v>
      </c>
    </row>
    <row r="11" spans="1:12" s="12" customFormat="1">
      <c r="A11" s="17"/>
      <c r="B11" s="18">
        <v>100000213798</v>
      </c>
      <c r="C11" s="19">
        <v>1</v>
      </c>
      <c r="D11" s="19" t="s">
        <v>759</v>
      </c>
      <c r="E11" s="17" t="s">
        <v>4037</v>
      </c>
      <c r="F11" s="20">
        <v>315117.14</v>
      </c>
      <c r="G11" s="20">
        <v>-315116.14</v>
      </c>
      <c r="H11" s="17">
        <v>1</v>
      </c>
      <c r="I11" s="35" t="s">
        <v>287</v>
      </c>
      <c r="J11" s="35" t="s">
        <v>304</v>
      </c>
    </row>
    <row r="12" spans="1:12" s="12" customFormat="1">
      <c r="A12" s="19">
        <v>8</v>
      </c>
      <c r="B12" s="18">
        <v>100000213799</v>
      </c>
      <c r="C12" s="19">
        <v>0</v>
      </c>
      <c r="D12" s="19" t="s">
        <v>759</v>
      </c>
      <c r="E12" s="17" t="s">
        <v>4038</v>
      </c>
      <c r="F12" s="20">
        <v>18003406.140000001</v>
      </c>
      <c r="G12" s="20">
        <v>-2620668.87</v>
      </c>
      <c r="H12" s="20">
        <v>15382737.27</v>
      </c>
      <c r="I12" s="35" t="s">
        <v>287</v>
      </c>
      <c r="J12" s="35" t="s">
        <v>304</v>
      </c>
    </row>
    <row r="13" spans="1:12" s="12" customFormat="1">
      <c r="A13" s="17"/>
      <c r="B13" s="18">
        <v>100000213799</v>
      </c>
      <c r="C13" s="19">
        <v>1</v>
      </c>
      <c r="D13" s="19" t="s">
        <v>759</v>
      </c>
      <c r="E13" s="17" t="s">
        <v>4038</v>
      </c>
      <c r="F13" s="20">
        <v>181852.59</v>
      </c>
      <c r="G13" s="20">
        <v>-181851.59</v>
      </c>
      <c r="H13" s="17">
        <v>1</v>
      </c>
      <c r="I13" s="35" t="s">
        <v>287</v>
      </c>
      <c r="J13" s="35" t="s">
        <v>304</v>
      </c>
    </row>
    <row r="14" spans="1:12" s="12" customFormat="1">
      <c r="A14" s="19">
        <v>9</v>
      </c>
      <c r="B14" s="18">
        <v>100000227568</v>
      </c>
      <c r="C14" s="19">
        <v>0</v>
      </c>
      <c r="D14" s="19" t="s">
        <v>763</v>
      </c>
      <c r="E14" s="17" t="s">
        <v>4039</v>
      </c>
      <c r="F14" s="20">
        <v>3973000</v>
      </c>
      <c r="G14" s="20">
        <v>-388906.34</v>
      </c>
      <c r="H14" s="20">
        <v>3584093.66</v>
      </c>
      <c r="I14" s="35" t="s">
        <v>287</v>
      </c>
      <c r="J14" s="35" t="s">
        <v>304</v>
      </c>
    </row>
    <row r="15" spans="1:12" s="12" customFormat="1">
      <c r="A15" s="19">
        <v>10</v>
      </c>
      <c r="B15" s="18">
        <v>100000227569</v>
      </c>
      <c r="C15" s="19">
        <v>0</v>
      </c>
      <c r="D15" s="19" t="s">
        <v>763</v>
      </c>
      <c r="E15" s="17" t="s">
        <v>4040</v>
      </c>
      <c r="F15" s="20">
        <v>4165000</v>
      </c>
      <c r="G15" s="20">
        <v>-407700.7</v>
      </c>
      <c r="H15" s="20">
        <v>3757299.3</v>
      </c>
      <c r="I15" s="35" t="s">
        <v>287</v>
      </c>
      <c r="J15" s="35" t="s">
        <v>304</v>
      </c>
    </row>
    <row r="16" spans="1:12" s="12" customFormat="1">
      <c r="A16" s="19">
        <v>11</v>
      </c>
      <c r="B16" s="18">
        <v>100000230921</v>
      </c>
      <c r="C16" s="19">
        <v>0</v>
      </c>
      <c r="D16" s="19" t="s">
        <v>698</v>
      </c>
      <c r="E16" s="17" t="s">
        <v>4041</v>
      </c>
      <c r="F16" s="20">
        <v>4165000</v>
      </c>
      <c r="G16" s="20">
        <v>-399164.05</v>
      </c>
      <c r="H16" s="20">
        <v>3765835.95</v>
      </c>
      <c r="I16" s="35" t="s">
        <v>287</v>
      </c>
      <c r="J16" s="35" t="s">
        <v>304</v>
      </c>
    </row>
    <row r="17" spans="1:10" s="12" customFormat="1">
      <c r="A17" s="19">
        <v>12</v>
      </c>
      <c r="B17" s="18">
        <v>100000236155</v>
      </c>
      <c r="C17" s="19">
        <v>0</v>
      </c>
      <c r="D17" s="19" t="s">
        <v>4042</v>
      </c>
      <c r="E17" s="17" t="s">
        <v>4043</v>
      </c>
      <c r="F17" s="20">
        <v>2274000</v>
      </c>
      <c r="G17" s="20">
        <v>-199136.27</v>
      </c>
      <c r="H17" s="20">
        <v>2074863.73</v>
      </c>
      <c r="I17" s="35" t="s">
        <v>287</v>
      </c>
      <c r="J17" s="35" t="s">
        <v>304</v>
      </c>
    </row>
    <row r="18" spans="1:10">
      <c r="A18" s="19">
        <v>13</v>
      </c>
      <c r="B18" s="18">
        <v>100000367617</v>
      </c>
      <c r="C18" s="19">
        <v>0</v>
      </c>
      <c r="D18" s="19" t="s">
        <v>4044</v>
      </c>
      <c r="E18" s="17" t="s">
        <v>4045</v>
      </c>
      <c r="F18" s="20">
        <v>1250000</v>
      </c>
      <c r="G18" s="20">
        <v>-49571.92</v>
      </c>
      <c r="H18" s="20">
        <v>1200428.08</v>
      </c>
      <c r="I18" s="35" t="s">
        <v>287</v>
      </c>
      <c r="J18" s="35" t="s">
        <v>304</v>
      </c>
    </row>
    <row r="19" spans="1:10">
      <c r="A19" s="19">
        <v>14</v>
      </c>
      <c r="B19" s="18">
        <v>100000367626</v>
      </c>
      <c r="C19" s="19">
        <v>0</v>
      </c>
      <c r="D19" s="19" t="s">
        <v>4046</v>
      </c>
      <c r="E19" s="17" t="s">
        <v>4047</v>
      </c>
      <c r="F19" s="20">
        <v>19870000</v>
      </c>
      <c r="G19" s="20">
        <v>-781190.39</v>
      </c>
      <c r="H19" s="20">
        <v>19088809.609999999</v>
      </c>
      <c r="I19" s="35" t="s">
        <v>287</v>
      </c>
      <c r="J19" s="35" t="s">
        <v>304</v>
      </c>
    </row>
    <row r="20" spans="1:10">
      <c r="A20" s="19">
        <v>15</v>
      </c>
      <c r="B20" s="18">
        <v>100000403812</v>
      </c>
      <c r="C20" s="19">
        <v>0</v>
      </c>
      <c r="D20" s="19" t="s">
        <v>420</v>
      </c>
      <c r="E20" s="17" t="s">
        <v>4048</v>
      </c>
      <c r="F20" s="20">
        <v>1689800</v>
      </c>
      <c r="G20" s="20">
        <v>-38657.07</v>
      </c>
      <c r="H20" s="20">
        <v>1651142.93</v>
      </c>
      <c r="I20" s="35" t="s">
        <v>287</v>
      </c>
      <c r="J20" s="35" t="s">
        <v>304</v>
      </c>
    </row>
    <row r="21" spans="1:10">
      <c r="A21" s="19">
        <v>16</v>
      </c>
      <c r="B21" s="18">
        <v>100000413516</v>
      </c>
      <c r="C21" s="19">
        <v>0</v>
      </c>
      <c r="D21" s="19" t="s">
        <v>1347</v>
      </c>
      <c r="E21" s="17" t="s">
        <v>4049</v>
      </c>
      <c r="F21" s="20">
        <v>4190000</v>
      </c>
      <c r="G21" s="20">
        <v>-70311.649999999994</v>
      </c>
      <c r="H21" s="20">
        <v>4119688.35</v>
      </c>
      <c r="I21" s="35" t="s">
        <v>287</v>
      </c>
      <c r="J21" s="35" t="s">
        <v>304</v>
      </c>
    </row>
    <row r="22" spans="1:10">
      <c r="A22" s="19">
        <v>17</v>
      </c>
      <c r="B22" s="18">
        <v>100000457884</v>
      </c>
      <c r="C22" s="19">
        <v>0</v>
      </c>
      <c r="D22" s="19" t="s">
        <v>173</v>
      </c>
      <c r="E22" s="17" t="s">
        <v>4050</v>
      </c>
      <c r="F22" s="20">
        <v>258500</v>
      </c>
      <c r="G22" s="20">
        <v>-7724.1</v>
      </c>
      <c r="H22" s="20">
        <v>250775.9</v>
      </c>
      <c r="I22" s="35" t="s">
        <v>287</v>
      </c>
      <c r="J22" s="35" t="s">
        <v>304</v>
      </c>
    </row>
    <row r="23" spans="1:10">
      <c r="A23" s="19"/>
      <c r="B23" s="18">
        <v>100000457884</v>
      </c>
      <c r="C23" s="19">
        <v>1</v>
      </c>
      <c r="D23" s="19" t="s">
        <v>173</v>
      </c>
      <c r="E23" s="17" t="s">
        <v>4050</v>
      </c>
      <c r="F23" s="20">
        <v>2091500</v>
      </c>
      <c r="G23" s="20">
        <v>-2091499</v>
      </c>
      <c r="H23" s="17">
        <v>1</v>
      </c>
      <c r="I23" s="35" t="s">
        <v>287</v>
      </c>
      <c r="J23" s="35" t="s">
        <v>304</v>
      </c>
    </row>
    <row r="24" spans="1:10">
      <c r="A24" s="19">
        <v>18</v>
      </c>
      <c r="B24" s="18">
        <v>100000457885</v>
      </c>
      <c r="C24" s="19">
        <v>0</v>
      </c>
      <c r="D24" s="19" t="s">
        <v>173</v>
      </c>
      <c r="E24" s="17" t="s">
        <v>4051</v>
      </c>
      <c r="F24" s="20">
        <v>274166.67</v>
      </c>
      <c r="G24" s="20">
        <v>-7723</v>
      </c>
      <c r="H24" s="20">
        <v>266443.67</v>
      </c>
      <c r="I24" s="35" t="s">
        <v>287</v>
      </c>
      <c r="J24" s="35" t="s">
        <v>304</v>
      </c>
    </row>
    <row r="25" spans="1:10">
      <c r="A25" s="19"/>
      <c r="B25" s="18">
        <v>100000457885</v>
      </c>
      <c r="C25" s="19">
        <v>1</v>
      </c>
      <c r="D25" s="19" t="s">
        <v>173</v>
      </c>
      <c r="E25" s="17" t="s">
        <v>4051</v>
      </c>
      <c r="F25" s="20">
        <v>2075833.33</v>
      </c>
      <c r="G25" s="20">
        <v>-2075832.33</v>
      </c>
      <c r="H25" s="17">
        <v>1</v>
      </c>
      <c r="I25" s="35" t="s">
        <v>287</v>
      </c>
      <c r="J25" s="35" t="s">
        <v>304</v>
      </c>
    </row>
    <row r="26" spans="1:10">
      <c r="A26" s="19">
        <v>19</v>
      </c>
      <c r="B26" s="18">
        <v>100000457887</v>
      </c>
      <c r="C26" s="19">
        <v>0</v>
      </c>
      <c r="D26" s="19" t="s">
        <v>173</v>
      </c>
      <c r="E26" s="17" t="s">
        <v>4051</v>
      </c>
      <c r="F26" s="20">
        <v>2701939.8</v>
      </c>
      <c r="G26" s="20">
        <v>-42305.95</v>
      </c>
      <c r="H26" s="20">
        <v>2659633.85</v>
      </c>
      <c r="I26" s="35" t="s">
        <v>287</v>
      </c>
      <c r="J26" s="35" t="s">
        <v>304</v>
      </c>
    </row>
    <row r="27" spans="1:10">
      <c r="A27" s="19"/>
      <c r="B27" s="18">
        <v>100000457887</v>
      </c>
      <c r="C27" s="19">
        <v>1</v>
      </c>
      <c r="D27" s="19" t="s">
        <v>173</v>
      </c>
      <c r="E27" s="17" t="s">
        <v>4051</v>
      </c>
      <c r="F27" s="20">
        <v>10164440.199999999</v>
      </c>
      <c r="G27" s="20">
        <v>-10164439.199999999</v>
      </c>
      <c r="H27" s="17">
        <v>1</v>
      </c>
      <c r="I27" s="35" t="s">
        <v>287</v>
      </c>
      <c r="J27" s="35" t="s">
        <v>304</v>
      </c>
    </row>
    <row r="28" spans="1:10">
      <c r="A28" s="19">
        <v>20</v>
      </c>
      <c r="B28" s="18">
        <v>100000457890</v>
      </c>
      <c r="C28" s="19">
        <v>0</v>
      </c>
      <c r="D28" s="19" t="s">
        <v>173</v>
      </c>
      <c r="E28" s="17" t="s">
        <v>4052</v>
      </c>
      <c r="F28" s="20">
        <v>658775.99</v>
      </c>
      <c r="G28" s="20">
        <v>-11203.67</v>
      </c>
      <c r="H28" s="20">
        <v>647572.31999999995</v>
      </c>
      <c r="I28" s="35" t="s">
        <v>287</v>
      </c>
      <c r="J28" s="35" t="s">
        <v>304</v>
      </c>
    </row>
    <row r="29" spans="1:10">
      <c r="A29" s="19"/>
      <c r="B29" s="18">
        <v>100000457890</v>
      </c>
      <c r="C29" s="19">
        <v>1</v>
      </c>
      <c r="D29" s="19" t="s">
        <v>173</v>
      </c>
      <c r="E29" s="17" t="s">
        <v>4052</v>
      </c>
      <c r="F29" s="20">
        <v>2748686.01</v>
      </c>
      <c r="G29" s="20">
        <v>-2748685.01</v>
      </c>
      <c r="H29" s="17">
        <v>1</v>
      </c>
      <c r="I29" s="35" t="s">
        <v>287</v>
      </c>
      <c r="J29" s="35" t="s">
        <v>304</v>
      </c>
    </row>
    <row r="30" spans="1:10">
      <c r="A30" s="19">
        <v>21</v>
      </c>
      <c r="B30" s="18">
        <v>100000457891</v>
      </c>
      <c r="C30" s="19">
        <v>0</v>
      </c>
      <c r="D30" s="19" t="s">
        <v>173</v>
      </c>
      <c r="E30" s="17" t="s">
        <v>4053</v>
      </c>
      <c r="F30" s="20">
        <v>674800</v>
      </c>
      <c r="G30" s="20">
        <v>-7923.29</v>
      </c>
      <c r="H30" s="20">
        <v>666876.71</v>
      </c>
      <c r="I30" s="35" t="s">
        <v>287</v>
      </c>
      <c r="J30" s="35" t="s">
        <v>304</v>
      </c>
    </row>
    <row r="31" spans="1:10">
      <c r="A31" s="19"/>
      <c r="B31" s="18">
        <v>100000457891</v>
      </c>
      <c r="C31" s="19">
        <v>1</v>
      </c>
      <c r="D31" s="19" t="s">
        <v>173</v>
      </c>
      <c r="E31" s="17" t="s">
        <v>4053</v>
      </c>
      <c r="F31" s="20">
        <v>1735200</v>
      </c>
      <c r="G31" s="20">
        <v>-1735199</v>
      </c>
      <c r="H31" s="17">
        <v>1</v>
      </c>
      <c r="I31" s="35" t="s">
        <v>287</v>
      </c>
      <c r="J31" s="35" t="s">
        <v>304</v>
      </c>
    </row>
    <row r="32" spans="1:10">
      <c r="A32" s="19">
        <v>22</v>
      </c>
      <c r="B32" s="18">
        <v>100000457893</v>
      </c>
      <c r="C32" s="19">
        <v>0</v>
      </c>
      <c r="D32" s="19" t="s">
        <v>173</v>
      </c>
      <c r="E32" s="17" t="s">
        <v>4054</v>
      </c>
      <c r="F32" s="20">
        <v>699833.33</v>
      </c>
      <c r="G32" s="20">
        <v>-7264.71</v>
      </c>
      <c r="H32" s="20">
        <v>692568.62</v>
      </c>
      <c r="I32" s="35" t="s">
        <v>287</v>
      </c>
      <c r="J32" s="35" t="s">
        <v>304</v>
      </c>
    </row>
    <row r="33" spans="1:10">
      <c r="A33" s="19"/>
      <c r="B33" s="18">
        <v>100000457893</v>
      </c>
      <c r="C33" s="19">
        <v>1</v>
      </c>
      <c r="D33" s="19" t="s">
        <v>173</v>
      </c>
      <c r="E33" s="17" t="s">
        <v>4054</v>
      </c>
      <c r="F33" s="20">
        <v>1510166.67</v>
      </c>
      <c r="G33" s="20">
        <v>-1510165.67</v>
      </c>
      <c r="H33" s="17">
        <v>1</v>
      </c>
      <c r="I33" s="35" t="s">
        <v>287</v>
      </c>
      <c r="J33" s="35" t="s">
        <v>304</v>
      </c>
    </row>
    <row r="34" spans="1:10">
      <c r="A34" s="19">
        <v>23</v>
      </c>
      <c r="B34" s="18">
        <v>100000457895</v>
      </c>
      <c r="C34" s="19">
        <v>0</v>
      </c>
      <c r="D34" s="19" t="s">
        <v>173</v>
      </c>
      <c r="E34" s="17" t="s">
        <v>4055</v>
      </c>
      <c r="F34" s="20">
        <v>4520833.33</v>
      </c>
      <c r="G34" s="20">
        <v>-20549.25</v>
      </c>
      <c r="H34" s="20">
        <v>4500284.08</v>
      </c>
      <c r="I34" s="35" t="s">
        <v>287</v>
      </c>
      <c r="J34" s="35" t="s">
        <v>304</v>
      </c>
    </row>
    <row r="35" spans="1:10">
      <c r="A35" s="19"/>
      <c r="B35" s="18">
        <v>100000457895</v>
      </c>
      <c r="C35" s="19">
        <v>1</v>
      </c>
      <c r="D35" s="19" t="s">
        <v>173</v>
      </c>
      <c r="E35" s="17" t="s">
        <v>4055</v>
      </c>
      <c r="F35" s="20">
        <v>5479166.6699999999</v>
      </c>
      <c r="G35" s="20">
        <v>-5479165.6699999999</v>
      </c>
      <c r="H35" s="17">
        <v>1</v>
      </c>
      <c r="I35" s="35" t="s">
        <v>287</v>
      </c>
      <c r="J35" s="35" t="s">
        <v>304</v>
      </c>
    </row>
    <row r="36" spans="1:10">
      <c r="A36" s="19">
        <v>24</v>
      </c>
      <c r="B36" s="18">
        <v>100000457896</v>
      </c>
      <c r="C36" s="19">
        <v>0</v>
      </c>
      <c r="D36" s="19" t="s">
        <v>173</v>
      </c>
      <c r="E36" s="17" t="s">
        <v>4055</v>
      </c>
      <c r="F36" s="20">
        <v>9823724.0800000001</v>
      </c>
      <c r="G36" s="20">
        <v>-37122.019999999997</v>
      </c>
      <c r="H36" s="20">
        <v>9786602.0600000005</v>
      </c>
      <c r="I36" s="35" t="s">
        <v>287</v>
      </c>
      <c r="J36" s="35" t="s">
        <v>304</v>
      </c>
    </row>
    <row r="37" spans="1:10">
      <c r="A37" s="19"/>
      <c r="B37" s="18">
        <v>100000457896</v>
      </c>
      <c r="C37" s="19">
        <v>1</v>
      </c>
      <c r="D37" s="19" t="s">
        <v>173</v>
      </c>
      <c r="E37" s="17" t="s">
        <v>4055</v>
      </c>
      <c r="F37" s="20">
        <v>8242894.9199999999</v>
      </c>
      <c r="G37" s="20">
        <v>-8242893.9199999999</v>
      </c>
      <c r="H37" s="17">
        <v>1</v>
      </c>
      <c r="I37" s="35" t="s">
        <v>287</v>
      </c>
      <c r="J37" s="35" t="s">
        <v>304</v>
      </c>
    </row>
    <row r="38" spans="1:10">
      <c r="A38" s="19">
        <v>25</v>
      </c>
      <c r="B38" s="18">
        <v>100000457897</v>
      </c>
      <c r="C38" s="19">
        <v>0</v>
      </c>
      <c r="D38" s="19" t="s">
        <v>173</v>
      </c>
      <c r="E38" s="17" t="s">
        <v>4056</v>
      </c>
      <c r="F38" s="20">
        <v>6159453.8099999996</v>
      </c>
      <c r="G38" s="20">
        <v>-23824.6</v>
      </c>
      <c r="H38" s="20">
        <v>6135629.21</v>
      </c>
      <c r="I38" s="35" t="s">
        <v>287</v>
      </c>
      <c r="J38" s="35" t="s">
        <v>304</v>
      </c>
    </row>
    <row r="39" spans="1:10">
      <c r="A39" s="19"/>
      <c r="B39" s="18">
        <v>100000457897</v>
      </c>
      <c r="C39" s="19">
        <v>1</v>
      </c>
      <c r="D39" s="19" t="s">
        <v>173</v>
      </c>
      <c r="E39" s="17" t="s">
        <v>4056</v>
      </c>
      <c r="F39" s="20">
        <v>5434812.1900000004</v>
      </c>
      <c r="G39" s="20">
        <v>-5434811.1900000004</v>
      </c>
      <c r="H39" s="17">
        <v>1</v>
      </c>
      <c r="I39" s="35" t="s">
        <v>287</v>
      </c>
      <c r="J39" s="35" t="s">
        <v>304</v>
      </c>
    </row>
    <row r="40" spans="1:10">
      <c r="A40" s="19">
        <v>26</v>
      </c>
      <c r="B40" s="18">
        <v>100000457898</v>
      </c>
      <c r="C40" s="19">
        <v>0</v>
      </c>
      <c r="D40" s="19" t="s">
        <v>173</v>
      </c>
      <c r="E40" s="17" t="s">
        <v>4057</v>
      </c>
      <c r="F40" s="20">
        <v>11123989.109999999</v>
      </c>
      <c r="G40" s="20">
        <v>-42035.48</v>
      </c>
      <c r="H40" s="20">
        <v>11081953.630000001</v>
      </c>
      <c r="I40" s="35" t="s">
        <v>287</v>
      </c>
      <c r="J40" s="35" t="s">
        <v>304</v>
      </c>
    </row>
    <row r="41" spans="1:10">
      <c r="A41" s="19"/>
      <c r="B41" s="18">
        <v>100000457898</v>
      </c>
      <c r="C41" s="19">
        <v>1</v>
      </c>
      <c r="D41" s="19" t="s">
        <v>173</v>
      </c>
      <c r="E41" s="17" t="s">
        <v>4057</v>
      </c>
      <c r="F41" s="20">
        <v>9333921.8900000006</v>
      </c>
      <c r="G41" s="20">
        <v>-9333920.8900000006</v>
      </c>
      <c r="H41" s="17">
        <v>1</v>
      </c>
      <c r="I41" s="35" t="s">
        <v>287</v>
      </c>
      <c r="J41" s="35" t="s">
        <v>304</v>
      </c>
    </row>
    <row r="42" spans="1:10">
      <c r="A42" s="19">
        <v>27</v>
      </c>
      <c r="B42" s="18">
        <v>100000457899</v>
      </c>
      <c r="C42" s="19">
        <v>0</v>
      </c>
      <c r="D42" s="19" t="s">
        <v>173</v>
      </c>
      <c r="E42" s="17" t="s">
        <v>4058</v>
      </c>
      <c r="F42" s="20">
        <v>7417925.21</v>
      </c>
      <c r="G42" s="20">
        <v>-24633.360000000001</v>
      </c>
      <c r="H42" s="20">
        <v>7393291.8499999996</v>
      </c>
      <c r="I42" s="35" t="s">
        <v>287</v>
      </c>
      <c r="J42" s="35" t="s">
        <v>304</v>
      </c>
    </row>
    <row r="43" spans="1:10">
      <c r="A43" s="19"/>
      <c r="B43" s="18">
        <v>100000457899</v>
      </c>
      <c r="C43" s="19">
        <v>1</v>
      </c>
      <c r="D43" s="19" t="s">
        <v>173</v>
      </c>
      <c r="E43" s="17" t="s">
        <v>4058</v>
      </c>
      <c r="F43" s="20">
        <v>4570640.79</v>
      </c>
      <c r="G43" s="20">
        <v>-4570639.79</v>
      </c>
      <c r="H43" s="17">
        <v>1</v>
      </c>
      <c r="I43" s="35" t="s">
        <v>287</v>
      </c>
      <c r="J43" s="35" t="s">
        <v>304</v>
      </c>
    </row>
    <row r="44" spans="1:10">
      <c r="A44" s="19">
        <v>28</v>
      </c>
      <c r="B44" s="18">
        <v>100000463938</v>
      </c>
      <c r="C44" s="19">
        <v>0</v>
      </c>
      <c r="D44" s="19" t="s">
        <v>4059</v>
      </c>
      <c r="E44" s="17" t="s">
        <v>4060</v>
      </c>
      <c r="F44" s="20">
        <v>9490000</v>
      </c>
      <c r="G44" s="20">
        <v>-12350</v>
      </c>
      <c r="H44" s="20">
        <v>9477650</v>
      </c>
      <c r="I44" s="35" t="s">
        <v>287</v>
      </c>
      <c r="J44" s="35" t="s">
        <v>304</v>
      </c>
    </row>
    <row r="45" spans="1:10">
      <c r="A45" s="21"/>
      <c r="B45" s="22" t="s">
        <v>23</v>
      </c>
      <c r="C45" s="15"/>
      <c r="D45" s="15"/>
      <c r="E45" s="21"/>
      <c r="F45" s="23">
        <v>205359956.38999999</v>
      </c>
      <c r="G45" s="23">
        <v>-66564886.539999999</v>
      </c>
      <c r="H45" s="23">
        <v>138795069.84999999</v>
      </c>
      <c r="I45" s="36"/>
      <c r="J45" s="36"/>
    </row>
    <row r="46" spans="1:10" s="8" customFormat="1">
      <c r="A46" s="43" t="s">
        <v>276</v>
      </c>
      <c r="B46" s="44"/>
      <c r="C46" s="44"/>
      <c r="D46" s="44"/>
      <c r="E46" s="45"/>
      <c r="F46" s="7">
        <f>F45</f>
        <v>205359956.38999999</v>
      </c>
      <c r="G46" s="7">
        <f t="shared" ref="G46:H46" si="0">G45</f>
        <v>-66564886.539999999</v>
      </c>
      <c r="H46" s="7">
        <f t="shared" si="0"/>
        <v>138795069.84999999</v>
      </c>
      <c r="I46" s="39"/>
      <c r="J46" s="40"/>
    </row>
    <row r="47" spans="1:10">
      <c r="B47" s="4" t="s">
        <v>24</v>
      </c>
      <c r="F47" s="5">
        <v>205359956.38999999</v>
      </c>
      <c r="G47" s="5">
        <v>-66564886.539999999</v>
      </c>
      <c r="H47" s="5">
        <v>138795069.84999999</v>
      </c>
    </row>
    <row r="48" spans="1:10">
      <c r="F48" s="5"/>
      <c r="G48" s="5"/>
      <c r="H48" s="5"/>
    </row>
    <row r="49" spans="1:10">
      <c r="A49" s="13" t="s">
        <v>32</v>
      </c>
      <c r="F49" s="5"/>
      <c r="G49" s="5"/>
      <c r="H49" s="5"/>
    </row>
    <row r="50" spans="1:10">
      <c r="A50" s="15" t="s">
        <v>273</v>
      </c>
      <c r="B50" s="16" t="s">
        <v>1</v>
      </c>
      <c r="C50" s="15" t="s">
        <v>2</v>
      </c>
      <c r="D50" s="15" t="s">
        <v>274</v>
      </c>
      <c r="E50" s="15" t="s">
        <v>3</v>
      </c>
      <c r="F50" s="15" t="s">
        <v>4</v>
      </c>
      <c r="G50" s="15" t="s">
        <v>307</v>
      </c>
      <c r="H50" s="15" t="s">
        <v>6</v>
      </c>
      <c r="I50" s="34"/>
      <c r="J50" s="34"/>
    </row>
    <row r="51" spans="1:10">
      <c r="A51" s="19">
        <v>1</v>
      </c>
      <c r="B51" s="18">
        <v>100000106814</v>
      </c>
      <c r="C51" s="19">
        <v>0</v>
      </c>
      <c r="D51" s="19" t="s">
        <v>1306</v>
      </c>
      <c r="E51" s="17" t="s">
        <v>4061</v>
      </c>
      <c r="F51" s="20">
        <v>16393000</v>
      </c>
      <c r="G51" s="20">
        <v>-3928705.97</v>
      </c>
      <c r="H51" s="20">
        <v>12464294.029999999</v>
      </c>
      <c r="I51" s="35" t="s">
        <v>288</v>
      </c>
      <c r="J51" s="35" t="s">
        <v>304</v>
      </c>
    </row>
    <row r="52" spans="1:10">
      <c r="A52" s="19">
        <v>2</v>
      </c>
      <c r="B52" s="18">
        <v>100000130616</v>
      </c>
      <c r="C52" s="19">
        <v>0</v>
      </c>
      <c r="D52" s="19" t="s">
        <v>747</v>
      </c>
      <c r="E52" s="17" t="s">
        <v>4062</v>
      </c>
      <c r="F52" s="20">
        <v>6990000</v>
      </c>
      <c r="G52" s="20">
        <v>-1557908.2</v>
      </c>
      <c r="H52" s="20">
        <v>5432091.7999999998</v>
      </c>
      <c r="I52" s="35" t="s">
        <v>288</v>
      </c>
      <c r="J52" s="35" t="s">
        <v>304</v>
      </c>
    </row>
    <row r="53" spans="1:10">
      <c r="A53" s="19">
        <v>3</v>
      </c>
      <c r="B53" s="18">
        <v>100000198226</v>
      </c>
      <c r="C53" s="19">
        <v>0</v>
      </c>
      <c r="D53" s="19" t="s">
        <v>4063</v>
      </c>
      <c r="E53" s="17" t="s">
        <v>4064</v>
      </c>
      <c r="F53" s="20">
        <v>140000</v>
      </c>
      <c r="G53" s="20">
        <v>-101504.32000000001</v>
      </c>
      <c r="H53" s="20">
        <v>38495.68</v>
      </c>
      <c r="I53" s="35" t="s">
        <v>288</v>
      </c>
      <c r="J53" s="35" t="s">
        <v>304</v>
      </c>
    </row>
    <row r="54" spans="1:10">
      <c r="A54" s="19"/>
      <c r="B54" s="18">
        <v>100000198226</v>
      </c>
      <c r="C54" s="19">
        <v>1</v>
      </c>
      <c r="D54" s="19" t="s">
        <v>4063</v>
      </c>
      <c r="E54" s="17" t="s">
        <v>4064</v>
      </c>
      <c r="F54" s="20">
        <v>700000</v>
      </c>
      <c r="G54" s="20">
        <v>-699999</v>
      </c>
      <c r="H54" s="17">
        <v>1</v>
      </c>
      <c r="I54" s="35" t="s">
        <v>288</v>
      </c>
      <c r="J54" s="35" t="s">
        <v>304</v>
      </c>
    </row>
    <row r="55" spans="1:10">
      <c r="A55" s="19">
        <v>4</v>
      </c>
      <c r="B55" s="18">
        <v>100000198228</v>
      </c>
      <c r="C55" s="19">
        <v>0</v>
      </c>
      <c r="D55" s="19" t="s">
        <v>4063</v>
      </c>
      <c r="E55" s="17" t="s">
        <v>4065</v>
      </c>
      <c r="F55" s="20">
        <v>2166450</v>
      </c>
      <c r="G55" s="20">
        <v>-311004.07</v>
      </c>
      <c r="H55" s="20">
        <v>1855445.93</v>
      </c>
      <c r="I55" s="35" t="s">
        <v>288</v>
      </c>
      <c r="J55" s="35" t="s">
        <v>304</v>
      </c>
    </row>
    <row r="56" spans="1:10">
      <c r="A56" s="19"/>
      <c r="B56" s="18">
        <v>100000198228</v>
      </c>
      <c r="C56" s="19">
        <v>1</v>
      </c>
      <c r="D56" s="19" t="s">
        <v>4063</v>
      </c>
      <c r="E56" s="17" t="s">
        <v>4065</v>
      </c>
      <c r="F56" s="20">
        <v>407550</v>
      </c>
      <c r="G56" s="20">
        <v>-407549</v>
      </c>
      <c r="H56" s="17">
        <v>1</v>
      </c>
      <c r="I56" s="35" t="s">
        <v>288</v>
      </c>
      <c r="J56" s="35" t="s">
        <v>304</v>
      </c>
    </row>
    <row r="57" spans="1:10">
      <c r="A57" s="19">
        <v>5</v>
      </c>
      <c r="B57" s="18">
        <v>100000234044</v>
      </c>
      <c r="C57" s="19">
        <v>0</v>
      </c>
      <c r="D57" s="19" t="s">
        <v>4066</v>
      </c>
      <c r="E57" s="17" t="s">
        <v>4067</v>
      </c>
      <c r="F57" s="20">
        <v>11777542.15</v>
      </c>
      <c r="G57" s="20">
        <v>-1101374.54</v>
      </c>
      <c r="H57" s="20">
        <v>10676167.609999999</v>
      </c>
      <c r="I57" s="35" t="s">
        <v>288</v>
      </c>
      <c r="J57" s="35" t="s">
        <v>304</v>
      </c>
    </row>
    <row r="58" spans="1:10">
      <c r="A58" s="19">
        <v>6</v>
      </c>
      <c r="B58" s="18">
        <v>100000307870</v>
      </c>
      <c r="C58" s="19">
        <v>0</v>
      </c>
      <c r="D58" s="19" t="s">
        <v>4068</v>
      </c>
      <c r="E58" s="17" t="s">
        <v>4069</v>
      </c>
      <c r="F58" s="20">
        <v>29690222.440000001</v>
      </c>
      <c r="G58" s="20">
        <v>-1858689.27</v>
      </c>
      <c r="H58" s="20">
        <v>27831533.170000002</v>
      </c>
      <c r="I58" s="35" t="s">
        <v>288</v>
      </c>
      <c r="J58" s="35" t="s">
        <v>304</v>
      </c>
    </row>
    <row r="59" spans="1:10">
      <c r="A59" s="19">
        <v>7</v>
      </c>
      <c r="B59" s="18">
        <v>100000453711</v>
      </c>
      <c r="C59" s="19">
        <v>0</v>
      </c>
      <c r="D59" s="19" t="s">
        <v>19</v>
      </c>
      <c r="E59" s="17" t="s">
        <v>4070</v>
      </c>
      <c r="F59" s="20">
        <v>9968478.7599999998</v>
      </c>
      <c r="G59" s="20">
        <v>-41649.129999999997</v>
      </c>
      <c r="H59" s="20">
        <v>9926829.6300000008</v>
      </c>
      <c r="I59" s="35" t="s">
        <v>288</v>
      </c>
      <c r="J59" s="35" t="s">
        <v>304</v>
      </c>
    </row>
    <row r="60" spans="1:10">
      <c r="A60" s="19">
        <v>8</v>
      </c>
      <c r="B60" s="18">
        <v>100000457902</v>
      </c>
      <c r="C60" s="19">
        <v>0</v>
      </c>
      <c r="D60" s="19" t="s">
        <v>173</v>
      </c>
      <c r="E60" s="17" t="s">
        <v>4071</v>
      </c>
      <c r="F60" s="20">
        <v>3711354.17</v>
      </c>
      <c r="G60" s="20">
        <v>-13310.3</v>
      </c>
      <c r="H60" s="20">
        <v>3698043.87</v>
      </c>
      <c r="I60" s="35" t="s">
        <v>288</v>
      </c>
      <c r="J60" s="35" t="s">
        <v>304</v>
      </c>
    </row>
    <row r="61" spans="1:10">
      <c r="A61" s="19"/>
      <c r="B61" s="18">
        <v>100000457902</v>
      </c>
      <c r="C61" s="19">
        <v>1</v>
      </c>
      <c r="D61" s="19" t="s">
        <v>173</v>
      </c>
      <c r="E61" s="17" t="s">
        <v>4071</v>
      </c>
      <c r="F61" s="20">
        <v>2766645.83</v>
      </c>
      <c r="G61" s="20">
        <v>-2766644.83</v>
      </c>
      <c r="H61" s="17">
        <v>1</v>
      </c>
      <c r="I61" s="35" t="s">
        <v>288</v>
      </c>
      <c r="J61" s="35" t="s">
        <v>304</v>
      </c>
    </row>
    <row r="62" spans="1:10">
      <c r="A62" s="19">
        <v>9</v>
      </c>
      <c r="B62" s="18">
        <v>100000457903</v>
      </c>
      <c r="C62" s="19">
        <v>0</v>
      </c>
      <c r="D62" s="19" t="s">
        <v>173</v>
      </c>
      <c r="E62" s="17" t="s">
        <v>4072</v>
      </c>
      <c r="F62" s="20">
        <v>7281445.8300000001</v>
      </c>
      <c r="G62" s="20">
        <v>-24593.94</v>
      </c>
      <c r="H62" s="20">
        <v>7256851.8899999997</v>
      </c>
      <c r="I62" s="35" t="s">
        <v>288</v>
      </c>
      <c r="J62" s="35" t="s">
        <v>304</v>
      </c>
    </row>
    <row r="63" spans="1:10">
      <c r="A63" s="17"/>
      <c r="B63" s="18">
        <v>100000457903</v>
      </c>
      <c r="C63" s="19">
        <v>1</v>
      </c>
      <c r="D63" s="19" t="s">
        <v>173</v>
      </c>
      <c r="E63" s="17" t="s">
        <v>4072</v>
      </c>
      <c r="F63" s="20">
        <v>4688054.17</v>
      </c>
      <c r="G63" s="20">
        <v>-4688053.17</v>
      </c>
      <c r="H63" s="17">
        <v>1</v>
      </c>
      <c r="I63" s="35" t="s">
        <v>288</v>
      </c>
      <c r="J63" s="35" t="s">
        <v>304</v>
      </c>
    </row>
    <row r="64" spans="1:10">
      <c r="A64" s="21"/>
      <c r="B64" s="22" t="s">
        <v>32</v>
      </c>
      <c r="C64" s="15"/>
      <c r="D64" s="15"/>
      <c r="E64" s="21"/>
      <c r="F64" s="23">
        <f>SUM(F51:F63)</f>
        <v>96680743.350000009</v>
      </c>
      <c r="G64" s="23">
        <f t="shared" ref="G64:H64" si="1">SUM(G51:G63)</f>
        <v>-17500985.740000002</v>
      </c>
      <c r="H64" s="23">
        <f t="shared" si="1"/>
        <v>79179757.609999999</v>
      </c>
      <c r="I64" s="36"/>
      <c r="J64" s="36"/>
    </row>
    <row r="65" spans="1:10">
      <c r="A65" s="28"/>
      <c r="B65" s="25"/>
      <c r="C65" s="65"/>
      <c r="D65" s="65"/>
      <c r="E65" s="28"/>
      <c r="F65" s="27"/>
      <c r="G65" s="27"/>
      <c r="H65" s="27"/>
      <c r="I65" s="36"/>
      <c r="J65" s="36"/>
    </row>
    <row r="66" spans="1:10">
      <c r="A66" s="13" t="s">
        <v>2563</v>
      </c>
      <c r="F66" s="5"/>
      <c r="G66" s="5"/>
      <c r="H66" s="5"/>
    </row>
    <row r="67" spans="1:10">
      <c r="A67" s="15" t="s">
        <v>273</v>
      </c>
      <c r="B67" s="16" t="s">
        <v>1</v>
      </c>
      <c r="C67" s="15" t="s">
        <v>2</v>
      </c>
      <c r="D67" s="15" t="s">
        <v>274</v>
      </c>
      <c r="E67" s="15" t="s">
        <v>3</v>
      </c>
      <c r="F67" s="15" t="s">
        <v>4</v>
      </c>
      <c r="G67" s="15" t="s">
        <v>307</v>
      </c>
      <c r="H67" s="15" t="s">
        <v>6</v>
      </c>
      <c r="I67" s="34"/>
      <c r="J67" s="34"/>
    </row>
    <row r="68" spans="1:10">
      <c r="A68" s="19">
        <v>1</v>
      </c>
      <c r="B68" s="18">
        <v>100000457900</v>
      </c>
      <c r="C68" s="19">
        <v>0</v>
      </c>
      <c r="D68" s="19" t="s">
        <v>173</v>
      </c>
      <c r="E68" s="17" t="s">
        <v>4069</v>
      </c>
      <c r="F68" s="20">
        <v>1224000</v>
      </c>
      <c r="G68" s="20">
        <v>-1223999</v>
      </c>
      <c r="H68" s="17">
        <v>1</v>
      </c>
      <c r="I68" s="35" t="s">
        <v>288</v>
      </c>
      <c r="J68" s="35" t="s">
        <v>305</v>
      </c>
    </row>
    <row r="69" spans="1:10">
      <c r="A69" s="19">
        <v>2</v>
      </c>
      <c r="B69" s="18">
        <v>100000457901</v>
      </c>
      <c r="C69" s="19">
        <v>0</v>
      </c>
      <c r="D69" s="19" t="s">
        <v>173</v>
      </c>
      <c r="E69" s="17" t="s">
        <v>4069</v>
      </c>
      <c r="F69" s="20">
        <v>11191000</v>
      </c>
      <c r="G69" s="20">
        <v>-11190999</v>
      </c>
      <c r="H69" s="17">
        <v>1</v>
      </c>
      <c r="I69" s="35" t="s">
        <v>288</v>
      </c>
      <c r="J69" s="35" t="s">
        <v>305</v>
      </c>
    </row>
    <row r="70" spans="1:10">
      <c r="A70" s="17"/>
      <c r="B70" s="22" t="s">
        <v>2563</v>
      </c>
      <c r="C70" s="19"/>
      <c r="D70" s="19"/>
      <c r="E70" s="17"/>
      <c r="F70" s="23">
        <f>SUM(F68:F69)</f>
        <v>12415000</v>
      </c>
      <c r="G70" s="23">
        <f t="shared" ref="G70:H70" si="2">SUM(G68:G69)</f>
        <v>-12414998</v>
      </c>
      <c r="H70" s="23">
        <f t="shared" si="2"/>
        <v>2</v>
      </c>
    </row>
    <row r="71" spans="1:10" s="8" customFormat="1">
      <c r="A71" s="43" t="s">
        <v>276</v>
      </c>
      <c r="B71" s="44"/>
      <c r="C71" s="44"/>
      <c r="D71" s="44"/>
      <c r="E71" s="45"/>
      <c r="F71" s="7">
        <f>F70+F64</f>
        <v>109095743.35000001</v>
      </c>
      <c r="G71" s="7">
        <f t="shared" ref="G71:H71" si="3">G70+G64</f>
        <v>-29915983.740000002</v>
      </c>
      <c r="H71" s="7">
        <f t="shared" si="3"/>
        <v>79179759.609999999</v>
      </c>
      <c r="I71" s="39"/>
      <c r="J71" s="40"/>
    </row>
    <row r="72" spans="1:10">
      <c r="B72" s="4" t="s">
        <v>33</v>
      </c>
      <c r="F72" s="5">
        <v>109095743.34999999</v>
      </c>
      <c r="G72" s="5">
        <v>-29915983.739999998</v>
      </c>
      <c r="H72" s="5">
        <v>79179759.609999999</v>
      </c>
    </row>
    <row r="73" spans="1:10">
      <c r="F73" s="5"/>
      <c r="G73" s="5"/>
      <c r="H73" s="5"/>
    </row>
    <row r="74" spans="1:10">
      <c r="A74" s="13" t="s">
        <v>43</v>
      </c>
      <c r="F74" s="5"/>
      <c r="G74" s="5"/>
      <c r="H74" s="5"/>
    </row>
    <row r="75" spans="1:10">
      <c r="A75" s="15" t="s">
        <v>273</v>
      </c>
      <c r="B75" s="16" t="s">
        <v>1</v>
      </c>
      <c r="C75" s="15" t="s">
        <v>2</v>
      </c>
      <c r="D75" s="15" t="s">
        <v>274</v>
      </c>
      <c r="E75" s="15" t="s">
        <v>3</v>
      </c>
      <c r="F75" s="15" t="s">
        <v>4</v>
      </c>
      <c r="G75" s="15" t="s">
        <v>307</v>
      </c>
      <c r="H75" s="15" t="s">
        <v>6</v>
      </c>
      <c r="I75" s="34"/>
      <c r="J75" s="34"/>
    </row>
    <row r="76" spans="1:10">
      <c r="A76" s="19">
        <v>1</v>
      </c>
      <c r="B76" s="18">
        <v>100000198227</v>
      </c>
      <c r="C76" s="19">
        <v>0</v>
      </c>
      <c r="D76" s="19" t="s">
        <v>4063</v>
      </c>
      <c r="E76" s="17" t="s">
        <v>4073</v>
      </c>
      <c r="F76" s="20">
        <v>891145.83</v>
      </c>
      <c r="G76" s="20">
        <v>-175190.14</v>
      </c>
      <c r="H76" s="20">
        <v>715955.69</v>
      </c>
      <c r="I76" s="35" t="s">
        <v>289</v>
      </c>
      <c r="J76" s="35" t="s">
        <v>304</v>
      </c>
    </row>
    <row r="77" spans="1:10">
      <c r="A77" s="17"/>
      <c r="B77" s="18">
        <v>100000198227</v>
      </c>
      <c r="C77" s="19">
        <v>1</v>
      </c>
      <c r="D77" s="19" t="s">
        <v>4063</v>
      </c>
      <c r="E77" s="17" t="s">
        <v>4073</v>
      </c>
      <c r="F77" s="20">
        <v>558854.17000000004</v>
      </c>
      <c r="G77" s="20">
        <v>-558853.17000000004</v>
      </c>
      <c r="H77" s="17">
        <v>1</v>
      </c>
      <c r="I77" s="35" t="s">
        <v>289</v>
      </c>
      <c r="J77" s="35" t="s">
        <v>304</v>
      </c>
    </row>
    <row r="78" spans="1:10">
      <c r="A78" s="21"/>
      <c r="B78" s="22" t="s">
        <v>43</v>
      </c>
      <c r="C78" s="15"/>
      <c r="D78" s="15"/>
      <c r="E78" s="21"/>
      <c r="F78" s="23">
        <v>1450000</v>
      </c>
      <c r="G78" s="23">
        <v>-734043.31</v>
      </c>
      <c r="H78" s="23">
        <v>715956.69</v>
      </c>
      <c r="I78" s="36"/>
      <c r="J78" s="36"/>
    </row>
    <row r="79" spans="1:10" s="8" customFormat="1">
      <c r="A79" s="43" t="s">
        <v>276</v>
      </c>
      <c r="B79" s="44"/>
      <c r="C79" s="44"/>
      <c r="D79" s="44"/>
      <c r="E79" s="45"/>
      <c r="F79" s="7">
        <f>F78</f>
        <v>1450000</v>
      </c>
      <c r="G79" s="7">
        <f t="shared" ref="G79:H79" si="4">G78</f>
        <v>-734043.31</v>
      </c>
      <c r="H79" s="7">
        <f t="shared" si="4"/>
        <v>715956.69</v>
      </c>
      <c r="I79" s="39"/>
      <c r="J79" s="40"/>
    </row>
    <row r="80" spans="1:10">
      <c r="B80" s="4" t="s">
        <v>44</v>
      </c>
      <c r="F80" s="5">
        <v>1450000</v>
      </c>
      <c r="G80" s="5">
        <v>-734043.31</v>
      </c>
      <c r="H80" s="5">
        <v>715956.69</v>
      </c>
    </row>
    <row r="81" spans="1:10">
      <c r="F81" s="5"/>
      <c r="G81" s="5"/>
      <c r="H81" s="5"/>
    </row>
    <row r="82" spans="1:10">
      <c r="A82" s="13" t="s">
        <v>59</v>
      </c>
      <c r="F82" s="5"/>
      <c r="G82" s="5"/>
      <c r="H82" s="5"/>
    </row>
    <row r="83" spans="1:10">
      <c r="A83" s="15" t="s">
        <v>273</v>
      </c>
      <c r="B83" s="16" t="s">
        <v>1</v>
      </c>
      <c r="C83" s="15" t="s">
        <v>2</v>
      </c>
      <c r="D83" s="15" t="s">
        <v>274</v>
      </c>
      <c r="E83" s="15" t="s">
        <v>3</v>
      </c>
      <c r="F83" s="15" t="s">
        <v>4</v>
      </c>
      <c r="G83" s="15" t="s">
        <v>307</v>
      </c>
      <c r="H83" s="15" t="s">
        <v>6</v>
      </c>
      <c r="I83" s="34"/>
      <c r="J83" s="34"/>
    </row>
    <row r="84" spans="1:10">
      <c r="A84" s="19">
        <v>1</v>
      </c>
      <c r="B84" s="18">
        <v>100000271376</v>
      </c>
      <c r="C84" s="19">
        <v>0</v>
      </c>
      <c r="D84" s="19" t="s">
        <v>702</v>
      </c>
      <c r="E84" s="17" t="s">
        <v>4074</v>
      </c>
      <c r="F84" s="20">
        <v>750000</v>
      </c>
      <c r="G84" s="20">
        <v>-84986.3</v>
      </c>
      <c r="H84" s="20">
        <v>665013.69999999995</v>
      </c>
      <c r="I84" s="35" t="s">
        <v>290</v>
      </c>
      <c r="J84" s="35" t="s">
        <v>304</v>
      </c>
    </row>
    <row r="85" spans="1:10">
      <c r="A85" s="19">
        <v>2</v>
      </c>
      <c r="B85" s="18">
        <v>100000312939</v>
      </c>
      <c r="C85" s="19">
        <v>0</v>
      </c>
      <c r="D85" s="19" t="s">
        <v>4075</v>
      </c>
      <c r="E85" s="17" t="s">
        <v>4076</v>
      </c>
      <c r="F85" s="20">
        <v>360524</v>
      </c>
      <c r="G85" s="20">
        <v>-33069.43</v>
      </c>
      <c r="H85" s="20">
        <v>327454.57</v>
      </c>
      <c r="I85" s="35" t="s">
        <v>290</v>
      </c>
      <c r="J85" s="35" t="s">
        <v>304</v>
      </c>
    </row>
    <row r="86" spans="1:10">
      <c r="A86" s="19">
        <v>3</v>
      </c>
      <c r="B86" s="18">
        <v>100000312940</v>
      </c>
      <c r="C86" s="19">
        <v>0</v>
      </c>
      <c r="D86" s="19" t="s">
        <v>4075</v>
      </c>
      <c r="E86" s="17" t="s">
        <v>4077</v>
      </c>
      <c r="F86" s="20">
        <v>66318.600000000006</v>
      </c>
      <c r="G86" s="20">
        <v>-6083.13</v>
      </c>
      <c r="H86" s="20">
        <v>60235.47</v>
      </c>
      <c r="I86" s="35" t="s">
        <v>290</v>
      </c>
      <c r="J86" s="35" t="s">
        <v>304</v>
      </c>
    </row>
    <row r="87" spans="1:10">
      <c r="A87" s="21"/>
      <c r="B87" s="22" t="s">
        <v>59</v>
      </c>
      <c r="C87" s="15"/>
      <c r="D87" s="15"/>
      <c r="E87" s="21"/>
      <c r="F87" s="23">
        <v>1176842.6000000001</v>
      </c>
      <c r="G87" s="23">
        <v>-124138.86</v>
      </c>
      <c r="H87" s="23">
        <v>1052703.74</v>
      </c>
      <c r="I87" s="36"/>
      <c r="J87" s="36"/>
    </row>
    <row r="88" spans="1:10" s="8" customFormat="1">
      <c r="A88" s="43" t="s">
        <v>276</v>
      </c>
      <c r="B88" s="44"/>
      <c r="C88" s="44"/>
      <c r="D88" s="44"/>
      <c r="E88" s="45"/>
      <c r="F88" s="7">
        <f>F87</f>
        <v>1176842.6000000001</v>
      </c>
      <c r="G88" s="7">
        <f t="shared" ref="G88:H88" si="5">G87</f>
        <v>-124138.86</v>
      </c>
      <c r="H88" s="7">
        <f t="shared" si="5"/>
        <v>1052703.74</v>
      </c>
      <c r="I88" s="39"/>
      <c r="J88" s="40"/>
    </row>
    <row r="89" spans="1:10">
      <c r="B89" s="4" t="s">
        <v>60</v>
      </c>
      <c r="F89" s="5">
        <v>1176842.6000000001</v>
      </c>
      <c r="G89" s="5">
        <v>-124138.86</v>
      </c>
      <c r="H89" s="5">
        <v>1052703.74</v>
      </c>
    </row>
    <row r="90" spans="1:10">
      <c r="F90" s="5"/>
      <c r="G90" s="5"/>
      <c r="H90" s="5"/>
    </row>
    <row r="91" spans="1:10">
      <c r="A91" s="13" t="s">
        <v>93</v>
      </c>
      <c r="F91" s="5"/>
      <c r="G91" s="5"/>
      <c r="H91" s="5"/>
    </row>
    <row r="92" spans="1:10">
      <c r="A92" s="15" t="s">
        <v>273</v>
      </c>
      <c r="B92" s="16" t="s">
        <v>1</v>
      </c>
      <c r="C92" s="15" t="s">
        <v>2</v>
      </c>
      <c r="D92" s="15" t="s">
        <v>274</v>
      </c>
      <c r="E92" s="15" t="s">
        <v>3</v>
      </c>
      <c r="F92" s="15" t="s">
        <v>4</v>
      </c>
      <c r="G92" s="15" t="s">
        <v>307</v>
      </c>
      <c r="H92" s="15" t="s">
        <v>6</v>
      </c>
      <c r="I92" s="34"/>
      <c r="J92" s="34"/>
    </row>
    <row r="93" spans="1:10">
      <c r="A93" s="19">
        <v>1</v>
      </c>
      <c r="B93" s="18">
        <v>100000234275</v>
      </c>
      <c r="C93" s="19">
        <v>0</v>
      </c>
      <c r="D93" s="19" t="s">
        <v>4066</v>
      </c>
      <c r="E93" s="17" t="s">
        <v>4078</v>
      </c>
      <c r="F93" s="20">
        <v>20400</v>
      </c>
      <c r="G93" s="20">
        <v>-6359.67</v>
      </c>
      <c r="H93" s="20">
        <v>14040.33</v>
      </c>
      <c r="I93" s="35" t="s">
        <v>291</v>
      </c>
      <c r="J93" s="35" t="s">
        <v>304</v>
      </c>
    </row>
    <row r="94" spans="1:10">
      <c r="A94" s="19">
        <v>2</v>
      </c>
      <c r="B94" s="18">
        <v>100000234278</v>
      </c>
      <c r="C94" s="19">
        <v>0</v>
      </c>
      <c r="D94" s="19" t="s">
        <v>4066</v>
      </c>
      <c r="E94" s="17" t="s">
        <v>4079</v>
      </c>
      <c r="F94" s="20">
        <v>5500</v>
      </c>
      <c r="G94" s="20">
        <v>-2572.12</v>
      </c>
      <c r="H94" s="20">
        <v>2927.88</v>
      </c>
      <c r="I94" s="35" t="s">
        <v>291</v>
      </c>
      <c r="J94" s="35" t="s">
        <v>304</v>
      </c>
    </row>
    <row r="95" spans="1:10">
      <c r="A95" s="19">
        <v>3</v>
      </c>
      <c r="B95" s="18">
        <v>100000302097</v>
      </c>
      <c r="C95" s="19">
        <v>0</v>
      </c>
      <c r="D95" s="19" t="s">
        <v>4080</v>
      </c>
      <c r="E95" s="17" t="s">
        <v>4081</v>
      </c>
      <c r="F95" s="20">
        <v>410000</v>
      </c>
      <c r="G95" s="20">
        <v>-87054.8</v>
      </c>
      <c r="H95" s="20">
        <v>322945.2</v>
      </c>
      <c r="I95" s="35" t="s">
        <v>291</v>
      </c>
      <c r="J95" s="35" t="s">
        <v>304</v>
      </c>
    </row>
    <row r="96" spans="1:10">
      <c r="A96" s="19">
        <v>4</v>
      </c>
      <c r="B96" s="18">
        <v>100000322407</v>
      </c>
      <c r="C96" s="19">
        <v>0</v>
      </c>
      <c r="D96" s="19" t="s">
        <v>358</v>
      </c>
      <c r="E96" s="17" t="s">
        <v>359</v>
      </c>
      <c r="F96" s="20">
        <v>325000</v>
      </c>
      <c r="G96" s="20">
        <v>-82363.009999999995</v>
      </c>
      <c r="H96" s="20">
        <v>242636.99</v>
      </c>
      <c r="I96" s="35" t="s">
        <v>291</v>
      </c>
      <c r="J96" s="35" t="s">
        <v>304</v>
      </c>
    </row>
    <row r="97" spans="1:10">
      <c r="A97" s="19">
        <v>5</v>
      </c>
      <c r="B97" s="18">
        <v>100000323507</v>
      </c>
      <c r="C97" s="19">
        <v>0</v>
      </c>
      <c r="D97" s="19" t="s">
        <v>4082</v>
      </c>
      <c r="E97" s="17" t="s">
        <v>4083</v>
      </c>
      <c r="F97" s="20">
        <v>237000</v>
      </c>
      <c r="G97" s="20">
        <v>-40744.519999999997</v>
      </c>
      <c r="H97" s="20">
        <v>196255.48</v>
      </c>
      <c r="I97" s="35" t="s">
        <v>291</v>
      </c>
      <c r="J97" s="35" t="s">
        <v>304</v>
      </c>
    </row>
    <row r="98" spans="1:10">
      <c r="A98" s="19">
        <v>6</v>
      </c>
      <c r="B98" s="18">
        <v>100000323508</v>
      </c>
      <c r="C98" s="19">
        <v>0</v>
      </c>
      <c r="D98" s="19" t="s">
        <v>4082</v>
      </c>
      <c r="E98" s="17" t="s">
        <v>4084</v>
      </c>
      <c r="F98" s="20">
        <v>45500</v>
      </c>
      <c r="G98" s="20">
        <v>-7822.27</v>
      </c>
      <c r="H98" s="20">
        <v>37677.730000000003</v>
      </c>
      <c r="I98" s="35" t="s">
        <v>291</v>
      </c>
      <c r="J98" s="35" t="s">
        <v>304</v>
      </c>
    </row>
    <row r="99" spans="1:10">
      <c r="A99" s="19">
        <v>7</v>
      </c>
      <c r="B99" s="18">
        <v>100000323509</v>
      </c>
      <c r="C99" s="19">
        <v>0</v>
      </c>
      <c r="D99" s="19" t="s">
        <v>4082</v>
      </c>
      <c r="E99" s="17" t="s">
        <v>4085</v>
      </c>
      <c r="F99" s="20">
        <v>32600</v>
      </c>
      <c r="G99" s="20">
        <v>-5604.53</v>
      </c>
      <c r="H99" s="20">
        <v>26995.47</v>
      </c>
      <c r="I99" s="35" t="s">
        <v>291</v>
      </c>
      <c r="J99" s="35" t="s">
        <v>304</v>
      </c>
    </row>
    <row r="100" spans="1:10">
      <c r="A100" s="19">
        <v>8</v>
      </c>
      <c r="B100" s="18">
        <v>100000329342</v>
      </c>
      <c r="C100" s="19">
        <v>0</v>
      </c>
      <c r="D100" s="19" t="s">
        <v>74</v>
      </c>
      <c r="E100" s="17" t="s">
        <v>75</v>
      </c>
      <c r="F100" s="20">
        <v>17900</v>
      </c>
      <c r="G100" s="20">
        <v>-4254.32</v>
      </c>
      <c r="H100" s="20">
        <v>13645.68</v>
      </c>
      <c r="I100" s="35" t="s">
        <v>291</v>
      </c>
      <c r="J100" s="35" t="s">
        <v>304</v>
      </c>
    </row>
    <row r="101" spans="1:10">
      <c r="A101" s="19">
        <v>9</v>
      </c>
      <c r="B101" s="18">
        <v>100000329343</v>
      </c>
      <c r="C101" s="19">
        <v>0</v>
      </c>
      <c r="D101" s="19" t="s">
        <v>74</v>
      </c>
      <c r="E101" s="17" t="s">
        <v>75</v>
      </c>
      <c r="F101" s="20">
        <v>17900</v>
      </c>
      <c r="G101" s="20">
        <v>-4254.32</v>
      </c>
      <c r="H101" s="20">
        <v>13645.68</v>
      </c>
      <c r="I101" s="35" t="s">
        <v>291</v>
      </c>
      <c r="J101" s="35" t="s">
        <v>304</v>
      </c>
    </row>
    <row r="102" spans="1:10">
      <c r="A102" s="21"/>
      <c r="B102" s="22" t="s">
        <v>93</v>
      </c>
      <c r="C102" s="15"/>
      <c r="D102" s="15"/>
      <c r="E102" s="21"/>
      <c r="F102" s="23">
        <f>SUM(F93:F101)</f>
        <v>1111800</v>
      </c>
      <c r="G102" s="23">
        <f t="shared" ref="G102:H102" si="6">SUM(G93:G101)</f>
        <v>-241029.55999999997</v>
      </c>
      <c r="H102" s="23">
        <f t="shared" si="6"/>
        <v>870770.44000000006</v>
      </c>
      <c r="I102" s="36"/>
      <c r="J102" s="36"/>
    </row>
    <row r="103" spans="1:10">
      <c r="A103" s="12"/>
      <c r="B103" s="13"/>
      <c r="C103" s="6"/>
      <c r="D103" s="6"/>
      <c r="E103" s="12"/>
      <c r="F103" s="14"/>
      <c r="G103" s="14"/>
      <c r="H103" s="14"/>
      <c r="I103" s="36"/>
      <c r="J103" s="36"/>
    </row>
    <row r="104" spans="1:10">
      <c r="A104" s="13" t="s">
        <v>278</v>
      </c>
      <c r="B104" s="13"/>
      <c r="C104" s="6"/>
      <c r="D104" s="6"/>
      <c r="E104" s="12"/>
      <c r="F104" s="14"/>
      <c r="G104" s="14"/>
      <c r="H104" s="14"/>
      <c r="I104" s="36"/>
      <c r="J104" s="36"/>
    </row>
    <row r="105" spans="1:10">
      <c r="A105" s="15" t="s">
        <v>273</v>
      </c>
      <c r="B105" s="16" t="s">
        <v>1</v>
      </c>
      <c r="C105" s="15" t="s">
        <v>2</v>
      </c>
      <c r="D105" s="15" t="s">
        <v>274</v>
      </c>
      <c r="E105" s="15" t="s">
        <v>3</v>
      </c>
      <c r="F105" s="15" t="s">
        <v>4</v>
      </c>
      <c r="G105" s="15" t="s">
        <v>307</v>
      </c>
      <c r="H105" s="15" t="s">
        <v>6</v>
      </c>
      <c r="I105" s="34"/>
      <c r="J105" s="34"/>
    </row>
    <row r="106" spans="1:10">
      <c r="A106" s="19">
        <v>1</v>
      </c>
      <c r="B106" s="18">
        <v>100000102939</v>
      </c>
      <c r="C106" s="19">
        <v>0</v>
      </c>
      <c r="D106" s="19" t="s">
        <v>4086</v>
      </c>
      <c r="E106" s="17" t="s">
        <v>4087</v>
      </c>
      <c r="F106" s="20">
        <v>9299.3700000000008</v>
      </c>
      <c r="G106" s="20">
        <v>-9298.3700000000008</v>
      </c>
      <c r="H106" s="17">
        <v>1</v>
      </c>
      <c r="I106" s="35" t="s">
        <v>291</v>
      </c>
      <c r="J106" s="35" t="s">
        <v>305</v>
      </c>
    </row>
    <row r="107" spans="1:10">
      <c r="A107" s="19">
        <v>2</v>
      </c>
      <c r="B107" s="18">
        <v>100000106784</v>
      </c>
      <c r="C107" s="19">
        <v>0</v>
      </c>
      <c r="D107" s="19" t="s">
        <v>1306</v>
      </c>
      <c r="E107" s="17" t="s">
        <v>3757</v>
      </c>
      <c r="F107" s="20">
        <v>10700</v>
      </c>
      <c r="G107" s="20">
        <v>-10699</v>
      </c>
      <c r="H107" s="17">
        <v>1</v>
      </c>
      <c r="I107" s="35" t="s">
        <v>291</v>
      </c>
      <c r="J107" s="35" t="s">
        <v>305</v>
      </c>
    </row>
    <row r="108" spans="1:10">
      <c r="A108" s="19">
        <v>3</v>
      </c>
      <c r="B108" s="18">
        <v>100000106785</v>
      </c>
      <c r="C108" s="19">
        <v>0</v>
      </c>
      <c r="D108" s="19" t="s">
        <v>1306</v>
      </c>
      <c r="E108" s="17" t="s">
        <v>3757</v>
      </c>
      <c r="F108" s="20">
        <v>10700</v>
      </c>
      <c r="G108" s="20">
        <v>-10699</v>
      </c>
      <c r="H108" s="17">
        <v>1</v>
      </c>
      <c r="I108" s="35" t="s">
        <v>291</v>
      </c>
      <c r="J108" s="35" t="s">
        <v>305</v>
      </c>
    </row>
    <row r="109" spans="1:10">
      <c r="A109" s="19">
        <v>4</v>
      </c>
      <c r="B109" s="18">
        <v>100000106786</v>
      </c>
      <c r="C109" s="19">
        <v>0</v>
      </c>
      <c r="D109" s="19" t="s">
        <v>1306</v>
      </c>
      <c r="E109" s="17" t="s">
        <v>3757</v>
      </c>
      <c r="F109" s="20">
        <v>10700</v>
      </c>
      <c r="G109" s="20">
        <v>-10699</v>
      </c>
      <c r="H109" s="17">
        <v>1</v>
      </c>
      <c r="I109" s="35" t="s">
        <v>291</v>
      </c>
      <c r="J109" s="35" t="s">
        <v>305</v>
      </c>
    </row>
    <row r="110" spans="1:10">
      <c r="A110" s="19">
        <v>5</v>
      </c>
      <c r="B110" s="18">
        <v>100000106787</v>
      </c>
      <c r="C110" s="19">
        <v>0</v>
      </c>
      <c r="D110" s="19" t="s">
        <v>1306</v>
      </c>
      <c r="E110" s="17" t="s">
        <v>3757</v>
      </c>
      <c r="F110" s="20">
        <v>10700</v>
      </c>
      <c r="G110" s="20">
        <v>-10699</v>
      </c>
      <c r="H110" s="17">
        <v>1</v>
      </c>
      <c r="I110" s="35" t="s">
        <v>291</v>
      </c>
      <c r="J110" s="35" t="s">
        <v>305</v>
      </c>
    </row>
    <row r="111" spans="1:10">
      <c r="A111" s="19">
        <v>6</v>
      </c>
      <c r="B111" s="18">
        <v>100000106788</v>
      </c>
      <c r="C111" s="19">
        <v>0</v>
      </c>
      <c r="D111" s="19" t="s">
        <v>1306</v>
      </c>
      <c r="E111" s="17" t="s">
        <v>3757</v>
      </c>
      <c r="F111" s="20">
        <v>10700</v>
      </c>
      <c r="G111" s="20">
        <v>-10699</v>
      </c>
      <c r="H111" s="17">
        <v>1</v>
      </c>
      <c r="I111" s="35" t="s">
        <v>291</v>
      </c>
      <c r="J111" s="35" t="s">
        <v>305</v>
      </c>
    </row>
    <row r="112" spans="1:10">
      <c r="A112" s="19">
        <v>7</v>
      </c>
      <c r="B112" s="18">
        <v>100000106789</v>
      </c>
      <c r="C112" s="19">
        <v>0</v>
      </c>
      <c r="D112" s="19" t="s">
        <v>1306</v>
      </c>
      <c r="E112" s="17" t="s">
        <v>3757</v>
      </c>
      <c r="F112" s="20">
        <v>10700</v>
      </c>
      <c r="G112" s="20">
        <v>-10699</v>
      </c>
      <c r="H112" s="17">
        <v>1</v>
      </c>
      <c r="I112" s="35" t="s">
        <v>291</v>
      </c>
      <c r="J112" s="35" t="s">
        <v>305</v>
      </c>
    </row>
    <row r="113" spans="1:10">
      <c r="A113" s="19">
        <v>8</v>
      </c>
      <c r="B113" s="18">
        <v>100000106790</v>
      </c>
      <c r="C113" s="19">
        <v>0</v>
      </c>
      <c r="D113" s="19" t="s">
        <v>1306</v>
      </c>
      <c r="E113" s="17" t="s">
        <v>3757</v>
      </c>
      <c r="F113" s="20">
        <v>10700</v>
      </c>
      <c r="G113" s="20">
        <v>-10699</v>
      </c>
      <c r="H113" s="17">
        <v>1</v>
      </c>
      <c r="I113" s="35" t="s">
        <v>291</v>
      </c>
      <c r="J113" s="35" t="s">
        <v>305</v>
      </c>
    </row>
    <row r="114" spans="1:10">
      <c r="A114" s="19">
        <v>9</v>
      </c>
      <c r="B114" s="18">
        <v>100000106791</v>
      </c>
      <c r="C114" s="19">
        <v>0</v>
      </c>
      <c r="D114" s="19" t="s">
        <v>1306</v>
      </c>
      <c r="E114" s="17" t="s">
        <v>3757</v>
      </c>
      <c r="F114" s="20">
        <v>10700</v>
      </c>
      <c r="G114" s="20">
        <v>-10699</v>
      </c>
      <c r="H114" s="17">
        <v>1</v>
      </c>
      <c r="I114" s="35" t="s">
        <v>291</v>
      </c>
      <c r="J114" s="35" t="s">
        <v>305</v>
      </c>
    </row>
    <row r="115" spans="1:10">
      <c r="A115" s="19">
        <v>10</v>
      </c>
      <c r="B115" s="18">
        <v>100000106792</v>
      </c>
      <c r="C115" s="19">
        <v>0</v>
      </c>
      <c r="D115" s="19" t="s">
        <v>1306</v>
      </c>
      <c r="E115" s="17" t="s">
        <v>3757</v>
      </c>
      <c r="F115" s="20">
        <v>10700</v>
      </c>
      <c r="G115" s="20">
        <v>-10699</v>
      </c>
      <c r="H115" s="17">
        <v>1</v>
      </c>
      <c r="I115" s="35" t="s">
        <v>291</v>
      </c>
      <c r="J115" s="35" t="s">
        <v>305</v>
      </c>
    </row>
    <row r="116" spans="1:10">
      <c r="A116" s="19">
        <v>11</v>
      </c>
      <c r="B116" s="18">
        <v>100000106793</v>
      </c>
      <c r="C116" s="19">
        <v>0</v>
      </c>
      <c r="D116" s="19" t="s">
        <v>1306</v>
      </c>
      <c r="E116" s="17" t="s">
        <v>3757</v>
      </c>
      <c r="F116" s="20">
        <v>10700</v>
      </c>
      <c r="G116" s="20">
        <v>-10699</v>
      </c>
      <c r="H116" s="17">
        <v>1</v>
      </c>
      <c r="I116" s="35" t="s">
        <v>291</v>
      </c>
      <c r="J116" s="35" t="s">
        <v>305</v>
      </c>
    </row>
    <row r="117" spans="1:10">
      <c r="A117" s="19">
        <v>12</v>
      </c>
      <c r="B117" s="18">
        <v>100000106794</v>
      </c>
      <c r="C117" s="19">
        <v>0</v>
      </c>
      <c r="D117" s="19" t="s">
        <v>1306</v>
      </c>
      <c r="E117" s="17" t="s">
        <v>3757</v>
      </c>
      <c r="F117" s="20">
        <v>10700</v>
      </c>
      <c r="G117" s="20">
        <v>-10699</v>
      </c>
      <c r="H117" s="17">
        <v>1</v>
      </c>
      <c r="I117" s="35" t="s">
        <v>291</v>
      </c>
      <c r="J117" s="35" t="s">
        <v>305</v>
      </c>
    </row>
    <row r="118" spans="1:10">
      <c r="A118" s="19">
        <v>13</v>
      </c>
      <c r="B118" s="18">
        <v>100000106795</v>
      </c>
      <c r="C118" s="19">
        <v>0</v>
      </c>
      <c r="D118" s="19" t="s">
        <v>1306</v>
      </c>
      <c r="E118" s="17" t="s">
        <v>3757</v>
      </c>
      <c r="F118" s="20">
        <v>10700</v>
      </c>
      <c r="G118" s="20">
        <v>-10699</v>
      </c>
      <c r="H118" s="17">
        <v>1</v>
      </c>
      <c r="I118" s="35" t="s">
        <v>291</v>
      </c>
      <c r="J118" s="35" t="s">
        <v>305</v>
      </c>
    </row>
    <row r="119" spans="1:10">
      <c r="A119" s="19">
        <v>14</v>
      </c>
      <c r="B119" s="18">
        <v>100000106796</v>
      </c>
      <c r="C119" s="19">
        <v>0</v>
      </c>
      <c r="D119" s="19" t="s">
        <v>1306</v>
      </c>
      <c r="E119" s="17" t="s">
        <v>3757</v>
      </c>
      <c r="F119" s="20">
        <v>10700</v>
      </c>
      <c r="G119" s="20">
        <v>-10699</v>
      </c>
      <c r="H119" s="17">
        <v>1</v>
      </c>
      <c r="I119" s="35" t="s">
        <v>291</v>
      </c>
      <c r="J119" s="35" t="s">
        <v>305</v>
      </c>
    </row>
    <row r="120" spans="1:10">
      <c r="A120" s="19">
        <v>15</v>
      </c>
      <c r="B120" s="18">
        <v>100000106797</v>
      </c>
      <c r="C120" s="19">
        <v>0</v>
      </c>
      <c r="D120" s="19" t="s">
        <v>1306</v>
      </c>
      <c r="E120" s="17" t="s">
        <v>3757</v>
      </c>
      <c r="F120" s="20">
        <v>10700</v>
      </c>
      <c r="G120" s="20">
        <v>-10699</v>
      </c>
      <c r="H120" s="17">
        <v>1</v>
      </c>
      <c r="I120" s="35" t="s">
        <v>291</v>
      </c>
      <c r="J120" s="35" t="s">
        <v>305</v>
      </c>
    </row>
    <row r="121" spans="1:10">
      <c r="A121" s="17"/>
      <c r="B121" s="22" t="s">
        <v>278</v>
      </c>
      <c r="C121" s="19"/>
      <c r="D121" s="19"/>
      <c r="E121" s="17"/>
      <c r="F121" s="23">
        <f>SUM(F106:F120)</f>
        <v>159099.37</v>
      </c>
      <c r="G121" s="23">
        <f t="shared" ref="G121:H121" si="7">SUM(G106:G120)</f>
        <v>-159084.37</v>
      </c>
      <c r="H121" s="23">
        <f t="shared" si="7"/>
        <v>15</v>
      </c>
    </row>
    <row r="122" spans="1:10" s="8" customFormat="1">
      <c r="A122" s="43" t="s">
        <v>276</v>
      </c>
      <c r="B122" s="44"/>
      <c r="C122" s="44"/>
      <c r="D122" s="44"/>
      <c r="E122" s="45"/>
      <c r="F122" s="7">
        <f>F121+F102</f>
        <v>1270899.3700000001</v>
      </c>
      <c r="G122" s="7">
        <f t="shared" ref="G122:H122" si="8">G121+G102</f>
        <v>-400113.92999999993</v>
      </c>
      <c r="H122" s="7">
        <f t="shared" si="8"/>
        <v>870785.44000000006</v>
      </c>
      <c r="I122" s="39"/>
      <c r="J122" s="40"/>
    </row>
    <row r="123" spans="1:10">
      <c r="B123" s="4" t="s">
        <v>94</v>
      </c>
      <c r="F123" s="5">
        <v>1270899.3700000001</v>
      </c>
      <c r="G123" s="5">
        <v>-400113.93</v>
      </c>
      <c r="H123" s="5">
        <v>870785.44</v>
      </c>
    </row>
    <row r="124" spans="1:10">
      <c r="F124" s="5"/>
      <c r="G124" s="5"/>
      <c r="H124" s="5"/>
    </row>
    <row r="125" spans="1:10">
      <c r="A125" s="13" t="s">
        <v>120</v>
      </c>
      <c r="F125" s="5"/>
      <c r="G125" s="5"/>
      <c r="H125" s="5"/>
    </row>
    <row r="126" spans="1:10">
      <c r="A126" s="15" t="s">
        <v>273</v>
      </c>
      <c r="B126" s="16" t="s">
        <v>1</v>
      </c>
      <c r="C126" s="15" t="s">
        <v>2</v>
      </c>
      <c r="D126" s="15" t="s">
        <v>274</v>
      </c>
      <c r="E126" s="15" t="s">
        <v>3</v>
      </c>
      <c r="F126" s="15" t="s">
        <v>4</v>
      </c>
      <c r="G126" s="15" t="s">
        <v>307</v>
      </c>
      <c r="H126" s="15" t="s">
        <v>6</v>
      </c>
      <c r="I126" s="34"/>
      <c r="J126" s="34"/>
    </row>
    <row r="127" spans="1:10">
      <c r="A127" s="19">
        <v>1</v>
      </c>
      <c r="B127" s="18">
        <v>100000212948</v>
      </c>
      <c r="C127" s="19">
        <v>0</v>
      </c>
      <c r="D127" s="19" t="s">
        <v>97</v>
      </c>
      <c r="E127" s="17" t="s">
        <v>98</v>
      </c>
      <c r="F127" s="20">
        <v>45500</v>
      </c>
      <c r="G127" s="20">
        <v>-26501.45</v>
      </c>
      <c r="H127" s="20">
        <v>18998.55</v>
      </c>
      <c r="I127" s="35" t="s">
        <v>292</v>
      </c>
      <c r="J127" s="35" t="s">
        <v>304</v>
      </c>
    </row>
    <row r="128" spans="1:10">
      <c r="A128" s="19">
        <v>2</v>
      </c>
      <c r="B128" s="18">
        <v>100000213007</v>
      </c>
      <c r="C128" s="19">
        <v>0</v>
      </c>
      <c r="D128" s="19" t="s">
        <v>97</v>
      </c>
      <c r="E128" s="17" t="s">
        <v>98</v>
      </c>
      <c r="F128" s="20">
        <v>45500</v>
      </c>
      <c r="G128" s="20">
        <v>-26501.45</v>
      </c>
      <c r="H128" s="20">
        <v>18998.55</v>
      </c>
      <c r="I128" s="35" t="s">
        <v>292</v>
      </c>
      <c r="J128" s="35" t="s">
        <v>304</v>
      </c>
    </row>
    <row r="129" spans="1:10">
      <c r="A129" s="19">
        <v>3</v>
      </c>
      <c r="B129" s="18">
        <v>100000213379</v>
      </c>
      <c r="C129" s="19">
        <v>0</v>
      </c>
      <c r="D129" s="19" t="s">
        <v>97</v>
      </c>
      <c r="E129" s="17" t="s">
        <v>99</v>
      </c>
      <c r="F129" s="20">
        <v>45500</v>
      </c>
      <c r="G129" s="20">
        <v>-26501.45</v>
      </c>
      <c r="H129" s="20">
        <v>18998.55</v>
      </c>
      <c r="I129" s="35" t="s">
        <v>292</v>
      </c>
      <c r="J129" s="35" t="s">
        <v>304</v>
      </c>
    </row>
    <row r="130" spans="1:10">
      <c r="A130" s="19">
        <v>4</v>
      </c>
      <c r="B130" s="18">
        <v>100000213380</v>
      </c>
      <c r="C130" s="19">
        <v>0</v>
      </c>
      <c r="D130" s="19" t="s">
        <v>97</v>
      </c>
      <c r="E130" s="17" t="s">
        <v>99</v>
      </c>
      <c r="F130" s="20">
        <v>45500</v>
      </c>
      <c r="G130" s="20">
        <v>-26501.45</v>
      </c>
      <c r="H130" s="20">
        <v>18998.55</v>
      </c>
      <c r="I130" s="35" t="s">
        <v>292</v>
      </c>
      <c r="J130" s="35" t="s">
        <v>304</v>
      </c>
    </row>
    <row r="131" spans="1:10">
      <c r="A131" s="19">
        <v>5</v>
      </c>
      <c r="B131" s="18">
        <v>100000213381</v>
      </c>
      <c r="C131" s="19">
        <v>0</v>
      </c>
      <c r="D131" s="19" t="s">
        <v>97</v>
      </c>
      <c r="E131" s="17" t="s">
        <v>99</v>
      </c>
      <c r="F131" s="20">
        <v>45500</v>
      </c>
      <c r="G131" s="20">
        <v>-26501.45</v>
      </c>
      <c r="H131" s="20">
        <v>18998.55</v>
      </c>
      <c r="I131" s="35" t="s">
        <v>292</v>
      </c>
      <c r="J131" s="35" t="s">
        <v>304</v>
      </c>
    </row>
    <row r="132" spans="1:10">
      <c r="A132" s="19">
        <v>6</v>
      </c>
      <c r="B132" s="18">
        <v>100000213382</v>
      </c>
      <c r="C132" s="19">
        <v>0</v>
      </c>
      <c r="D132" s="19" t="s">
        <v>97</v>
      </c>
      <c r="E132" s="17" t="s">
        <v>99</v>
      </c>
      <c r="F132" s="20">
        <v>45500</v>
      </c>
      <c r="G132" s="20">
        <v>-26501.45</v>
      </c>
      <c r="H132" s="20">
        <v>18998.55</v>
      </c>
      <c r="I132" s="35" t="s">
        <v>292</v>
      </c>
      <c r="J132" s="35" t="s">
        <v>304</v>
      </c>
    </row>
    <row r="133" spans="1:10">
      <c r="A133" s="19">
        <v>7</v>
      </c>
      <c r="B133" s="18">
        <v>100000213383</v>
      </c>
      <c r="C133" s="19">
        <v>0</v>
      </c>
      <c r="D133" s="19" t="s">
        <v>97</v>
      </c>
      <c r="E133" s="17" t="s">
        <v>99</v>
      </c>
      <c r="F133" s="20">
        <v>45500</v>
      </c>
      <c r="G133" s="20">
        <v>-26501.45</v>
      </c>
      <c r="H133" s="20">
        <v>18998.55</v>
      </c>
      <c r="I133" s="35" t="s">
        <v>292</v>
      </c>
      <c r="J133" s="35" t="s">
        <v>304</v>
      </c>
    </row>
    <row r="134" spans="1:10">
      <c r="A134" s="19">
        <v>8</v>
      </c>
      <c r="B134" s="18">
        <v>100000213384</v>
      </c>
      <c r="C134" s="19">
        <v>0</v>
      </c>
      <c r="D134" s="19" t="s">
        <v>97</v>
      </c>
      <c r="E134" s="17" t="s">
        <v>99</v>
      </c>
      <c r="F134" s="20">
        <v>45500</v>
      </c>
      <c r="G134" s="20">
        <v>-26501.45</v>
      </c>
      <c r="H134" s="20">
        <v>18998.55</v>
      </c>
      <c r="I134" s="35" t="s">
        <v>292</v>
      </c>
      <c r="J134" s="35" t="s">
        <v>304</v>
      </c>
    </row>
    <row r="135" spans="1:10">
      <c r="A135" s="19">
        <v>9</v>
      </c>
      <c r="B135" s="18">
        <v>100000213385</v>
      </c>
      <c r="C135" s="19">
        <v>0</v>
      </c>
      <c r="D135" s="19" t="s">
        <v>97</v>
      </c>
      <c r="E135" s="17" t="s">
        <v>99</v>
      </c>
      <c r="F135" s="20">
        <v>45500</v>
      </c>
      <c r="G135" s="20">
        <v>-26501.45</v>
      </c>
      <c r="H135" s="20">
        <v>18998.55</v>
      </c>
      <c r="I135" s="35" t="s">
        <v>292</v>
      </c>
      <c r="J135" s="35" t="s">
        <v>304</v>
      </c>
    </row>
    <row r="136" spans="1:10">
      <c r="A136" s="19">
        <v>10</v>
      </c>
      <c r="B136" s="18">
        <v>100000213386</v>
      </c>
      <c r="C136" s="19">
        <v>0</v>
      </c>
      <c r="D136" s="19" t="s">
        <v>97</v>
      </c>
      <c r="E136" s="17" t="s">
        <v>99</v>
      </c>
      <c r="F136" s="20">
        <v>45500</v>
      </c>
      <c r="G136" s="20">
        <v>-26501.45</v>
      </c>
      <c r="H136" s="20">
        <v>18998.55</v>
      </c>
      <c r="I136" s="35" t="s">
        <v>292</v>
      </c>
      <c r="J136" s="35" t="s">
        <v>304</v>
      </c>
    </row>
    <row r="137" spans="1:10">
      <c r="A137" s="19">
        <v>11</v>
      </c>
      <c r="B137" s="18">
        <v>100000213387</v>
      </c>
      <c r="C137" s="19">
        <v>0</v>
      </c>
      <c r="D137" s="19" t="s">
        <v>97</v>
      </c>
      <c r="E137" s="17" t="s">
        <v>99</v>
      </c>
      <c r="F137" s="20">
        <v>45500</v>
      </c>
      <c r="G137" s="20">
        <v>-26501.45</v>
      </c>
      <c r="H137" s="20">
        <v>18998.55</v>
      </c>
      <c r="I137" s="35" t="s">
        <v>292</v>
      </c>
      <c r="J137" s="35" t="s">
        <v>304</v>
      </c>
    </row>
    <row r="138" spans="1:10">
      <c r="A138" s="19">
        <v>12</v>
      </c>
      <c r="B138" s="18">
        <v>100000213388</v>
      </c>
      <c r="C138" s="19">
        <v>0</v>
      </c>
      <c r="D138" s="19" t="s">
        <v>97</v>
      </c>
      <c r="E138" s="17" t="s">
        <v>99</v>
      </c>
      <c r="F138" s="20">
        <v>45500</v>
      </c>
      <c r="G138" s="20">
        <v>-26501.45</v>
      </c>
      <c r="H138" s="20">
        <v>18998.55</v>
      </c>
      <c r="I138" s="35" t="s">
        <v>292</v>
      </c>
      <c r="J138" s="35" t="s">
        <v>304</v>
      </c>
    </row>
    <row r="139" spans="1:10">
      <c r="A139" s="19">
        <v>13</v>
      </c>
      <c r="B139" s="18">
        <v>100000213389</v>
      </c>
      <c r="C139" s="19">
        <v>0</v>
      </c>
      <c r="D139" s="19" t="s">
        <v>97</v>
      </c>
      <c r="E139" s="17" t="s">
        <v>99</v>
      </c>
      <c r="F139" s="20">
        <v>45500</v>
      </c>
      <c r="G139" s="20">
        <v>-26501.45</v>
      </c>
      <c r="H139" s="20">
        <v>18998.55</v>
      </c>
      <c r="I139" s="35" t="s">
        <v>292</v>
      </c>
      <c r="J139" s="35" t="s">
        <v>304</v>
      </c>
    </row>
    <row r="140" spans="1:10">
      <c r="A140" s="19">
        <v>14</v>
      </c>
      <c r="B140" s="18">
        <v>100000213390</v>
      </c>
      <c r="C140" s="19">
        <v>0</v>
      </c>
      <c r="D140" s="19" t="s">
        <v>97</v>
      </c>
      <c r="E140" s="17" t="s">
        <v>99</v>
      </c>
      <c r="F140" s="20">
        <v>45500</v>
      </c>
      <c r="G140" s="20">
        <v>-26501.45</v>
      </c>
      <c r="H140" s="20">
        <v>18998.55</v>
      </c>
      <c r="I140" s="35" t="s">
        <v>292</v>
      </c>
      <c r="J140" s="35" t="s">
        <v>304</v>
      </c>
    </row>
    <row r="141" spans="1:10">
      <c r="A141" s="19">
        <v>15</v>
      </c>
      <c r="B141" s="18">
        <v>100000213391</v>
      </c>
      <c r="C141" s="19">
        <v>0</v>
      </c>
      <c r="D141" s="19" t="s">
        <v>97</v>
      </c>
      <c r="E141" s="17" t="s">
        <v>99</v>
      </c>
      <c r="F141" s="20">
        <v>45500</v>
      </c>
      <c r="G141" s="20">
        <v>-26501.45</v>
      </c>
      <c r="H141" s="20">
        <v>18998.55</v>
      </c>
      <c r="I141" s="35" t="s">
        <v>292</v>
      </c>
      <c r="J141" s="35" t="s">
        <v>304</v>
      </c>
    </row>
    <row r="142" spans="1:10">
      <c r="A142" s="19">
        <v>16</v>
      </c>
      <c r="B142" s="18">
        <v>100000213392</v>
      </c>
      <c r="C142" s="19">
        <v>0</v>
      </c>
      <c r="D142" s="19" t="s">
        <v>97</v>
      </c>
      <c r="E142" s="17" t="s">
        <v>99</v>
      </c>
      <c r="F142" s="20">
        <v>45500</v>
      </c>
      <c r="G142" s="20">
        <v>-26501.45</v>
      </c>
      <c r="H142" s="20">
        <v>18998.55</v>
      </c>
      <c r="I142" s="35" t="s">
        <v>292</v>
      </c>
      <c r="J142" s="35" t="s">
        <v>304</v>
      </c>
    </row>
    <row r="143" spans="1:10">
      <c r="A143" s="19">
        <v>17</v>
      </c>
      <c r="B143" s="18">
        <v>100000213393</v>
      </c>
      <c r="C143" s="19">
        <v>0</v>
      </c>
      <c r="D143" s="19" t="s">
        <v>97</v>
      </c>
      <c r="E143" s="17" t="s">
        <v>99</v>
      </c>
      <c r="F143" s="20">
        <v>45500</v>
      </c>
      <c r="G143" s="20">
        <v>-26501.45</v>
      </c>
      <c r="H143" s="20">
        <v>18998.55</v>
      </c>
      <c r="I143" s="35" t="s">
        <v>292</v>
      </c>
      <c r="J143" s="35" t="s">
        <v>304</v>
      </c>
    </row>
    <row r="144" spans="1:10">
      <c r="A144" s="19">
        <v>18</v>
      </c>
      <c r="B144" s="18">
        <v>100000213394</v>
      </c>
      <c r="C144" s="19">
        <v>0</v>
      </c>
      <c r="D144" s="19" t="s">
        <v>97</v>
      </c>
      <c r="E144" s="17" t="s">
        <v>99</v>
      </c>
      <c r="F144" s="20">
        <v>45500</v>
      </c>
      <c r="G144" s="20">
        <v>-26501.45</v>
      </c>
      <c r="H144" s="20">
        <v>18998.55</v>
      </c>
      <c r="I144" s="35" t="s">
        <v>292</v>
      </c>
      <c r="J144" s="35" t="s">
        <v>304</v>
      </c>
    </row>
    <row r="145" spans="1:10">
      <c r="A145" s="19">
        <v>19</v>
      </c>
      <c r="B145" s="18">
        <v>100000213395</v>
      </c>
      <c r="C145" s="19">
        <v>0</v>
      </c>
      <c r="D145" s="19" t="s">
        <v>97</v>
      </c>
      <c r="E145" s="17" t="s">
        <v>99</v>
      </c>
      <c r="F145" s="20">
        <v>45500</v>
      </c>
      <c r="G145" s="20">
        <v>-26501.45</v>
      </c>
      <c r="H145" s="20">
        <v>18998.55</v>
      </c>
      <c r="I145" s="35" t="s">
        <v>292</v>
      </c>
      <c r="J145" s="35" t="s">
        <v>304</v>
      </c>
    </row>
    <row r="146" spans="1:10">
      <c r="A146" s="19">
        <v>20</v>
      </c>
      <c r="B146" s="18">
        <v>100000213396</v>
      </c>
      <c r="C146" s="19">
        <v>0</v>
      </c>
      <c r="D146" s="19" t="s">
        <v>97</v>
      </c>
      <c r="E146" s="17" t="s">
        <v>99</v>
      </c>
      <c r="F146" s="20">
        <v>45500</v>
      </c>
      <c r="G146" s="20">
        <v>-26501.45</v>
      </c>
      <c r="H146" s="20">
        <v>18998.55</v>
      </c>
      <c r="I146" s="35" t="s">
        <v>292</v>
      </c>
      <c r="J146" s="35" t="s">
        <v>304</v>
      </c>
    </row>
    <row r="147" spans="1:10">
      <c r="A147" s="19">
        <v>21</v>
      </c>
      <c r="B147" s="18">
        <v>100000213397</v>
      </c>
      <c r="C147" s="19">
        <v>0</v>
      </c>
      <c r="D147" s="19" t="s">
        <v>97</v>
      </c>
      <c r="E147" s="17" t="s">
        <v>99</v>
      </c>
      <c r="F147" s="20">
        <v>45500</v>
      </c>
      <c r="G147" s="20">
        <v>-26501.45</v>
      </c>
      <c r="H147" s="20">
        <v>18998.55</v>
      </c>
      <c r="I147" s="35" t="s">
        <v>292</v>
      </c>
      <c r="J147" s="35" t="s">
        <v>304</v>
      </c>
    </row>
    <row r="148" spans="1:10">
      <c r="A148" s="19">
        <v>22</v>
      </c>
      <c r="B148" s="18">
        <v>100000213398</v>
      </c>
      <c r="C148" s="19">
        <v>0</v>
      </c>
      <c r="D148" s="19" t="s">
        <v>97</v>
      </c>
      <c r="E148" s="17" t="s">
        <v>99</v>
      </c>
      <c r="F148" s="20">
        <v>45500</v>
      </c>
      <c r="G148" s="20">
        <v>-26501.45</v>
      </c>
      <c r="H148" s="20">
        <v>18998.55</v>
      </c>
      <c r="I148" s="35" t="s">
        <v>292</v>
      </c>
      <c r="J148" s="35" t="s">
        <v>304</v>
      </c>
    </row>
    <row r="149" spans="1:10">
      <c r="A149" s="19">
        <v>23</v>
      </c>
      <c r="B149" s="18">
        <v>100000213399</v>
      </c>
      <c r="C149" s="19">
        <v>0</v>
      </c>
      <c r="D149" s="19" t="s">
        <v>97</v>
      </c>
      <c r="E149" s="17" t="s">
        <v>99</v>
      </c>
      <c r="F149" s="20">
        <v>45500</v>
      </c>
      <c r="G149" s="20">
        <v>-26501.45</v>
      </c>
      <c r="H149" s="20">
        <v>18998.55</v>
      </c>
      <c r="I149" s="35" t="s">
        <v>292</v>
      </c>
      <c r="J149" s="35" t="s">
        <v>304</v>
      </c>
    </row>
    <row r="150" spans="1:10">
      <c r="A150" s="19">
        <v>24</v>
      </c>
      <c r="B150" s="18">
        <v>100000213400</v>
      </c>
      <c r="C150" s="19">
        <v>0</v>
      </c>
      <c r="D150" s="19" t="s">
        <v>97</v>
      </c>
      <c r="E150" s="17" t="s">
        <v>99</v>
      </c>
      <c r="F150" s="20">
        <v>45500</v>
      </c>
      <c r="G150" s="20">
        <v>-26501.45</v>
      </c>
      <c r="H150" s="20">
        <v>18998.55</v>
      </c>
      <c r="I150" s="35" t="s">
        <v>292</v>
      </c>
      <c r="J150" s="35" t="s">
        <v>304</v>
      </c>
    </row>
    <row r="151" spans="1:10">
      <c r="A151" s="19">
        <v>25</v>
      </c>
      <c r="B151" s="18">
        <v>100000213401</v>
      </c>
      <c r="C151" s="19">
        <v>0</v>
      </c>
      <c r="D151" s="19" t="s">
        <v>97</v>
      </c>
      <c r="E151" s="17" t="s">
        <v>99</v>
      </c>
      <c r="F151" s="20">
        <v>45500</v>
      </c>
      <c r="G151" s="20">
        <v>-26501.45</v>
      </c>
      <c r="H151" s="20">
        <v>18998.55</v>
      </c>
      <c r="I151" s="35" t="s">
        <v>292</v>
      </c>
      <c r="J151" s="35" t="s">
        <v>304</v>
      </c>
    </row>
    <row r="152" spans="1:10">
      <c r="A152" s="19">
        <v>26</v>
      </c>
      <c r="B152" s="18">
        <v>100000213402</v>
      </c>
      <c r="C152" s="19">
        <v>0</v>
      </c>
      <c r="D152" s="19" t="s">
        <v>97</v>
      </c>
      <c r="E152" s="17" t="s">
        <v>99</v>
      </c>
      <c r="F152" s="20">
        <v>45500</v>
      </c>
      <c r="G152" s="20">
        <v>-26501.45</v>
      </c>
      <c r="H152" s="20">
        <v>18998.55</v>
      </c>
      <c r="I152" s="35" t="s">
        <v>292</v>
      </c>
      <c r="J152" s="35" t="s">
        <v>304</v>
      </c>
    </row>
    <row r="153" spans="1:10">
      <c r="A153" s="19">
        <v>27</v>
      </c>
      <c r="B153" s="18">
        <v>100000213403</v>
      </c>
      <c r="C153" s="19">
        <v>0</v>
      </c>
      <c r="D153" s="19" t="s">
        <v>97</v>
      </c>
      <c r="E153" s="17" t="s">
        <v>99</v>
      </c>
      <c r="F153" s="20">
        <v>45500</v>
      </c>
      <c r="G153" s="20">
        <v>-26501.45</v>
      </c>
      <c r="H153" s="20">
        <v>18998.55</v>
      </c>
      <c r="I153" s="35" t="s">
        <v>292</v>
      </c>
      <c r="J153" s="35" t="s">
        <v>304</v>
      </c>
    </row>
    <row r="154" spans="1:10">
      <c r="A154" s="19">
        <v>28</v>
      </c>
      <c r="B154" s="18">
        <v>100000213404</v>
      </c>
      <c r="C154" s="19">
        <v>0</v>
      </c>
      <c r="D154" s="19" t="s">
        <v>97</v>
      </c>
      <c r="E154" s="17" t="s">
        <v>99</v>
      </c>
      <c r="F154" s="20">
        <v>45500</v>
      </c>
      <c r="G154" s="20">
        <v>-26501.45</v>
      </c>
      <c r="H154" s="20">
        <v>18998.55</v>
      </c>
      <c r="I154" s="35" t="s">
        <v>292</v>
      </c>
      <c r="J154" s="35" t="s">
        <v>304</v>
      </c>
    </row>
    <row r="155" spans="1:10">
      <c r="A155" s="19">
        <v>29</v>
      </c>
      <c r="B155" s="18">
        <v>100000213405</v>
      </c>
      <c r="C155" s="19">
        <v>0</v>
      </c>
      <c r="D155" s="19" t="s">
        <v>97</v>
      </c>
      <c r="E155" s="17" t="s">
        <v>99</v>
      </c>
      <c r="F155" s="20">
        <v>45500</v>
      </c>
      <c r="G155" s="20">
        <v>-26501.45</v>
      </c>
      <c r="H155" s="20">
        <v>18998.55</v>
      </c>
      <c r="I155" s="35" t="s">
        <v>292</v>
      </c>
      <c r="J155" s="35" t="s">
        <v>304</v>
      </c>
    </row>
    <row r="156" spans="1:10">
      <c r="A156" s="19">
        <v>30</v>
      </c>
      <c r="B156" s="18">
        <v>100000213406</v>
      </c>
      <c r="C156" s="19">
        <v>0</v>
      </c>
      <c r="D156" s="19" t="s">
        <v>97</v>
      </c>
      <c r="E156" s="17" t="s">
        <v>99</v>
      </c>
      <c r="F156" s="20">
        <v>45500</v>
      </c>
      <c r="G156" s="20">
        <v>-26501.45</v>
      </c>
      <c r="H156" s="20">
        <v>18998.55</v>
      </c>
      <c r="I156" s="35" t="s">
        <v>292</v>
      </c>
      <c r="J156" s="35" t="s">
        <v>304</v>
      </c>
    </row>
    <row r="157" spans="1:10">
      <c r="A157" s="19">
        <v>31</v>
      </c>
      <c r="B157" s="18">
        <v>100000223944</v>
      </c>
      <c r="C157" s="19">
        <v>0</v>
      </c>
      <c r="D157" s="19" t="s">
        <v>4088</v>
      </c>
      <c r="E157" s="17" t="s">
        <v>4089</v>
      </c>
      <c r="F157" s="20">
        <v>119572.5</v>
      </c>
      <c r="G157" s="20">
        <v>-99293.35</v>
      </c>
      <c r="H157" s="20">
        <v>20279.150000000001</v>
      </c>
      <c r="I157" s="35" t="s">
        <v>292</v>
      </c>
      <c r="J157" s="35" t="s">
        <v>304</v>
      </c>
    </row>
    <row r="158" spans="1:10">
      <c r="A158" s="19">
        <v>32</v>
      </c>
      <c r="B158" s="18">
        <v>100000223945</v>
      </c>
      <c r="C158" s="19">
        <v>0</v>
      </c>
      <c r="D158" s="19" t="s">
        <v>4088</v>
      </c>
      <c r="E158" s="17" t="s">
        <v>4089</v>
      </c>
      <c r="F158" s="20">
        <v>119572.5</v>
      </c>
      <c r="G158" s="20">
        <v>-99293.35</v>
      </c>
      <c r="H158" s="20">
        <v>20279.150000000001</v>
      </c>
      <c r="I158" s="35" t="s">
        <v>292</v>
      </c>
      <c r="J158" s="35" t="s">
        <v>304</v>
      </c>
    </row>
    <row r="159" spans="1:10">
      <c r="A159" s="19">
        <v>33</v>
      </c>
      <c r="B159" s="18">
        <v>100000223946</v>
      </c>
      <c r="C159" s="19">
        <v>0</v>
      </c>
      <c r="D159" s="19" t="s">
        <v>4088</v>
      </c>
      <c r="E159" s="17" t="s">
        <v>4089</v>
      </c>
      <c r="F159" s="20">
        <v>119572.5</v>
      </c>
      <c r="G159" s="20">
        <v>-99293.35</v>
      </c>
      <c r="H159" s="20">
        <v>20279.150000000001</v>
      </c>
      <c r="I159" s="35" t="s">
        <v>292</v>
      </c>
      <c r="J159" s="35" t="s">
        <v>304</v>
      </c>
    </row>
    <row r="160" spans="1:10">
      <c r="A160" s="19">
        <v>34</v>
      </c>
      <c r="B160" s="18">
        <v>100000223947</v>
      </c>
      <c r="C160" s="19">
        <v>0</v>
      </c>
      <c r="D160" s="19" t="s">
        <v>4088</v>
      </c>
      <c r="E160" s="17" t="s">
        <v>4089</v>
      </c>
      <c r="F160" s="20">
        <v>119572.5</v>
      </c>
      <c r="G160" s="20">
        <v>-99293.35</v>
      </c>
      <c r="H160" s="20">
        <v>20279.150000000001</v>
      </c>
      <c r="I160" s="35" t="s">
        <v>292</v>
      </c>
      <c r="J160" s="35" t="s">
        <v>304</v>
      </c>
    </row>
    <row r="161" spans="1:10">
      <c r="A161" s="19">
        <v>35</v>
      </c>
      <c r="B161" s="18">
        <v>100000223948</v>
      </c>
      <c r="C161" s="19">
        <v>0</v>
      </c>
      <c r="D161" s="19" t="s">
        <v>4088</v>
      </c>
      <c r="E161" s="17" t="s">
        <v>4089</v>
      </c>
      <c r="F161" s="20">
        <v>119572.5</v>
      </c>
      <c r="G161" s="20">
        <v>-99293.35</v>
      </c>
      <c r="H161" s="20">
        <v>20279.150000000001</v>
      </c>
      <c r="I161" s="35" t="s">
        <v>292</v>
      </c>
      <c r="J161" s="35" t="s">
        <v>304</v>
      </c>
    </row>
    <row r="162" spans="1:10">
      <c r="A162" s="19">
        <v>36</v>
      </c>
      <c r="B162" s="18">
        <v>100000223949</v>
      </c>
      <c r="C162" s="19">
        <v>0</v>
      </c>
      <c r="D162" s="19" t="s">
        <v>4088</v>
      </c>
      <c r="E162" s="17" t="s">
        <v>4089</v>
      </c>
      <c r="F162" s="20">
        <v>119572.5</v>
      </c>
      <c r="G162" s="20">
        <v>-99293.35</v>
      </c>
      <c r="H162" s="20">
        <v>20279.150000000001</v>
      </c>
      <c r="I162" s="35" t="s">
        <v>292</v>
      </c>
      <c r="J162" s="35" t="s">
        <v>304</v>
      </c>
    </row>
    <row r="163" spans="1:10">
      <c r="A163" s="19">
        <v>37</v>
      </c>
      <c r="B163" s="18">
        <v>100000223950</v>
      </c>
      <c r="C163" s="19">
        <v>0</v>
      </c>
      <c r="D163" s="19" t="s">
        <v>4088</v>
      </c>
      <c r="E163" s="17" t="s">
        <v>4089</v>
      </c>
      <c r="F163" s="20">
        <v>119572.5</v>
      </c>
      <c r="G163" s="20">
        <v>-99293.35</v>
      </c>
      <c r="H163" s="20">
        <v>20279.150000000001</v>
      </c>
      <c r="I163" s="35" t="s">
        <v>292</v>
      </c>
      <c r="J163" s="35" t="s">
        <v>304</v>
      </c>
    </row>
    <row r="164" spans="1:10">
      <c r="A164" s="19">
        <v>38</v>
      </c>
      <c r="B164" s="18">
        <v>100000223951</v>
      </c>
      <c r="C164" s="19">
        <v>0</v>
      </c>
      <c r="D164" s="19" t="s">
        <v>4088</v>
      </c>
      <c r="E164" s="17" t="s">
        <v>4089</v>
      </c>
      <c r="F164" s="20">
        <v>119572.5</v>
      </c>
      <c r="G164" s="20">
        <v>-99293.35</v>
      </c>
      <c r="H164" s="20">
        <v>20279.150000000001</v>
      </c>
      <c r="I164" s="35" t="s">
        <v>292</v>
      </c>
      <c r="J164" s="35" t="s">
        <v>304</v>
      </c>
    </row>
    <row r="165" spans="1:10">
      <c r="A165" s="19">
        <v>39</v>
      </c>
      <c r="B165" s="18">
        <v>100000223952</v>
      </c>
      <c r="C165" s="19">
        <v>0</v>
      </c>
      <c r="D165" s="19" t="s">
        <v>4088</v>
      </c>
      <c r="E165" s="17" t="s">
        <v>4089</v>
      </c>
      <c r="F165" s="20">
        <v>119572.5</v>
      </c>
      <c r="G165" s="20">
        <v>-99293.35</v>
      </c>
      <c r="H165" s="20">
        <v>20279.150000000001</v>
      </c>
      <c r="I165" s="35" t="s">
        <v>292</v>
      </c>
      <c r="J165" s="35" t="s">
        <v>304</v>
      </c>
    </row>
    <row r="166" spans="1:10">
      <c r="A166" s="19">
        <v>40</v>
      </c>
      <c r="B166" s="18">
        <v>100000223953</v>
      </c>
      <c r="C166" s="19">
        <v>0</v>
      </c>
      <c r="D166" s="19" t="s">
        <v>4088</v>
      </c>
      <c r="E166" s="17" t="s">
        <v>4089</v>
      </c>
      <c r="F166" s="20">
        <v>119572.5</v>
      </c>
      <c r="G166" s="20">
        <v>-99293.35</v>
      </c>
      <c r="H166" s="20">
        <v>20279.150000000001</v>
      </c>
      <c r="I166" s="35" t="s">
        <v>292</v>
      </c>
      <c r="J166" s="35" t="s">
        <v>304</v>
      </c>
    </row>
    <row r="167" spans="1:10">
      <c r="A167" s="19">
        <v>41</v>
      </c>
      <c r="B167" s="18">
        <v>100000223954</v>
      </c>
      <c r="C167" s="19">
        <v>0</v>
      </c>
      <c r="D167" s="19" t="s">
        <v>4088</v>
      </c>
      <c r="E167" s="17" t="s">
        <v>4089</v>
      </c>
      <c r="F167" s="20">
        <v>119572.5</v>
      </c>
      <c r="G167" s="20">
        <v>-99293.35</v>
      </c>
      <c r="H167" s="20">
        <v>20279.150000000001</v>
      </c>
      <c r="I167" s="35" t="s">
        <v>292</v>
      </c>
      <c r="J167" s="35" t="s">
        <v>304</v>
      </c>
    </row>
    <row r="168" spans="1:10">
      <c r="A168" s="19">
        <v>42</v>
      </c>
      <c r="B168" s="18">
        <v>100000223955</v>
      </c>
      <c r="C168" s="19">
        <v>0</v>
      </c>
      <c r="D168" s="19" t="s">
        <v>4088</v>
      </c>
      <c r="E168" s="17" t="s">
        <v>4089</v>
      </c>
      <c r="F168" s="20">
        <v>119572.5</v>
      </c>
      <c r="G168" s="20">
        <v>-99293.35</v>
      </c>
      <c r="H168" s="20">
        <v>20279.150000000001</v>
      </c>
      <c r="I168" s="35" t="s">
        <v>292</v>
      </c>
      <c r="J168" s="35" t="s">
        <v>304</v>
      </c>
    </row>
    <row r="169" spans="1:10">
      <c r="A169" s="19">
        <v>43</v>
      </c>
      <c r="B169" s="18">
        <v>100000223956</v>
      </c>
      <c r="C169" s="19">
        <v>0</v>
      </c>
      <c r="D169" s="19" t="s">
        <v>4088</v>
      </c>
      <c r="E169" s="17" t="s">
        <v>4089</v>
      </c>
      <c r="F169" s="20">
        <v>119572.5</v>
      </c>
      <c r="G169" s="20">
        <v>-99293.35</v>
      </c>
      <c r="H169" s="20">
        <v>20279.150000000001</v>
      </c>
      <c r="I169" s="35" t="s">
        <v>292</v>
      </c>
      <c r="J169" s="35" t="s">
        <v>304</v>
      </c>
    </row>
    <row r="170" spans="1:10">
      <c r="A170" s="19">
        <v>44</v>
      </c>
      <c r="B170" s="18">
        <v>100000223957</v>
      </c>
      <c r="C170" s="19">
        <v>0</v>
      </c>
      <c r="D170" s="19" t="s">
        <v>4088</v>
      </c>
      <c r="E170" s="17" t="s">
        <v>4089</v>
      </c>
      <c r="F170" s="20">
        <v>119572.5</v>
      </c>
      <c r="G170" s="20">
        <v>-99293.35</v>
      </c>
      <c r="H170" s="20">
        <v>20279.150000000001</v>
      </c>
      <c r="I170" s="35" t="s">
        <v>292</v>
      </c>
      <c r="J170" s="35" t="s">
        <v>304</v>
      </c>
    </row>
    <row r="171" spans="1:10">
      <c r="A171" s="19">
        <v>45</v>
      </c>
      <c r="B171" s="18">
        <v>100000223958</v>
      </c>
      <c r="C171" s="19">
        <v>0</v>
      </c>
      <c r="D171" s="19" t="s">
        <v>4088</v>
      </c>
      <c r="E171" s="17" t="s">
        <v>4089</v>
      </c>
      <c r="F171" s="20">
        <v>119572.5</v>
      </c>
      <c r="G171" s="20">
        <v>-99293.35</v>
      </c>
      <c r="H171" s="20">
        <v>20279.150000000001</v>
      </c>
      <c r="I171" s="35" t="s">
        <v>292</v>
      </c>
      <c r="J171" s="35" t="s">
        <v>304</v>
      </c>
    </row>
    <row r="172" spans="1:10">
      <c r="A172" s="19">
        <v>46</v>
      </c>
      <c r="B172" s="18">
        <v>100000223959</v>
      </c>
      <c r="C172" s="19">
        <v>0</v>
      </c>
      <c r="D172" s="19" t="s">
        <v>4088</v>
      </c>
      <c r="E172" s="17" t="s">
        <v>4089</v>
      </c>
      <c r="F172" s="20">
        <v>119572.5</v>
      </c>
      <c r="G172" s="20">
        <v>-99293.35</v>
      </c>
      <c r="H172" s="20">
        <v>20279.150000000001</v>
      </c>
      <c r="I172" s="35" t="s">
        <v>292</v>
      </c>
      <c r="J172" s="35" t="s">
        <v>304</v>
      </c>
    </row>
    <row r="173" spans="1:10">
      <c r="A173" s="19">
        <v>47</v>
      </c>
      <c r="B173" s="18">
        <v>100000223960</v>
      </c>
      <c r="C173" s="19">
        <v>0</v>
      </c>
      <c r="D173" s="19" t="s">
        <v>4088</v>
      </c>
      <c r="E173" s="17" t="s">
        <v>4089</v>
      </c>
      <c r="F173" s="20">
        <v>119572.5</v>
      </c>
      <c r="G173" s="20">
        <v>-99293.35</v>
      </c>
      <c r="H173" s="20">
        <v>20279.150000000001</v>
      </c>
      <c r="I173" s="35" t="s">
        <v>292</v>
      </c>
      <c r="J173" s="35" t="s">
        <v>304</v>
      </c>
    </row>
    <row r="174" spans="1:10">
      <c r="A174" s="19">
        <v>48</v>
      </c>
      <c r="B174" s="18">
        <v>100000223961</v>
      </c>
      <c r="C174" s="19">
        <v>0</v>
      </c>
      <c r="D174" s="19" t="s">
        <v>4088</v>
      </c>
      <c r="E174" s="17" t="s">
        <v>4089</v>
      </c>
      <c r="F174" s="20">
        <v>119572.5</v>
      </c>
      <c r="G174" s="20">
        <v>-99293.35</v>
      </c>
      <c r="H174" s="20">
        <v>20279.150000000001</v>
      </c>
      <c r="I174" s="35" t="s">
        <v>292</v>
      </c>
      <c r="J174" s="35" t="s">
        <v>304</v>
      </c>
    </row>
    <row r="175" spans="1:10">
      <c r="A175" s="19">
        <v>49</v>
      </c>
      <c r="B175" s="18">
        <v>100000223962</v>
      </c>
      <c r="C175" s="19">
        <v>0</v>
      </c>
      <c r="D175" s="19" t="s">
        <v>4088</v>
      </c>
      <c r="E175" s="17" t="s">
        <v>4089</v>
      </c>
      <c r="F175" s="20">
        <v>119572.5</v>
      </c>
      <c r="G175" s="20">
        <v>-99293.35</v>
      </c>
      <c r="H175" s="20">
        <v>20279.150000000001</v>
      </c>
      <c r="I175" s="35" t="s">
        <v>292</v>
      </c>
      <c r="J175" s="35" t="s">
        <v>304</v>
      </c>
    </row>
    <row r="176" spans="1:10">
      <c r="A176" s="19">
        <v>50</v>
      </c>
      <c r="B176" s="18">
        <v>100000223963</v>
      </c>
      <c r="C176" s="19">
        <v>0</v>
      </c>
      <c r="D176" s="19" t="s">
        <v>4088</v>
      </c>
      <c r="E176" s="17" t="s">
        <v>4089</v>
      </c>
      <c r="F176" s="20">
        <v>119572.5</v>
      </c>
      <c r="G176" s="20">
        <v>-99293.35</v>
      </c>
      <c r="H176" s="20">
        <v>20279.150000000001</v>
      </c>
      <c r="I176" s="35" t="s">
        <v>292</v>
      </c>
      <c r="J176" s="35" t="s">
        <v>304</v>
      </c>
    </row>
    <row r="177" spans="1:10">
      <c r="A177" s="19">
        <v>51</v>
      </c>
      <c r="B177" s="18">
        <v>100000223964</v>
      </c>
      <c r="C177" s="19">
        <v>0</v>
      </c>
      <c r="D177" s="19" t="s">
        <v>4088</v>
      </c>
      <c r="E177" s="17" t="s">
        <v>4089</v>
      </c>
      <c r="F177" s="20">
        <v>119572.5</v>
      </c>
      <c r="G177" s="20">
        <v>-99293.35</v>
      </c>
      <c r="H177" s="20">
        <v>20279.150000000001</v>
      </c>
      <c r="I177" s="35" t="s">
        <v>292</v>
      </c>
      <c r="J177" s="35" t="s">
        <v>304</v>
      </c>
    </row>
    <row r="178" spans="1:10">
      <c r="A178" s="19">
        <v>52</v>
      </c>
      <c r="B178" s="18">
        <v>100000223965</v>
      </c>
      <c r="C178" s="19">
        <v>0</v>
      </c>
      <c r="D178" s="19" t="s">
        <v>4088</v>
      </c>
      <c r="E178" s="17" t="s">
        <v>4089</v>
      </c>
      <c r="F178" s="20">
        <v>119572.5</v>
      </c>
      <c r="G178" s="20">
        <v>-99293.35</v>
      </c>
      <c r="H178" s="20">
        <v>20279.150000000001</v>
      </c>
      <c r="I178" s="35" t="s">
        <v>292</v>
      </c>
      <c r="J178" s="35" t="s">
        <v>304</v>
      </c>
    </row>
    <row r="179" spans="1:10">
      <c r="A179" s="19">
        <v>53</v>
      </c>
      <c r="B179" s="18">
        <v>100000223966</v>
      </c>
      <c r="C179" s="19">
        <v>0</v>
      </c>
      <c r="D179" s="19" t="s">
        <v>4088</v>
      </c>
      <c r="E179" s="17" t="s">
        <v>4089</v>
      </c>
      <c r="F179" s="20">
        <v>119572.5</v>
      </c>
      <c r="G179" s="20">
        <v>-99293.35</v>
      </c>
      <c r="H179" s="20">
        <v>20279.150000000001</v>
      </c>
      <c r="I179" s="35" t="s">
        <v>292</v>
      </c>
      <c r="J179" s="35" t="s">
        <v>304</v>
      </c>
    </row>
    <row r="180" spans="1:10">
      <c r="A180" s="19">
        <v>54</v>
      </c>
      <c r="B180" s="18">
        <v>100000223967</v>
      </c>
      <c r="C180" s="19">
        <v>0</v>
      </c>
      <c r="D180" s="19" t="s">
        <v>4088</v>
      </c>
      <c r="E180" s="17" t="s">
        <v>4089</v>
      </c>
      <c r="F180" s="20">
        <v>119572.5</v>
      </c>
      <c r="G180" s="20">
        <v>-99293.35</v>
      </c>
      <c r="H180" s="20">
        <v>20279.150000000001</v>
      </c>
      <c r="I180" s="35" t="s">
        <v>292</v>
      </c>
      <c r="J180" s="35" t="s">
        <v>304</v>
      </c>
    </row>
    <row r="181" spans="1:10">
      <c r="A181" s="19">
        <v>55</v>
      </c>
      <c r="B181" s="18">
        <v>100000223968</v>
      </c>
      <c r="C181" s="19">
        <v>0</v>
      </c>
      <c r="D181" s="19" t="s">
        <v>4088</v>
      </c>
      <c r="E181" s="17" t="s">
        <v>4089</v>
      </c>
      <c r="F181" s="20">
        <v>119572.5</v>
      </c>
      <c r="G181" s="20">
        <v>-99293.35</v>
      </c>
      <c r="H181" s="20">
        <v>20279.150000000001</v>
      </c>
      <c r="I181" s="35" t="s">
        <v>292</v>
      </c>
      <c r="J181" s="35" t="s">
        <v>304</v>
      </c>
    </row>
    <row r="182" spans="1:10">
      <c r="A182" s="19">
        <v>56</v>
      </c>
      <c r="B182" s="18">
        <v>100000223969</v>
      </c>
      <c r="C182" s="19">
        <v>0</v>
      </c>
      <c r="D182" s="19" t="s">
        <v>4088</v>
      </c>
      <c r="E182" s="17" t="s">
        <v>4089</v>
      </c>
      <c r="F182" s="20">
        <v>119572.5</v>
      </c>
      <c r="G182" s="20">
        <v>-99293.35</v>
      </c>
      <c r="H182" s="20">
        <v>20279.150000000001</v>
      </c>
      <c r="I182" s="35" t="s">
        <v>292</v>
      </c>
      <c r="J182" s="35" t="s">
        <v>304</v>
      </c>
    </row>
    <row r="183" spans="1:10">
      <c r="A183" s="19">
        <v>57</v>
      </c>
      <c r="B183" s="18">
        <v>100000223970</v>
      </c>
      <c r="C183" s="19">
        <v>0</v>
      </c>
      <c r="D183" s="19" t="s">
        <v>4088</v>
      </c>
      <c r="E183" s="17" t="s">
        <v>4089</v>
      </c>
      <c r="F183" s="20">
        <v>119572.5</v>
      </c>
      <c r="G183" s="20">
        <v>-99293.35</v>
      </c>
      <c r="H183" s="20">
        <v>20279.150000000001</v>
      </c>
      <c r="I183" s="35" t="s">
        <v>292</v>
      </c>
      <c r="J183" s="35" t="s">
        <v>304</v>
      </c>
    </row>
    <row r="184" spans="1:10">
      <c r="A184" s="19">
        <v>58</v>
      </c>
      <c r="B184" s="18">
        <v>100000223971</v>
      </c>
      <c r="C184" s="19">
        <v>0</v>
      </c>
      <c r="D184" s="19" t="s">
        <v>4088</v>
      </c>
      <c r="E184" s="17" t="s">
        <v>4089</v>
      </c>
      <c r="F184" s="20">
        <v>119572.5</v>
      </c>
      <c r="G184" s="20">
        <v>-99293.35</v>
      </c>
      <c r="H184" s="20">
        <v>20279.150000000001</v>
      </c>
      <c r="I184" s="35" t="s">
        <v>292</v>
      </c>
      <c r="J184" s="35" t="s">
        <v>304</v>
      </c>
    </row>
    <row r="185" spans="1:10">
      <c r="A185" s="19">
        <v>59</v>
      </c>
      <c r="B185" s="18">
        <v>100000223972</v>
      </c>
      <c r="C185" s="19">
        <v>0</v>
      </c>
      <c r="D185" s="19" t="s">
        <v>4088</v>
      </c>
      <c r="E185" s="17" t="s">
        <v>4089</v>
      </c>
      <c r="F185" s="20">
        <v>119572.5</v>
      </c>
      <c r="G185" s="20">
        <v>-99293.35</v>
      </c>
      <c r="H185" s="20">
        <v>20279.150000000001</v>
      </c>
      <c r="I185" s="35" t="s">
        <v>292</v>
      </c>
      <c r="J185" s="35" t="s">
        <v>304</v>
      </c>
    </row>
    <row r="186" spans="1:10">
      <c r="A186" s="19">
        <v>60</v>
      </c>
      <c r="B186" s="18">
        <v>100000223973</v>
      </c>
      <c r="C186" s="19">
        <v>0</v>
      </c>
      <c r="D186" s="19" t="s">
        <v>4088</v>
      </c>
      <c r="E186" s="17" t="s">
        <v>4089</v>
      </c>
      <c r="F186" s="20">
        <v>119572.5</v>
      </c>
      <c r="G186" s="20">
        <v>-99293.35</v>
      </c>
      <c r="H186" s="20">
        <v>20279.150000000001</v>
      </c>
      <c r="I186" s="35" t="s">
        <v>292</v>
      </c>
      <c r="J186" s="35" t="s">
        <v>304</v>
      </c>
    </row>
    <row r="187" spans="1:10">
      <c r="A187" s="19">
        <v>61</v>
      </c>
      <c r="B187" s="18">
        <v>100000223974</v>
      </c>
      <c r="C187" s="19">
        <v>0</v>
      </c>
      <c r="D187" s="19" t="s">
        <v>4088</v>
      </c>
      <c r="E187" s="17" t="s">
        <v>4089</v>
      </c>
      <c r="F187" s="20">
        <v>119572.5</v>
      </c>
      <c r="G187" s="20">
        <v>-99293.35</v>
      </c>
      <c r="H187" s="20">
        <v>20279.150000000001</v>
      </c>
      <c r="I187" s="35" t="s">
        <v>292</v>
      </c>
      <c r="J187" s="35" t="s">
        <v>304</v>
      </c>
    </row>
    <row r="188" spans="1:10">
      <c r="A188" s="19">
        <v>62</v>
      </c>
      <c r="B188" s="18">
        <v>100000223975</v>
      </c>
      <c r="C188" s="19">
        <v>0</v>
      </c>
      <c r="D188" s="19" t="s">
        <v>4088</v>
      </c>
      <c r="E188" s="17" t="s">
        <v>4089</v>
      </c>
      <c r="F188" s="20">
        <v>119572.5</v>
      </c>
      <c r="G188" s="20">
        <v>-99293.35</v>
      </c>
      <c r="H188" s="20">
        <v>20279.150000000001</v>
      </c>
      <c r="I188" s="35" t="s">
        <v>292</v>
      </c>
      <c r="J188" s="35" t="s">
        <v>304</v>
      </c>
    </row>
    <row r="189" spans="1:10">
      <c r="A189" s="19">
        <v>63</v>
      </c>
      <c r="B189" s="18">
        <v>100000223976</v>
      </c>
      <c r="C189" s="19">
        <v>0</v>
      </c>
      <c r="D189" s="19" t="s">
        <v>4088</v>
      </c>
      <c r="E189" s="17" t="s">
        <v>4089</v>
      </c>
      <c r="F189" s="20">
        <v>119572.5</v>
      </c>
      <c r="G189" s="20">
        <v>-99293.35</v>
      </c>
      <c r="H189" s="20">
        <v>20279.150000000001</v>
      </c>
      <c r="I189" s="35" t="s">
        <v>292</v>
      </c>
      <c r="J189" s="35" t="s">
        <v>304</v>
      </c>
    </row>
    <row r="190" spans="1:10">
      <c r="A190" s="19">
        <v>64</v>
      </c>
      <c r="B190" s="18">
        <v>100000223977</v>
      </c>
      <c r="C190" s="19">
        <v>0</v>
      </c>
      <c r="D190" s="19" t="s">
        <v>4088</v>
      </c>
      <c r="E190" s="17" t="s">
        <v>4089</v>
      </c>
      <c r="F190" s="20">
        <v>119572.5</v>
      </c>
      <c r="G190" s="20">
        <v>-99293.35</v>
      </c>
      <c r="H190" s="20">
        <v>20279.150000000001</v>
      </c>
      <c r="I190" s="35" t="s">
        <v>292</v>
      </c>
      <c r="J190" s="35" t="s">
        <v>304</v>
      </c>
    </row>
    <row r="191" spans="1:10">
      <c r="A191" s="19">
        <v>65</v>
      </c>
      <c r="B191" s="18">
        <v>100000223978</v>
      </c>
      <c r="C191" s="19">
        <v>0</v>
      </c>
      <c r="D191" s="19" t="s">
        <v>4088</v>
      </c>
      <c r="E191" s="17" t="s">
        <v>4089</v>
      </c>
      <c r="F191" s="20">
        <v>119572.5</v>
      </c>
      <c r="G191" s="20">
        <v>-99293.35</v>
      </c>
      <c r="H191" s="20">
        <v>20279.150000000001</v>
      </c>
      <c r="I191" s="35" t="s">
        <v>292</v>
      </c>
      <c r="J191" s="35" t="s">
        <v>304</v>
      </c>
    </row>
    <row r="192" spans="1:10">
      <c r="A192" s="19">
        <v>66</v>
      </c>
      <c r="B192" s="18">
        <v>100000223979</v>
      </c>
      <c r="C192" s="19">
        <v>0</v>
      </c>
      <c r="D192" s="19" t="s">
        <v>4088</v>
      </c>
      <c r="E192" s="17" t="s">
        <v>4089</v>
      </c>
      <c r="F192" s="20">
        <v>119572.5</v>
      </c>
      <c r="G192" s="20">
        <v>-99293.35</v>
      </c>
      <c r="H192" s="20">
        <v>20279.150000000001</v>
      </c>
      <c r="I192" s="35" t="s">
        <v>292</v>
      </c>
      <c r="J192" s="35" t="s">
        <v>304</v>
      </c>
    </row>
    <row r="193" spans="1:10">
      <c r="A193" s="19">
        <v>67</v>
      </c>
      <c r="B193" s="18">
        <v>100000223980</v>
      </c>
      <c r="C193" s="19">
        <v>0</v>
      </c>
      <c r="D193" s="19" t="s">
        <v>4088</v>
      </c>
      <c r="E193" s="17" t="s">
        <v>4089</v>
      </c>
      <c r="F193" s="20">
        <v>119572.5</v>
      </c>
      <c r="G193" s="20">
        <v>-99293.35</v>
      </c>
      <c r="H193" s="20">
        <v>20279.150000000001</v>
      </c>
      <c r="I193" s="35" t="s">
        <v>292</v>
      </c>
      <c r="J193" s="35" t="s">
        <v>304</v>
      </c>
    </row>
    <row r="194" spans="1:10">
      <c r="A194" s="19">
        <v>68</v>
      </c>
      <c r="B194" s="18">
        <v>100000223981</v>
      </c>
      <c r="C194" s="19">
        <v>0</v>
      </c>
      <c r="D194" s="19" t="s">
        <v>4088</v>
      </c>
      <c r="E194" s="17" t="s">
        <v>4089</v>
      </c>
      <c r="F194" s="20">
        <v>119572.5</v>
      </c>
      <c r="G194" s="20">
        <v>-99293.35</v>
      </c>
      <c r="H194" s="20">
        <v>20279.150000000001</v>
      </c>
      <c r="I194" s="35" t="s">
        <v>292</v>
      </c>
      <c r="J194" s="35" t="s">
        <v>304</v>
      </c>
    </row>
    <row r="195" spans="1:10">
      <c r="A195" s="19">
        <v>69</v>
      </c>
      <c r="B195" s="18">
        <v>100000223982</v>
      </c>
      <c r="C195" s="19">
        <v>0</v>
      </c>
      <c r="D195" s="19" t="s">
        <v>4088</v>
      </c>
      <c r="E195" s="17" t="s">
        <v>4089</v>
      </c>
      <c r="F195" s="20">
        <v>119572.5</v>
      </c>
      <c r="G195" s="20">
        <v>-99293.35</v>
      </c>
      <c r="H195" s="20">
        <v>20279.150000000001</v>
      </c>
      <c r="I195" s="35" t="s">
        <v>292</v>
      </c>
      <c r="J195" s="35" t="s">
        <v>304</v>
      </c>
    </row>
    <row r="196" spans="1:10">
      <c r="A196" s="19">
        <v>70</v>
      </c>
      <c r="B196" s="18">
        <v>100000223983</v>
      </c>
      <c r="C196" s="19">
        <v>0</v>
      </c>
      <c r="D196" s="19" t="s">
        <v>4088</v>
      </c>
      <c r="E196" s="17" t="s">
        <v>4089</v>
      </c>
      <c r="F196" s="20">
        <v>119572.5</v>
      </c>
      <c r="G196" s="20">
        <v>-99293.35</v>
      </c>
      <c r="H196" s="20">
        <v>20279.150000000001</v>
      </c>
      <c r="I196" s="35" t="s">
        <v>292</v>
      </c>
      <c r="J196" s="35" t="s">
        <v>304</v>
      </c>
    </row>
    <row r="197" spans="1:10">
      <c r="A197" s="19">
        <v>71</v>
      </c>
      <c r="B197" s="18">
        <v>100000223984</v>
      </c>
      <c r="C197" s="19">
        <v>0</v>
      </c>
      <c r="D197" s="19" t="s">
        <v>4088</v>
      </c>
      <c r="E197" s="17" t="s">
        <v>4089</v>
      </c>
      <c r="F197" s="20">
        <v>119572.5</v>
      </c>
      <c r="G197" s="20">
        <v>-99293.35</v>
      </c>
      <c r="H197" s="20">
        <v>20279.150000000001</v>
      </c>
      <c r="I197" s="35" t="s">
        <v>292</v>
      </c>
      <c r="J197" s="35" t="s">
        <v>304</v>
      </c>
    </row>
    <row r="198" spans="1:10">
      <c r="A198" s="19">
        <v>72</v>
      </c>
      <c r="B198" s="18">
        <v>100000223985</v>
      </c>
      <c r="C198" s="19">
        <v>0</v>
      </c>
      <c r="D198" s="19" t="s">
        <v>4088</v>
      </c>
      <c r="E198" s="17" t="s">
        <v>4089</v>
      </c>
      <c r="F198" s="20">
        <v>119572.5</v>
      </c>
      <c r="G198" s="20">
        <v>-99293.35</v>
      </c>
      <c r="H198" s="20">
        <v>20279.150000000001</v>
      </c>
      <c r="I198" s="35" t="s">
        <v>292</v>
      </c>
      <c r="J198" s="35" t="s">
        <v>304</v>
      </c>
    </row>
    <row r="199" spans="1:10">
      <c r="A199" s="19">
        <v>73</v>
      </c>
      <c r="B199" s="18">
        <v>100000223986</v>
      </c>
      <c r="C199" s="19">
        <v>0</v>
      </c>
      <c r="D199" s="19" t="s">
        <v>4088</v>
      </c>
      <c r="E199" s="17" t="s">
        <v>4089</v>
      </c>
      <c r="F199" s="20">
        <v>119572.5</v>
      </c>
      <c r="G199" s="20">
        <v>-99293.35</v>
      </c>
      <c r="H199" s="20">
        <v>20279.150000000001</v>
      </c>
      <c r="I199" s="35" t="s">
        <v>292</v>
      </c>
      <c r="J199" s="35" t="s">
        <v>304</v>
      </c>
    </row>
    <row r="200" spans="1:10">
      <c r="A200" s="19">
        <v>74</v>
      </c>
      <c r="B200" s="18">
        <v>100000223987</v>
      </c>
      <c r="C200" s="19">
        <v>0</v>
      </c>
      <c r="D200" s="19" t="s">
        <v>4088</v>
      </c>
      <c r="E200" s="17" t="s">
        <v>4089</v>
      </c>
      <c r="F200" s="20">
        <v>119572.5</v>
      </c>
      <c r="G200" s="20">
        <v>-99293.35</v>
      </c>
      <c r="H200" s="20">
        <v>20279.150000000001</v>
      </c>
      <c r="I200" s="35" t="s">
        <v>292</v>
      </c>
      <c r="J200" s="35" t="s">
        <v>304</v>
      </c>
    </row>
    <row r="201" spans="1:10">
      <c r="A201" s="19">
        <v>75</v>
      </c>
      <c r="B201" s="18">
        <v>100000223988</v>
      </c>
      <c r="C201" s="19">
        <v>0</v>
      </c>
      <c r="D201" s="19" t="s">
        <v>4088</v>
      </c>
      <c r="E201" s="17" t="s">
        <v>4089</v>
      </c>
      <c r="F201" s="20">
        <v>119572.5</v>
      </c>
      <c r="G201" s="20">
        <v>-99293.35</v>
      </c>
      <c r="H201" s="20">
        <v>20279.150000000001</v>
      </c>
      <c r="I201" s="35" t="s">
        <v>292</v>
      </c>
      <c r="J201" s="35" t="s">
        <v>304</v>
      </c>
    </row>
    <row r="202" spans="1:10">
      <c r="A202" s="19">
        <v>76</v>
      </c>
      <c r="B202" s="18">
        <v>100000223989</v>
      </c>
      <c r="C202" s="19">
        <v>0</v>
      </c>
      <c r="D202" s="19" t="s">
        <v>4088</v>
      </c>
      <c r="E202" s="17" t="s">
        <v>4089</v>
      </c>
      <c r="F202" s="20">
        <v>119572.5</v>
      </c>
      <c r="G202" s="20">
        <v>-99293.35</v>
      </c>
      <c r="H202" s="20">
        <v>20279.150000000001</v>
      </c>
      <c r="I202" s="35" t="s">
        <v>292</v>
      </c>
      <c r="J202" s="35" t="s">
        <v>304</v>
      </c>
    </row>
    <row r="203" spans="1:10">
      <c r="A203" s="19">
        <v>77</v>
      </c>
      <c r="B203" s="18">
        <v>100000223990</v>
      </c>
      <c r="C203" s="19">
        <v>0</v>
      </c>
      <c r="D203" s="19" t="s">
        <v>4088</v>
      </c>
      <c r="E203" s="17" t="s">
        <v>4089</v>
      </c>
      <c r="F203" s="20">
        <v>119572.5</v>
      </c>
      <c r="G203" s="20">
        <v>-99293.35</v>
      </c>
      <c r="H203" s="20">
        <v>20279.150000000001</v>
      </c>
      <c r="I203" s="35" t="s">
        <v>292</v>
      </c>
      <c r="J203" s="35" t="s">
        <v>304</v>
      </c>
    </row>
    <row r="204" spans="1:10">
      <c r="A204" s="19">
        <v>78</v>
      </c>
      <c r="B204" s="18">
        <v>100000223991</v>
      </c>
      <c r="C204" s="19">
        <v>0</v>
      </c>
      <c r="D204" s="19" t="s">
        <v>4088</v>
      </c>
      <c r="E204" s="17" t="s">
        <v>4089</v>
      </c>
      <c r="F204" s="20">
        <v>119572.5</v>
      </c>
      <c r="G204" s="20">
        <v>-99293.35</v>
      </c>
      <c r="H204" s="20">
        <v>20279.150000000001</v>
      </c>
      <c r="I204" s="35" t="s">
        <v>292</v>
      </c>
      <c r="J204" s="35" t="s">
        <v>304</v>
      </c>
    </row>
    <row r="205" spans="1:10">
      <c r="A205" s="19">
        <v>79</v>
      </c>
      <c r="B205" s="18">
        <v>100000223992</v>
      </c>
      <c r="C205" s="19">
        <v>0</v>
      </c>
      <c r="D205" s="19" t="s">
        <v>4088</v>
      </c>
      <c r="E205" s="17" t="s">
        <v>4089</v>
      </c>
      <c r="F205" s="20">
        <v>119572.5</v>
      </c>
      <c r="G205" s="20">
        <v>-99293.35</v>
      </c>
      <c r="H205" s="20">
        <v>20279.150000000001</v>
      </c>
      <c r="I205" s="35" t="s">
        <v>292</v>
      </c>
      <c r="J205" s="35" t="s">
        <v>304</v>
      </c>
    </row>
    <row r="206" spans="1:10">
      <c r="A206" s="19">
        <v>80</v>
      </c>
      <c r="B206" s="18">
        <v>100000223993</v>
      </c>
      <c r="C206" s="19">
        <v>0</v>
      </c>
      <c r="D206" s="19" t="s">
        <v>4088</v>
      </c>
      <c r="E206" s="17" t="s">
        <v>4089</v>
      </c>
      <c r="F206" s="20">
        <v>119572.5</v>
      </c>
      <c r="G206" s="20">
        <v>-99293.38</v>
      </c>
      <c r="H206" s="20">
        <v>20279.12</v>
      </c>
      <c r="I206" s="35" t="s">
        <v>292</v>
      </c>
      <c r="J206" s="35" t="s">
        <v>304</v>
      </c>
    </row>
    <row r="207" spans="1:10">
      <c r="A207" s="19">
        <v>81</v>
      </c>
      <c r="B207" s="18">
        <v>100000223994</v>
      </c>
      <c r="C207" s="19">
        <v>0</v>
      </c>
      <c r="D207" s="19" t="s">
        <v>4088</v>
      </c>
      <c r="E207" s="17" t="s">
        <v>4089</v>
      </c>
      <c r="F207" s="20">
        <v>119572.5</v>
      </c>
      <c r="G207" s="20">
        <v>-99293.35</v>
      </c>
      <c r="H207" s="20">
        <v>20279.150000000001</v>
      </c>
      <c r="I207" s="35" t="s">
        <v>292</v>
      </c>
      <c r="J207" s="35" t="s">
        <v>304</v>
      </c>
    </row>
    <row r="208" spans="1:10">
      <c r="A208" s="19">
        <v>82</v>
      </c>
      <c r="B208" s="18">
        <v>100000223995</v>
      </c>
      <c r="C208" s="19">
        <v>0</v>
      </c>
      <c r="D208" s="19" t="s">
        <v>4088</v>
      </c>
      <c r="E208" s="17" t="s">
        <v>4089</v>
      </c>
      <c r="F208" s="20">
        <v>119572.5</v>
      </c>
      <c r="G208" s="20">
        <v>-99293.35</v>
      </c>
      <c r="H208" s="20">
        <v>20279.150000000001</v>
      </c>
      <c r="I208" s="35" t="s">
        <v>292</v>
      </c>
      <c r="J208" s="35" t="s">
        <v>304</v>
      </c>
    </row>
    <row r="209" spans="1:10">
      <c r="A209" s="19">
        <v>83</v>
      </c>
      <c r="B209" s="18">
        <v>100000223996</v>
      </c>
      <c r="C209" s="19">
        <v>0</v>
      </c>
      <c r="D209" s="19" t="s">
        <v>4088</v>
      </c>
      <c r="E209" s="17" t="s">
        <v>4089</v>
      </c>
      <c r="F209" s="20">
        <v>119572.5</v>
      </c>
      <c r="G209" s="20">
        <v>-99293.35</v>
      </c>
      <c r="H209" s="20">
        <v>20279.150000000001</v>
      </c>
      <c r="I209" s="35" t="s">
        <v>292</v>
      </c>
      <c r="J209" s="35" t="s">
        <v>304</v>
      </c>
    </row>
    <row r="210" spans="1:10">
      <c r="A210" s="19">
        <v>84</v>
      </c>
      <c r="B210" s="18">
        <v>100000223997</v>
      </c>
      <c r="C210" s="19">
        <v>0</v>
      </c>
      <c r="D210" s="19" t="s">
        <v>4088</v>
      </c>
      <c r="E210" s="17" t="s">
        <v>4089</v>
      </c>
      <c r="F210" s="20">
        <v>119572.5</v>
      </c>
      <c r="G210" s="20">
        <v>-99293.35</v>
      </c>
      <c r="H210" s="20">
        <v>20279.150000000001</v>
      </c>
      <c r="I210" s="35" t="s">
        <v>292</v>
      </c>
      <c r="J210" s="35" t="s">
        <v>304</v>
      </c>
    </row>
    <row r="211" spans="1:10">
      <c r="A211" s="19">
        <v>85</v>
      </c>
      <c r="B211" s="18">
        <v>100000223998</v>
      </c>
      <c r="C211" s="19">
        <v>0</v>
      </c>
      <c r="D211" s="19" t="s">
        <v>4088</v>
      </c>
      <c r="E211" s="17" t="s">
        <v>4089</v>
      </c>
      <c r="F211" s="20">
        <v>119572.5</v>
      </c>
      <c r="G211" s="20">
        <v>-99293.35</v>
      </c>
      <c r="H211" s="20">
        <v>20279.150000000001</v>
      </c>
      <c r="I211" s="35" t="s">
        <v>292</v>
      </c>
      <c r="J211" s="35" t="s">
        <v>304</v>
      </c>
    </row>
    <row r="212" spans="1:10">
      <c r="A212" s="19">
        <v>86</v>
      </c>
      <c r="B212" s="18">
        <v>100000223999</v>
      </c>
      <c r="C212" s="19">
        <v>0</v>
      </c>
      <c r="D212" s="19" t="s">
        <v>4088</v>
      </c>
      <c r="E212" s="17" t="s">
        <v>4089</v>
      </c>
      <c r="F212" s="20">
        <v>119572.5</v>
      </c>
      <c r="G212" s="20">
        <v>-99293.35</v>
      </c>
      <c r="H212" s="20">
        <v>20279.150000000001</v>
      </c>
      <c r="I212" s="35" t="s">
        <v>292</v>
      </c>
      <c r="J212" s="35" t="s">
        <v>304</v>
      </c>
    </row>
    <row r="213" spans="1:10">
      <c r="A213" s="19">
        <v>87</v>
      </c>
      <c r="B213" s="18">
        <v>100000224000</v>
      </c>
      <c r="C213" s="19">
        <v>0</v>
      </c>
      <c r="D213" s="19" t="s">
        <v>4088</v>
      </c>
      <c r="E213" s="17" t="s">
        <v>4089</v>
      </c>
      <c r="F213" s="20">
        <v>119572.5</v>
      </c>
      <c r="G213" s="20">
        <v>-99293.35</v>
      </c>
      <c r="H213" s="20">
        <v>20279.150000000001</v>
      </c>
      <c r="I213" s="35" t="s">
        <v>292</v>
      </c>
      <c r="J213" s="35" t="s">
        <v>304</v>
      </c>
    </row>
    <row r="214" spans="1:10">
      <c r="A214" s="19">
        <v>88</v>
      </c>
      <c r="B214" s="18">
        <v>100000224001</v>
      </c>
      <c r="C214" s="19">
        <v>0</v>
      </c>
      <c r="D214" s="19" t="s">
        <v>4088</v>
      </c>
      <c r="E214" s="17" t="s">
        <v>4089</v>
      </c>
      <c r="F214" s="20">
        <v>119572.5</v>
      </c>
      <c r="G214" s="20">
        <v>-99293.35</v>
      </c>
      <c r="H214" s="20">
        <v>20279.150000000001</v>
      </c>
      <c r="I214" s="35" t="s">
        <v>292</v>
      </c>
      <c r="J214" s="35" t="s">
        <v>304</v>
      </c>
    </row>
    <row r="215" spans="1:10">
      <c r="A215" s="19">
        <v>89</v>
      </c>
      <c r="B215" s="18">
        <v>100000224002</v>
      </c>
      <c r="C215" s="19">
        <v>0</v>
      </c>
      <c r="D215" s="19" t="s">
        <v>4088</v>
      </c>
      <c r="E215" s="17" t="s">
        <v>4089</v>
      </c>
      <c r="F215" s="20">
        <v>119572.5</v>
      </c>
      <c r="G215" s="20">
        <v>-99293.35</v>
      </c>
      <c r="H215" s="20">
        <v>20279.150000000001</v>
      </c>
      <c r="I215" s="35" t="s">
        <v>292</v>
      </c>
      <c r="J215" s="35" t="s">
        <v>304</v>
      </c>
    </row>
    <row r="216" spans="1:10">
      <c r="A216" s="19">
        <v>90</v>
      </c>
      <c r="B216" s="18">
        <v>100000224003</v>
      </c>
      <c r="C216" s="19">
        <v>0</v>
      </c>
      <c r="D216" s="19" t="s">
        <v>4088</v>
      </c>
      <c r="E216" s="17" t="s">
        <v>4089</v>
      </c>
      <c r="F216" s="20">
        <v>119572.5</v>
      </c>
      <c r="G216" s="20">
        <v>-99293.35</v>
      </c>
      <c r="H216" s="20">
        <v>20279.150000000001</v>
      </c>
      <c r="I216" s="35" t="s">
        <v>292</v>
      </c>
      <c r="J216" s="35" t="s">
        <v>304</v>
      </c>
    </row>
    <row r="217" spans="1:10">
      <c r="A217" s="19">
        <v>91</v>
      </c>
      <c r="B217" s="18">
        <v>100000224004</v>
      </c>
      <c r="C217" s="19">
        <v>0</v>
      </c>
      <c r="D217" s="19" t="s">
        <v>4088</v>
      </c>
      <c r="E217" s="17" t="s">
        <v>4089</v>
      </c>
      <c r="F217" s="20">
        <v>119572.5</v>
      </c>
      <c r="G217" s="20">
        <v>-99293.35</v>
      </c>
      <c r="H217" s="20">
        <v>20279.150000000001</v>
      </c>
      <c r="I217" s="35" t="s">
        <v>292</v>
      </c>
      <c r="J217" s="35" t="s">
        <v>304</v>
      </c>
    </row>
    <row r="218" spans="1:10">
      <c r="A218" s="19">
        <v>92</v>
      </c>
      <c r="B218" s="18">
        <v>100000224005</v>
      </c>
      <c r="C218" s="19">
        <v>0</v>
      </c>
      <c r="D218" s="19" t="s">
        <v>4088</v>
      </c>
      <c r="E218" s="17" t="s">
        <v>4089</v>
      </c>
      <c r="F218" s="20">
        <v>119572.5</v>
      </c>
      <c r="G218" s="20">
        <v>-99293.35</v>
      </c>
      <c r="H218" s="20">
        <v>20279.150000000001</v>
      </c>
      <c r="I218" s="35" t="s">
        <v>292</v>
      </c>
      <c r="J218" s="35" t="s">
        <v>304</v>
      </c>
    </row>
    <row r="219" spans="1:10">
      <c r="A219" s="19">
        <v>93</v>
      </c>
      <c r="B219" s="18">
        <v>100000224006</v>
      </c>
      <c r="C219" s="19">
        <v>0</v>
      </c>
      <c r="D219" s="19" t="s">
        <v>4088</v>
      </c>
      <c r="E219" s="17" t="s">
        <v>4089</v>
      </c>
      <c r="F219" s="20">
        <v>119572.5</v>
      </c>
      <c r="G219" s="20">
        <v>-99293.35</v>
      </c>
      <c r="H219" s="20">
        <v>20279.150000000001</v>
      </c>
      <c r="I219" s="35" t="s">
        <v>292</v>
      </c>
      <c r="J219" s="35" t="s">
        <v>304</v>
      </c>
    </row>
    <row r="220" spans="1:10">
      <c r="A220" s="19">
        <v>94</v>
      </c>
      <c r="B220" s="18">
        <v>100000224007</v>
      </c>
      <c r="C220" s="19">
        <v>0</v>
      </c>
      <c r="D220" s="19" t="s">
        <v>4088</v>
      </c>
      <c r="E220" s="17" t="s">
        <v>4089</v>
      </c>
      <c r="F220" s="20">
        <v>119572.5</v>
      </c>
      <c r="G220" s="20">
        <v>-99293.35</v>
      </c>
      <c r="H220" s="20">
        <v>20279.150000000001</v>
      </c>
      <c r="I220" s="35" t="s">
        <v>292</v>
      </c>
      <c r="J220" s="35" t="s">
        <v>304</v>
      </c>
    </row>
    <row r="221" spans="1:10">
      <c r="A221" s="19">
        <v>95</v>
      </c>
      <c r="B221" s="18">
        <v>100000224008</v>
      </c>
      <c r="C221" s="19">
        <v>0</v>
      </c>
      <c r="D221" s="19" t="s">
        <v>4088</v>
      </c>
      <c r="E221" s="17" t="s">
        <v>4089</v>
      </c>
      <c r="F221" s="20">
        <v>119572.5</v>
      </c>
      <c r="G221" s="20">
        <v>-99293.35</v>
      </c>
      <c r="H221" s="20">
        <v>20279.150000000001</v>
      </c>
      <c r="I221" s="35" t="s">
        <v>292</v>
      </c>
      <c r="J221" s="35" t="s">
        <v>304</v>
      </c>
    </row>
    <row r="222" spans="1:10">
      <c r="A222" s="19">
        <v>96</v>
      </c>
      <c r="B222" s="18">
        <v>100000224009</v>
      </c>
      <c r="C222" s="19">
        <v>0</v>
      </c>
      <c r="D222" s="19" t="s">
        <v>4088</v>
      </c>
      <c r="E222" s="17" t="s">
        <v>4089</v>
      </c>
      <c r="F222" s="20">
        <v>119572.5</v>
      </c>
      <c r="G222" s="20">
        <v>-99293.35</v>
      </c>
      <c r="H222" s="20">
        <v>20279.150000000001</v>
      </c>
      <c r="I222" s="35" t="s">
        <v>292</v>
      </c>
      <c r="J222" s="35" t="s">
        <v>304</v>
      </c>
    </row>
    <row r="223" spans="1:10">
      <c r="A223" s="19">
        <v>97</v>
      </c>
      <c r="B223" s="18">
        <v>100000224010</v>
      </c>
      <c r="C223" s="19">
        <v>0</v>
      </c>
      <c r="D223" s="19" t="s">
        <v>4088</v>
      </c>
      <c r="E223" s="17" t="s">
        <v>4089</v>
      </c>
      <c r="F223" s="20">
        <v>119572.5</v>
      </c>
      <c r="G223" s="20">
        <v>-99293.35</v>
      </c>
      <c r="H223" s="20">
        <v>20279.150000000001</v>
      </c>
      <c r="I223" s="35" t="s">
        <v>292</v>
      </c>
      <c r="J223" s="35" t="s">
        <v>304</v>
      </c>
    </row>
    <row r="224" spans="1:10">
      <c r="A224" s="19">
        <v>98</v>
      </c>
      <c r="B224" s="18">
        <v>100000224011</v>
      </c>
      <c r="C224" s="19">
        <v>0</v>
      </c>
      <c r="D224" s="19" t="s">
        <v>4088</v>
      </c>
      <c r="E224" s="17" t="s">
        <v>4089</v>
      </c>
      <c r="F224" s="20">
        <v>119572.5</v>
      </c>
      <c r="G224" s="20">
        <v>-99293.35</v>
      </c>
      <c r="H224" s="20">
        <v>20279.150000000001</v>
      </c>
      <c r="I224" s="35" t="s">
        <v>292</v>
      </c>
      <c r="J224" s="35" t="s">
        <v>304</v>
      </c>
    </row>
    <row r="225" spans="1:10">
      <c r="A225" s="19">
        <v>99</v>
      </c>
      <c r="B225" s="18">
        <v>100000224012</v>
      </c>
      <c r="C225" s="19">
        <v>0</v>
      </c>
      <c r="D225" s="19" t="s">
        <v>4088</v>
      </c>
      <c r="E225" s="17" t="s">
        <v>4089</v>
      </c>
      <c r="F225" s="20">
        <v>119572.5</v>
      </c>
      <c r="G225" s="20">
        <v>-99293.35</v>
      </c>
      <c r="H225" s="20">
        <v>20279.150000000001</v>
      </c>
      <c r="I225" s="35" t="s">
        <v>292</v>
      </c>
      <c r="J225" s="35" t="s">
        <v>304</v>
      </c>
    </row>
    <row r="226" spans="1:10">
      <c r="A226" s="19">
        <v>100</v>
      </c>
      <c r="B226" s="18">
        <v>100000224013</v>
      </c>
      <c r="C226" s="19">
        <v>0</v>
      </c>
      <c r="D226" s="19" t="s">
        <v>4088</v>
      </c>
      <c r="E226" s="17" t="s">
        <v>4089</v>
      </c>
      <c r="F226" s="20">
        <v>119572.5</v>
      </c>
      <c r="G226" s="20">
        <v>-99293.35</v>
      </c>
      <c r="H226" s="20">
        <v>20279.150000000001</v>
      </c>
      <c r="I226" s="35" t="s">
        <v>292</v>
      </c>
      <c r="J226" s="35" t="s">
        <v>304</v>
      </c>
    </row>
    <row r="227" spans="1:10">
      <c r="A227" s="19">
        <v>101</v>
      </c>
      <c r="B227" s="18">
        <v>100000224014</v>
      </c>
      <c r="C227" s="19">
        <v>0</v>
      </c>
      <c r="D227" s="19" t="s">
        <v>4088</v>
      </c>
      <c r="E227" s="17" t="s">
        <v>4089</v>
      </c>
      <c r="F227" s="20">
        <v>119572.5</v>
      </c>
      <c r="G227" s="20">
        <v>-99293.35</v>
      </c>
      <c r="H227" s="20">
        <v>20279.150000000001</v>
      </c>
      <c r="I227" s="35" t="s">
        <v>292</v>
      </c>
      <c r="J227" s="35" t="s">
        <v>304</v>
      </c>
    </row>
    <row r="228" spans="1:10">
      <c r="A228" s="19">
        <v>102</v>
      </c>
      <c r="B228" s="18">
        <v>100000224015</v>
      </c>
      <c r="C228" s="19">
        <v>0</v>
      </c>
      <c r="D228" s="19" t="s">
        <v>4088</v>
      </c>
      <c r="E228" s="17" t="s">
        <v>4089</v>
      </c>
      <c r="F228" s="20">
        <v>119572.5</v>
      </c>
      <c r="G228" s="20">
        <v>-99293.35</v>
      </c>
      <c r="H228" s="20">
        <v>20279.150000000001</v>
      </c>
      <c r="I228" s="35" t="s">
        <v>292</v>
      </c>
      <c r="J228" s="35" t="s">
        <v>304</v>
      </c>
    </row>
    <row r="229" spans="1:10">
      <c r="A229" s="19">
        <v>103</v>
      </c>
      <c r="B229" s="18">
        <v>100000224016</v>
      </c>
      <c r="C229" s="19">
        <v>0</v>
      </c>
      <c r="D229" s="19" t="s">
        <v>4088</v>
      </c>
      <c r="E229" s="17" t="s">
        <v>4089</v>
      </c>
      <c r="F229" s="20">
        <v>119572.5</v>
      </c>
      <c r="G229" s="20">
        <v>-99293.35</v>
      </c>
      <c r="H229" s="20">
        <v>20279.150000000001</v>
      </c>
      <c r="I229" s="35" t="s">
        <v>292</v>
      </c>
      <c r="J229" s="35" t="s">
        <v>304</v>
      </c>
    </row>
    <row r="230" spans="1:10">
      <c r="A230" s="19">
        <v>104</v>
      </c>
      <c r="B230" s="18">
        <v>100000224017</v>
      </c>
      <c r="C230" s="19">
        <v>0</v>
      </c>
      <c r="D230" s="19" t="s">
        <v>4088</v>
      </c>
      <c r="E230" s="17" t="s">
        <v>4089</v>
      </c>
      <c r="F230" s="20">
        <v>119572.5</v>
      </c>
      <c r="G230" s="20">
        <v>-99293.35</v>
      </c>
      <c r="H230" s="20">
        <v>20279.150000000001</v>
      </c>
      <c r="I230" s="35" t="s">
        <v>292</v>
      </c>
      <c r="J230" s="35" t="s">
        <v>304</v>
      </c>
    </row>
    <row r="231" spans="1:10">
      <c r="A231" s="19">
        <v>105</v>
      </c>
      <c r="B231" s="18">
        <v>100000224018</v>
      </c>
      <c r="C231" s="19">
        <v>0</v>
      </c>
      <c r="D231" s="19" t="s">
        <v>4088</v>
      </c>
      <c r="E231" s="17" t="s">
        <v>4089</v>
      </c>
      <c r="F231" s="20">
        <v>119572.5</v>
      </c>
      <c r="G231" s="20">
        <v>-99293.35</v>
      </c>
      <c r="H231" s="20">
        <v>20279.150000000001</v>
      </c>
      <c r="I231" s="35" t="s">
        <v>292</v>
      </c>
      <c r="J231" s="35" t="s">
        <v>304</v>
      </c>
    </row>
    <row r="232" spans="1:10">
      <c r="A232" s="19">
        <v>106</v>
      </c>
      <c r="B232" s="18">
        <v>100000224019</v>
      </c>
      <c r="C232" s="19">
        <v>0</v>
      </c>
      <c r="D232" s="19" t="s">
        <v>4088</v>
      </c>
      <c r="E232" s="17" t="s">
        <v>4089</v>
      </c>
      <c r="F232" s="20">
        <v>119572.5</v>
      </c>
      <c r="G232" s="20">
        <v>-99293.35</v>
      </c>
      <c r="H232" s="20">
        <v>20279.150000000001</v>
      </c>
      <c r="I232" s="35" t="s">
        <v>292</v>
      </c>
      <c r="J232" s="35" t="s">
        <v>304</v>
      </c>
    </row>
    <row r="233" spans="1:10">
      <c r="A233" s="19">
        <v>107</v>
      </c>
      <c r="B233" s="18">
        <v>100000224020</v>
      </c>
      <c r="C233" s="19">
        <v>0</v>
      </c>
      <c r="D233" s="19" t="s">
        <v>4088</v>
      </c>
      <c r="E233" s="17" t="s">
        <v>4089</v>
      </c>
      <c r="F233" s="20">
        <v>119572.5</v>
      </c>
      <c r="G233" s="20">
        <v>-99293.35</v>
      </c>
      <c r="H233" s="20">
        <v>20279.150000000001</v>
      </c>
      <c r="I233" s="35" t="s">
        <v>292</v>
      </c>
      <c r="J233" s="35" t="s">
        <v>304</v>
      </c>
    </row>
    <row r="234" spans="1:10">
      <c r="A234" s="19">
        <v>108</v>
      </c>
      <c r="B234" s="18">
        <v>100000224021</v>
      </c>
      <c r="C234" s="19">
        <v>0</v>
      </c>
      <c r="D234" s="19" t="s">
        <v>4088</v>
      </c>
      <c r="E234" s="17" t="s">
        <v>4089</v>
      </c>
      <c r="F234" s="20">
        <v>119572.5</v>
      </c>
      <c r="G234" s="20">
        <v>-99293.35</v>
      </c>
      <c r="H234" s="20">
        <v>20279.150000000001</v>
      </c>
      <c r="I234" s="35" t="s">
        <v>292</v>
      </c>
      <c r="J234" s="35" t="s">
        <v>304</v>
      </c>
    </row>
    <row r="235" spans="1:10">
      <c r="A235" s="19">
        <v>109</v>
      </c>
      <c r="B235" s="18">
        <v>100000224022</v>
      </c>
      <c r="C235" s="19">
        <v>0</v>
      </c>
      <c r="D235" s="19" t="s">
        <v>4088</v>
      </c>
      <c r="E235" s="17" t="s">
        <v>4089</v>
      </c>
      <c r="F235" s="20">
        <v>119572.5</v>
      </c>
      <c r="G235" s="20">
        <v>-99293.35</v>
      </c>
      <c r="H235" s="20">
        <v>20279.150000000001</v>
      </c>
      <c r="I235" s="35" t="s">
        <v>292</v>
      </c>
      <c r="J235" s="35" t="s">
        <v>304</v>
      </c>
    </row>
    <row r="236" spans="1:10">
      <c r="A236" s="19">
        <v>110</v>
      </c>
      <c r="B236" s="18">
        <v>100000224023</v>
      </c>
      <c r="C236" s="19">
        <v>0</v>
      </c>
      <c r="D236" s="19" t="s">
        <v>4088</v>
      </c>
      <c r="E236" s="17" t="s">
        <v>4089</v>
      </c>
      <c r="F236" s="20">
        <v>119572.5</v>
      </c>
      <c r="G236" s="20">
        <v>-99293.35</v>
      </c>
      <c r="H236" s="20">
        <v>20279.150000000001</v>
      </c>
      <c r="I236" s="35" t="s">
        <v>292</v>
      </c>
      <c r="J236" s="35" t="s">
        <v>304</v>
      </c>
    </row>
    <row r="237" spans="1:10">
      <c r="A237" s="19">
        <v>111</v>
      </c>
      <c r="B237" s="18">
        <v>100000224024</v>
      </c>
      <c r="C237" s="19">
        <v>0</v>
      </c>
      <c r="D237" s="19" t="s">
        <v>4088</v>
      </c>
      <c r="E237" s="17" t="s">
        <v>4089</v>
      </c>
      <c r="F237" s="20">
        <v>119572.5</v>
      </c>
      <c r="G237" s="20">
        <v>-99293.35</v>
      </c>
      <c r="H237" s="20">
        <v>20279.150000000001</v>
      </c>
      <c r="I237" s="35" t="s">
        <v>292</v>
      </c>
      <c r="J237" s="35" t="s">
        <v>304</v>
      </c>
    </row>
    <row r="238" spans="1:10">
      <c r="A238" s="19">
        <v>112</v>
      </c>
      <c r="B238" s="18">
        <v>100000224025</v>
      </c>
      <c r="C238" s="19">
        <v>0</v>
      </c>
      <c r="D238" s="19" t="s">
        <v>4088</v>
      </c>
      <c r="E238" s="17" t="s">
        <v>4089</v>
      </c>
      <c r="F238" s="20">
        <v>119572.5</v>
      </c>
      <c r="G238" s="20">
        <v>-99293.35</v>
      </c>
      <c r="H238" s="20">
        <v>20279.150000000001</v>
      </c>
      <c r="I238" s="35" t="s">
        <v>292</v>
      </c>
      <c r="J238" s="35" t="s">
        <v>304</v>
      </c>
    </row>
    <row r="239" spans="1:10">
      <c r="A239" s="19">
        <v>113</v>
      </c>
      <c r="B239" s="18">
        <v>100000224026</v>
      </c>
      <c r="C239" s="19">
        <v>0</v>
      </c>
      <c r="D239" s="19" t="s">
        <v>4088</v>
      </c>
      <c r="E239" s="17" t="s">
        <v>4089</v>
      </c>
      <c r="F239" s="20">
        <v>119572.5</v>
      </c>
      <c r="G239" s="20">
        <v>-99293.35</v>
      </c>
      <c r="H239" s="20">
        <v>20279.150000000001</v>
      </c>
      <c r="I239" s="35" t="s">
        <v>292</v>
      </c>
      <c r="J239" s="35" t="s">
        <v>304</v>
      </c>
    </row>
    <row r="240" spans="1:10">
      <c r="A240" s="19">
        <v>114</v>
      </c>
      <c r="B240" s="18">
        <v>100000224027</v>
      </c>
      <c r="C240" s="19">
        <v>0</v>
      </c>
      <c r="D240" s="19" t="s">
        <v>4088</v>
      </c>
      <c r="E240" s="17" t="s">
        <v>4089</v>
      </c>
      <c r="F240" s="20">
        <v>119572.5</v>
      </c>
      <c r="G240" s="20">
        <v>-99293.35</v>
      </c>
      <c r="H240" s="20">
        <v>20279.150000000001</v>
      </c>
      <c r="I240" s="35" t="s">
        <v>292</v>
      </c>
      <c r="J240" s="35" t="s">
        <v>304</v>
      </c>
    </row>
    <row r="241" spans="1:10">
      <c r="A241" s="19">
        <v>115</v>
      </c>
      <c r="B241" s="18">
        <v>100000224028</v>
      </c>
      <c r="C241" s="19">
        <v>0</v>
      </c>
      <c r="D241" s="19" t="s">
        <v>4088</v>
      </c>
      <c r="E241" s="17" t="s">
        <v>4089</v>
      </c>
      <c r="F241" s="20">
        <v>119572.5</v>
      </c>
      <c r="G241" s="20">
        <v>-99293.35</v>
      </c>
      <c r="H241" s="20">
        <v>20279.150000000001</v>
      </c>
      <c r="I241" s="35" t="s">
        <v>292</v>
      </c>
      <c r="J241" s="35" t="s">
        <v>304</v>
      </c>
    </row>
    <row r="242" spans="1:10">
      <c r="A242" s="19">
        <v>116</v>
      </c>
      <c r="B242" s="18">
        <v>100000224029</v>
      </c>
      <c r="C242" s="19">
        <v>0</v>
      </c>
      <c r="D242" s="19" t="s">
        <v>4088</v>
      </c>
      <c r="E242" s="17" t="s">
        <v>4089</v>
      </c>
      <c r="F242" s="20">
        <v>119572.5</v>
      </c>
      <c r="G242" s="20">
        <v>-99293.35</v>
      </c>
      <c r="H242" s="20">
        <v>20279.150000000001</v>
      </c>
      <c r="I242" s="35" t="s">
        <v>292</v>
      </c>
      <c r="J242" s="35" t="s">
        <v>304</v>
      </c>
    </row>
    <row r="243" spans="1:10">
      <c r="A243" s="19">
        <v>117</v>
      </c>
      <c r="B243" s="18">
        <v>100000224030</v>
      </c>
      <c r="C243" s="19">
        <v>0</v>
      </c>
      <c r="D243" s="19" t="s">
        <v>4088</v>
      </c>
      <c r="E243" s="17" t="s">
        <v>4089</v>
      </c>
      <c r="F243" s="20">
        <v>119572.5</v>
      </c>
      <c r="G243" s="20">
        <v>-99293.35</v>
      </c>
      <c r="H243" s="20">
        <v>20279.150000000001</v>
      </c>
      <c r="I243" s="35" t="s">
        <v>292</v>
      </c>
      <c r="J243" s="35" t="s">
        <v>304</v>
      </c>
    </row>
    <row r="244" spans="1:10">
      <c r="A244" s="19">
        <v>118</v>
      </c>
      <c r="B244" s="18">
        <v>100000224031</v>
      </c>
      <c r="C244" s="19">
        <v>0</v>
      </c>
      <c r="D244" s="19" t="s">
        <v>4088</v>
      </c>
      <c r="E244" s="17" t="s">
        <v>4089</v>
      </c>
      <c r="F244" s="20">
        <v>119572.5</v>
      </c>
      <c r="G244" s="20">
        <v>-99293.35</v>
      </c>
      <c r="H244" s="20">
        <v>20279.150000000001</v>
      </c>
      <c r="I244" s="35" t="s">
        <v>292</v>
      </c>
      <c r="J244" s="35" t="s">
        <v>304</v>
      </c>
    </row>
    <row r="245" spans="1:10">
      <c r="A245" s="19">
        <v>119</v>
      </c>
      <c r="B245" s="18">
        <v>100000224032</v>
      </c>
      <c r="C245" s="19">
        <v>0</v>
      </c>
      <c r="D245" s="19" t="s">
        <v>4088</v>
      </c>
      <c r="E245" s="17" t="s">
        <v>4089</v>
      </c>
      <c r="F245" s="20">
        <v>119572.5</v>
      </c>
      <c r="G245" s="20">
        <v>-99293.35</v>
      </c>
      <c r="H245" s="20">
        <v>20279.150000000001</v>
      </c>
      <c r="I245" s="35" t="s">
        <v>292</v>
      </c>
      <c r="J245" s="35" t="s">
        <v>304</v>
      </c>
    </row>
    <row r="246" spans="1:10">
      <c r="A246" s="19">
        <v>120</v>
      </c>
      <c r="B246" s="18">
        <v>100000224033</v>
      </c>
      <c r="C246" s="19">
        <v>0</v>
      </c>
      <c r="D246" s="19" t="s">
        <v>4088</v>
      </c>
      <c r="E246" s="17" t="s">
        <v>4089</v>
      </c>
      <c r="F246" s="20">
        <v>119572.5</v>
      </c>
      <c r="G246" s="20">
        <v>-99293.35</v>
      </c>
      <c r="H246" s="20">
        <v>20279.150000000001</v>
      </c>
      <c r="I246" s="35" t="s">
        <v>292</v>
      </c>
      <c r="J246" s="35" t="s">
        <v>304</v>
      </c>
    </row>
    <row r="247" spans="1:10">
      <c r="A247" s="19">
        <v>121</v>
      </c>
      <c r="B247" s="18">
        <v>100000224034</v>
      </c>
      <c r="C247" s="19">
        <v>0</v>
      </c>
      <c r="D247" s="19" t="s">
        <v>4088</v>
      </c>
      <c r="E247" s="17" t="s">
        <v>4089</v>
      </c>
      <c r="F247" s="20">
        <v>119572.5</v>
      </c>
      <c r="G247" s="20">
        <v>-99293.35</v>
      </c>
      <c r="H247" s="20">
        <v>20279.150000000001</v>
      </c>
      <c r="I247" s="35" t="s">
        <v>292</v>
      </c>
      <c r="J247" s="35" t="s">
        <v>304</v>
      </c>
    </row>
    <row r="248" spans="1:10">
      <c r="A248" s="19">
        <v>122</v>
      </c>
      <c r="B248" s="18">
        <v>100000224035</v>
      </c>
      <c r="C248" s="19">
        <v>0</v>
      </c>
      <c r="D248" s="19" t="s">
        <v>4088</v>
      </c>
      <c r="E248" s="17" t="s">
        <v>4089</v>
      </c>
      <c r="F248" s="20">
        <v>119572.5</v>
      </c>
      <c r="G248" s="20">
        <v>-99293.35</v>
      </c>
      <c r="H248" s="20">
        <v>20279.150000000001</v>
      </c>
      <c r="I248" s="35" t="s">
        <v>292</v>
      </c>
      <c r="J248" s="35" t="s">
        <v>304</v>
      </c>
    </row>
    <row r="249" spans="1:10">
      <c r="A249" s="19">
        <v>123</v>
      </c>
      <c r="B249" s="18">
        <v>100000224036</v>
      </c>
      <c r="C249" s="19">
        <v>0</v>
      </c>
      <c r="D249" s="19" t="s">
        <v>4088</v>
      </c>
      <c r="E249" s="17" t="s">
        <v>4089</v>
      </c>
      <c r="F249" s="20">
        <v>119572.5</v>
      </c>
      <c r="G249" s="20">
        <v>-99293.35</v>
      </c>
      <c r="H249" s="20">
        <v>20279.150000000001</v>
      </c>
      <c r="I249" s="35" t="s">
        <v>292</v>
      </c>
      <c r="J249" s="35" t="s">
        <v>304</v>
      </c>
    </row>
    <row r="250" spans="1:10">
      <c r="A250" s="19">
        <v>124</v>
      </c>
      <c r="B250" s="18">
        <v>100000224037</v>
      </c>
      <c r="C250" s="19">
        <v>0</v>
      </c>
      <c r="D250" s="19" t="s">
        <v>4088</v>
      </c>
      <c r="E250" s="17" t="s">
        <v>4089</v>
      </c>
      <c r="F250" s="20">
        <v>119572.5</v>
      </c>
      <c r="G250" s="20">
        <v>-99293.35</v>
      </c>
      <c r="H250" s="20">
        <v>20279.150000000001</v>
      </c>
      <c r="I250" s="35" t="s">
        <v>292</v>
      </c>
      <c r="J250" s="35" t="s">
        <v>304</v>
      </c>
    </row>
    <row r="251" spans="1:10">
      <c r="A251" s="19">
        <v>125</v>
      </c>
      <c r="B251" s="18">
        <v>100000224038</v>
      </c>
      <c r="C251" s="19">
        <v>0</v>
      </c>
      <c r="D251" s="19" t="s">
        <v>4088</v>
      </c>
      <c r="E251" s="17" t="s">
        <v>4089</v>
      </c>
      <c r="F251" s="20">
        <v>119572.5</v>
      </c>
      <c r="G251" s="20">
        <v>-99293.35</v>
      </c>
      <c r="H251" s="20">
        <v>20279.150000000001</v>
      </c>
      <c r="I251" s="35" t="s">
        <v>292</v>
      </c>
      <c r="J251" s="35" t="s">
        <v>304</v>
      </c>
    </row>
    <row r="252" spans="1:10">
      <c r="A252" s="19">
        <v>126</v>
      </c>
      <c r="B252" s="18">
        <v>100000224039</v>
      </c>
      <c r="C252" s="19">
        <v>0</v>
      </c>
      <c r="D252" s="19" t="s">
        <v>4088</v>
      </c>
      <c r="E252" s="17" t="s">
        <v>4089</v>
      </c>
      <c r="F252" s="20">
        <v>119572.5</v>
      </c>
      <c r="G252" s="20">
        <v>-99293.35</v>
      </c>
      <c r="H252" s="20">
        <v>20279.150000000001</v>
      </c>
      <c r="I252" s="35" t="s">
        <v>292</v>
      </c>
      <c r="J252" s="35" t="s">
        <v>304</v>
      </c>
    </row>
    <row r="253" spans="1:10">
      <c r="A253" s="19">
        <v>127</v>
      </c>
      <c r="B253" s="18">
        <v>100000224040</v>
      </c>
      <c r="C253" s="19">
        <v>0</v>
      </c>
      <c r="D253" s="19" t="s">
        <v>4088</v>
      </c>
      <c r="E253" s="17" t="s">
        <v>4089</v>
      </c>
      <c r="F253" s="20">
        <v>119572.5</v>
      </c>
      <c r="G253" s="20">
        <v>-99293.35</v>
      </c>
      <c r="H253" s="20">
        <v>20279.150000000001</v>
      </c>
      <c r="I253" s="35" t="s">
        <v>292</v>
      </c>
      <c r="J253" s="35" t="s">
        <v>304</v>
      </c>
    </row>
    <row r="254" spans="1:10">
      <c r="A254" s="19">
        <v>128</v>
      </c>
      <c r="B254" s="18">
        <v>100000224041</v>
      </c>
      <c r="C254" s="19">
        <v>0</v>
      </c>
      <c r="D254" s="19" t="s">
        <v>4088</v>
      </c>
      <c r="E254" s="17" t="s">
        <v>4089</v>
      </c>
      <c r="F254" s="20">
        <v>119572.5</v>
      </c>
      <c r="G254" s="20">
        <v>-99293.35</v>
      </c>
      <c r="H254" s="20">
        <v>20279.150000000001</v>
      </c>
      <c r="I254" s="35" t="s">
        <v>292</v>
      </c>
      <c r="J254" s="35" t="s">
        <v>304</v>
      </c>
    </row>
    <row r="255" spans="1:10">
      <c r="A255" s="19">
        <v>129</v>
      </c>
      <c r="B255" s="18">
        <v>100000224042</v>
      </c>
      <c r="C255" s="19">
        <v>0</v>
      </c>
      <c r="D255" s="19" t="s">
        <v>4088</v>
      </c>
      <c r="E255" s="17" t="s">
        <v>4089</v>
      </c>
      <c r="F255" s="20">
        <v>119572.5</v>
      </c>
      <c r="G255" s="20">
        <v>-99293.35</v>
      </c>
      <c r="H255" s="20">
        <v>20279.150000000001</v>
      </c>
      <c r="I255" s="35" t="s">
        <v>292</v>
      </c>
      <c r="J255" s="35" t="s">
        <v>304</v>
      </c>
    </row>
    <row r="256" spans="1:10">
      <c r="A256" s="19">
        <v>130</v>
      </c>
      <c r="B256" s="18">
        <v>100000224043</v>
      </c>
      <c r="C256" s="19">
        <v>0</v>
      </c>
      <c r="D256" s="19" t="s">
        <v>4088</v>
      </c>
      <c r="E256" s="17" t="s">
        <v>4089</v>
      </c>
      <c r="F256" s="20">
        <v>119572.5</v>
      </c>
      <c r="G256" s="20">
        <v>-99293.35</v>
      </c>
      <c r="H256" s="20">
        <v>20279.150000000001</v>
      </c>
      <c r="I256" s="35" t="s">
        <v>292</v>
      </c>
      <c r="J256" s="35" t="s">
        <v>304</v>
      </c>
    </row>
    <row r="257" spans="1:10">
      <c r="A257" s="19">
        <v>131</v>
      </c>
      <c r="B257" s="18">
        <v>100000224044</v>
      </c>
      <c r="C257" s="19">
        <v>0</v>
      </c>
      <c r="D257" s="19" t="s">
        <v>4088</v>
      </c>
      <c r="E257" s="17" t="s">
        <v>4089</v>
      </c>
      <c r="F257" s="20">
        <v>119572.5</v>
      </c>
      <c r="G257" s="20">
        <v>-99293.35</v>
      </c>
      <c r="H257" s="20">
        <v>20279.150000000001</v>
      </c>
      <c r="I257" s="35" t="s">
        <v>292</v>
      </c>
      <c r="J257" s="35" t="s">
        <v>304</v>
      </c>
    </row>
    <row r="258" spans="1:10">
      <c r="A258" s="19">
        <v>132</v>
      </c>
      <c r="B258" s="18">
        <v>100000224045</v>
      </c>
      <c r="C258" s="19">
        <v>0</v>
      </c>
      <c r="D258" s="19" t="s">
        <v>4088</v>
      </c>
      <c r="E258" s="17" t="s">
        <v>4089</v>
      </c>
      <c r="F258" s="20">
        <v>119572.5</v>
      </c>
      <c r="G258" s="20">
        <v>-99293.35</v>
      </c>
      <c r="H258" s="20">
        <v>20279.150000000001</v>
      </c>
      <c r="I258" s="35" t="s">
        <v>292</v>
      </c>
      <c r="J258" s="35" t="s">
        <v>304</v>
      </c>
    </row>
    <row r="259" spans="1:10">
      <c r="A259" s="19">
        <v>133</v>
      </c>
      <c r="B259" s="18">
        <v>100000224046</v>
      </c>
      <c r="C259" s="19">
        <v>0</v>
      </c>
      <c r="D259" s="19" t="s">
        <v>4088</v>
      </c>
      <c r="E259" s="17" t="s">
        <v>4089</v>
      </c>
      <c r="F259" s="20">
        <v>119572.5</v>
      </c>
      <c r="G259" s="20">
        <v>-99293.35</v>
      </c>
      <c r="H259" s="20">
        <v>20279.150000000001</v>
      </c>
      <c r="I259" s="35" t="s">
        <v>292</v>
      </c>
      <c r="J259" s="35" t="s">
        <v>304</v>
      </c>
    </row>
    <row r="260" spans="1:10">
      <c r="A260" s="19">
        <v>134</v>
      </c>
      <c r="B260" s="18">
        <v>100000224047</v>
      </c>
      <c r="C260" s="19">
        <v>0</v>
      </c>
      <c r="D260" s="19" t="s">
        <v>4088</v>
      </c>
      <c r="E260" s="17" t="s">
        <v>4089</v>
      </c>
      <c r="F260" s="20">
        <v>119572.5</v>
      </c>
      <c r="G260" s="20">
        <v>-99293.35</v>
      </c>
      <c r="H260" s="20">
        <v>20279.150000000001</v>
      </c>
      <c r="I260" s="35" t="s">
        <v>292</v>
      </c>
      <c r="J260" s="35" t="s">
        <v>304</v>
      </c>
    </row>
    <row r="261" spans="1:10">
      <c r="A261" s="19">
        <v>135</v>
      </c>
      <c r="B261" s="18">
        <v>100000224048</v>
      </c>
      <c r="C261" s="19">
        <v>0</v>
      </c>
      <c r="D261" s="19" t="s">
        <v>4088</v>
      </c>
      <c r="E261" s="17" t="s">
        <v>4089</v>
      </c>
      <c r="F261" s="20">
        <v>119572.5</v>
      </c>
      <c r="G261" s="20">
        <v>-99293.35</v>
      </c>
      <c r="H261" s="20">
        <v>20279.150000000001</v>
      </c>
      <c r="I261" s="35" t="s">
        <v>292</v>
      </c>
      <c r="J261" s="35" t="s">
        <v>304</v>
      </c>
    </row>
    <row r="262" spans="1:10">
      <c r="A262" s="19">
        <v>136</v>
      </c>
      <c r="B262" s="18">
        <v>100000224049</v>
      </c>
      <c r="C262" s="19">
        <v>0</v>
      </c>
      <c r="D262" s="19" t="s">
        <v>4088</v>
      </c>
      <c r="E262" s="17" t="s">
        <v>4089</v>
      </c>
      <c r="F262" s="20">
        <v>119572.5</v>
      </c>
      <c r="G262" s="20">
        <v>-99293.35</v>
      </c>
      <c r="H262" s="20">
        <v>20279.150000000001</v>
      </c>
      <c r="I262" s="35" t="s">
        <v>292</v>
      </c>
      <c r="J262" s="35" t="s">
        <v>304</v>
      </c>
    </row>
    <row r="263" spans="1:10">
      <c r="A263" s="19">
        <v>137</v>
      </c>
      <c r="B263" s="18">
        <v>100000224050</v>
      </c>
      <c r="C263" s="19">
        <v>0</v>
      </c>
      <c r="D263" s="19" t="s">
        <v>4088</v>
      </c>
      <c r="E263" s="17" t="s">
        <v>4089</v>
      </c>
      <c r="F263" s="20">
        <v>119572.5</v>
      </c>
      <c r="G263" s="20">
        <v>-99293.35</v>
      </c>
      <c r="H263" s="20">
        <v>20279.150000000001</v>
      </c>
      <c r="I263" s="35" t="s">
        <v>292</v>
      </c>
      <c r="J263" s="35" t="s">
        <v>304</v>
      </c>
    </row>
    <row r="264" spans="1:10">
      <c r="A264" s="19">
        <v>138</v>
      </c>
      <c r="B264" s="18">
        <v>100000224051</v>
      </c>
      <c r="C264" s="19">
        <v>0</v>
      </c>
      <c r="D264" s="19" t="s">
        <v>4088</v>
      </c>
      <c r="E264" s="17" t="s">
        <v>4089</v>
      </c>
      <c r="F264" s="20">
        <v>119572.5</v>
      </c>
      <c r="G264" s="20">
        <v>-99293.35</v>
      </c>
      <c r="H264" s="20">
        <v>20279.150000000001</v>
      </c>
      <c r="I264" s="35" t="s">
        <v>292</v>
      </c>
      <c r="J264" s="35" t="s">
        <v>304</v>
      </c>
    </row>
    <row r="265" spans="1:10">
      <c r="A265" s="19">
        <v>139</v>
      </c>
      <c r="B265" s="18">
        <v>100000224052</v>
      </c>
      <c r="C265" s="19">
        <v>0</v>
      </c>
      <c r="D265" s="19" t="s">
        <v>4088</v>
      </c>
      <c r="E265" s="17" t="s">
        <v>4089</v>
      </c>
      <c r="F265" s="20">
        <v>119572.5</v>
      </c>
      <c r="G265" s="20">
        <v>-99293.35</v>
      </c>
      <c r="H265" s="20">
        <v>20279.150000000001</v>
      </c>
      <c r="I265" s="35" t="s">
        <v>292</v>
      </c>
      <c r="J265" s="35" t="s">
        <v>304</v>
      </c>
    </row>
    <row r="266" spans="1:10">
      <c r="A266" s="19">
        <v>140</v>
      </c>
      <c r="B266" s="18">
        <v>100000224053</v>
      </c>
      <c r="C266" s="19">
        <v>0</v>
      </c>
      <c r="D266" s="19" t="s">
        <v>4088</v>
      </c>
      <c r="E266" s="17" t="s">
        <v>4089</v>
      </c>
      <c r="F266" s="20">
        <v>119572.5</v>
      </c>
      <c r="G266" s="20">
        <v>-99293.35</v>
      </c>
      <c r="H266" s="20">
        <v>20279.150000000001</v>
      </c>
      <c r="I266" s="35" t="s">
        <v>292</v>
      </c>
      <c r="J266" s="35" t="s">
        <v>304</v>
      </c>
    </row>
    <row r="267" spans="1:10">
      <c r="A267" s="19">
        <v>141</v>
      </c>
      <c r="B267" s="18">
        <v>100000224054</v>
      </c>
      <c r="C267" s="19">
        <v>0</v>
      </c>
      <c r="D267" s="19" t="s">
        <v>4088</v>
      </c>
      <c r="E267" s="17" t="s">
        <v>4089</v>
      </c>
      <c r="F267" s="20">
        <v>119572.5</v>
      </c>
      <c r="G267" s="20">
        <v>-99293.35</v>
      </c>
      <c r="H267" s="20">
        <v>20279.150000000001</v>
      </c>
      <c r="I267" s="35" t="s">
        <v>292</v>
      </c>
      <c r="J267" s="35" t="s">
        <v>304</v>
      </c>
    </row>
    <row r="268" spans="1:10">
      <c r="A268" s="19">
        <v>142</v>
      </c>
      <c r="B268" s="18">
        <v>100000224055</v>
      </c>
      <c r="C268" s="19">
        <v>0</v>
      </c>
      <c r="D268" s="19" t="s">
        <v>4088</v>
      </c>
      <c r="E268" s="17" t="s">
        <v>4089</v>
      </c>
      <c r="F268" s="20">
        <v>119572.5</v>
      </c>
      <c r="G268" s="20">
        <v>-99293.35</v>
      </c>
      <c r="H268" s="20">
        <v>20279.150000000001</v>
      </c>
      <c r="I268" s="35" t="s">
        <v>292</v>
      </c>
      <c r="J268" s="35" t="s">
        <v>304</v>
      </c>
    </row>
    <row r="269" spans="1:10">
      <c r="A269" s="19">
        <v>143</v>
      </c>
      <c r="B269" s="18">
        <v>100000224056</v>
      </c>
      <c r="C269" s="19">
        <v>0</v>
      </c>
      <c r="D269" s="19" t="s">
        <v>4088</v>
      </c>
      <c r="E269" s="17" t="s">
        <v>4089</v>
      </c>
      <c r="F269" s="20">
        <v>119572.5</v>
      </c>
      <c r="G269" s="20">
        <v>-99293.35</v>
      </c>
      <c r="H269" s="20">
        <v>20279.150000000001</v>
      </c>
      <c r="I269" s="35" t="s">
        <v>292</v>
      </c>
      <c r="J269" s="35" t="s">
        <v>304</v>
      </c>
    </row>
    <row r="270" spans="1:10">
      <c r="A270" s="19">
        <v>144</v>
      </c>
      <c r="B270" s="18">
        <v>100000224057</v>
      </c>
      <c r="C270" s="19">
        <v>0</v>
      </c>
      <c r="D270" s="19" t="s">
        <v>4088</v>
      </c>
      <c r="E270" s="17" t="s">
        <v>4089</v>
      </c>
      <c r="F270" s="20">
        <v>119572.5</v>
      </c>
      <c r="G270" s="20">
        <v>-99293.35</v>
      </c>
      <c r="H270" s="20">
        <v>20279.150000000001</v>
      </c>
      <c r="I270" s="35" t="s">
        <v>292</v>
      </c>
      <c r="J270" s="35" t="s">
        <v>304</v>
      </c>
    </row>
    <row r="271" spans="1:10">
      <c r="A271" s="19">
        <v>145</v>
      </c>
      <c r="B271" s="18">
        <v>100000224058</v>
      </c>
      <c r="C271" s="19">
        <v>0</v>
      </c>
      <c r="D271" s="19" t="s">
        <v>4088</v>
      </c>
      <c r="E271" s="17" t="s">
        <v>4089</v>
      </c>
      <c r="F271" s="20">
        <v>119572.5</v>
      </c>
      <c r="G271" s="20">
        <v>-99293.35</v>
      </c>
      <c r="H271" s="20">
        <v>20279.150000000001</v>
      </c>
      <c r="I271" s="35" t="s">
        <v>292</v>
      </c>
      <c r="J271" s="35" t="s">
        <v>304</v>
      </c>
    </row>
    <row r="272" spans="1:10">
      <c r="A272" s="19">
        <v>146</v>
      </c>
      <c r="B272" s="18">
        <v>100000224059</v>
      </c>
      <c r="C272" s="19">
        <v>0</v>
      </c>
      <c r="D272" s="19" t="s">
        <v>4088</v>
      </c>
      <c r="E272" s="17" t="s">
        <v>4089</v>
      </c>
      <c r="F272" s="20">
        <v>119572.5</v>
      </c>
      <c r="G272" s="20">
        <v>-99293.35</v>
      </c>
      <c r="H272" s="20">
        <v>20279.150000000001</v>
      </c>
      <c r="I272" s="35" t="s">
        <v>292</v>
      </c>
      <c r="J272" s="35" t="s">
        <v>304</v>
      </c>
    </row>
    <row r="273" spans="1:10">
      <c r="A273" s="19">
        <v>147</v>
      </c>
      <c r="B273" s="18">
        <v>100000224060</v>
      </c>
      <c r="C273" s="19">
        <v>0</v>
      </c>
      <c r="D273" s="19" t="s">
        <v>4088</v>
      </c>
      <c r="E273" s="17" t="s">
        <v>4089</v>
      </c>
      <c r="F273" s="20">
        <v>119572.5</v>
      </c>
      <c r="G273" s="20">
        <v>-99293.35</v>
      </c>
      <c r="H273" s="20">
        <v>20279.150000000001</v>
      </c>
      <c r="I273" s="35" t="s">
        <v>292</v>
      </c>
      <c r="J273" s="35" t="s">
        <v>304</v>
      </c>
    </row>
    <row r="274" spans="1:10">
      <c r="A274" s="19">
        <v>148</v>
      </c>
      <c r="B274" s="18">
        <v>100000224061</v>
      </c>
      <c r="C274" s="19">
        <v>0</v>
      </c>
      <c r="D274" s="19" t="s">
        <v>4088</v>
      </c>
      <c r="E274" s="17" t="s">
        <v>4089</v>
      </c>
      <c r="F274" s="20">
        <v>119572.5</v>
      </c>
      <c r="G274" s="20">
        <v>-99293.35</v>
      </c>
      <c r="H274" s="20">
        <v>20279.150000000001</v>
      </c>
      <c r="I274" s="35" t="s">
        <v>292</v>
      </c>
      <c r="J274" s="35" t="s">
        <v>304</v>
      </c>
    </row>
    <row r="275" spans="1:10">
      <c r="A275" s="19">
        <v>149</v>
      </c>
      <c r="B275" s="18">
        <v>100000224062</v>
      </c>
      <c r="C275" s="19">
        <v>0</v>
      </c>
      <c r="D275" s="19" t="s">
        <v>4088</v>
      </c>
      <c r="E275" s="17" t="s">
        <v>4089</v>
      </c>
      <c r="F275" s="20">
        <v>119572.5</v>
      </c>
      <c r="G275" s="20">
        <v>-99293.35</v>
      </c>
      <c r="H275" s="20">
        <v>20279.150000000001</v>
      </c>
      <c r="I275" s="35" t="s">
        <v>292</v>
      </c>
      <c r="J275" s="35" t="s">
        <v>304</v>
      </c>
    </row>
    <row r="276" spans="1:10">
      <c r="A276" s="19">
        <v>150</v>
      </c>
      <c r="B276" s="18">
        <v>100000224063</v>
      </c>
      <c r="C276" s="19">
        <v>0</v>
      </c>
      <c r="D276" s="19" t="s">
        <v>4088</v>
      </c>
      <c r="E276" s="17" t="s">
        <v>4089</v>
      </c>
      <c r="F276" s="20">
        <v>119572.5</v>
      </c>
      <c r="G276" s="20">
        <v>-99293.35</v>
      </c>
      <c r="H276" s="20">
        <v>20279.150000000001</v>
      </c>
      <c r="I276" s="35" t="s">
        <v>292</v>
      </c>
      <c r="J276" s="35" t="s">
        <v>304</v>
      </c>
    </row>
    <row r="277" spans="1:10">
      <c r="A277" s="19">
        <v>151</v>
      </c>
      <c r="B277" s="18">
        <v>100000375512</v>
      </c>
      <c r="C277" s="19">
        <v>0</v>
      </c>
      <c r="D277" s="19" t="s">
        <v>2133</v>
      </c>
      <c r="E277" s="17" t="s">
        <v>2134</v>
      </c>
      <c r="F277" s="20">
        <v>14554568</v>
      </c>
      <c r="G277" s="20">
        <v>-7187417.0199999996</v>
      </c>
      <c r="H277" s="20">
        <v>7367150.9800000004</v>
      </c>
      <c r="I277" s="35" t="s">
        <v>292</v>
      </c>
      <c r="J277" s="35" t="s">
        <v>304</v>
      </c>
    </row>
    <row r="278" spans="1:10">
      <c r="A278" s="19">
        <v>152</v>
      </c>
      <c r="B278" s="18">
        <v>100000403334</v>
      </c>
      <c r="C278" s="19">
        <v>0</v>
      </c>
      <c r="D278" s="19" t="s">
        <v>136</v>
      </c>
      <c r="E278" s="17" t="s">
        <v>4090</v>
      </c>
      <c r="F278" s="20">
        <v>44405</v>
      </c>
      <c r="G278" s="20">
        <v>-16759.64</v>
      </c>
      <c r="H278" s="20">
        <v>27645.360000000001</v>
      </c>
      <c r="I278" s="35" t="s">
        <v>292</v>
      </c>
      <c r="J278" s="35" t="s">
        <v>304</v>
      </c>
    </row>
    <row r="279" spans="1:10">
      <c r="A279" s="19">
        <v>153</v>
      </c>
      <c r="B279" s="18">
        <v>100000403335</v>
      </c>
      <c r="C279" s="19">
        <v>0</v>
      </c>
      <c r="D279" s="19" t="s">
        <v>136</v>
      </c>
      <c r="E279" s="17" t="s">
        <v>4091</v>
      </c>
      <c r="F279" s="20">
        <v>44405</v>
      </c>
      <c r="G279" s="20">
        <v>-16759.650000000001</v>
      </c>
      <c r="H279" s="20">
        <v>27645.35</v>
      </c>
      <c r="I279" s="35" t="s">
        <v>292</v>
      </c>
      <c r="J279" s="35" t="s">
        <v>304</v>
      </c>
    </row>
    <row r="280" spans="1:10">
      <c r="A280" s="19">
        <v>154</v>
      </c>
      <c r="B280" s="18">
        <v>100000403336</v>
      </c>
      <c r="C280" s="19">
        <v>0</v>
      </c>
      <c r="D280" s="19" t="s">
        <v>136</v>
      </c>
      <c r="E280" s="17" t="s">
        <v>4092</v>
      </c>
      <c r="F280" s="20">
        <v>44405</v>
      </c>
      <c r="G280" s="20">
        <v>-16759.650000000001</v>
      </c>
      <c r="H280" s="20">
        <v>27645.35</v>
      </c>
      <c r="I280" s="35" t="s">
        <v>292</v>
      </c>
      <c r="J280" s="35" t="s">
        <v>304</v>
      </c>
    </row>
    <row r="281" spans="1:10">
      <c r="A281" s="19">
        <v>155</v>
      </c>
      <c r="B281" s="18">
        <v>100000403337</v>
      </c>
      <c r="C281" s="19">
        <v>0</v>
      </c>
      <c r="D281" s="19" t="s">
        <v>136</v>
      </c>
      <c r="E281" s="17" t="s">
        <v>4093</v>
      </c>
      <c r="F281" s="20">
        <v>44405</v>
      </c>
      <c r="G281" s="20">
        <v>-16759.64</v>
      </c>
      <c r="H281" s="20">
        <v>27645.360000000001</v>
      </c>
      <c r="I281" s="35" t="s">
        <v>292</v>
      </c>
      <c r="J281" s="35" t="s">
        <v>304</v>
      </c>
    </row>
    <row r="282" spans="1:10">
      <c r="A282" s="19">
        <v>156</v>
      </c>
      <c r="B282" s="18">
        <v>100000403338</v>
      </c>
      <c r="C282" s="19">
        <v>0</v>
      </c>
      <c r="D282" s="19" t="s">
        <v>136</v>
      </c>
      <c r="E282" s="17" t="s">
        <v>4094</v>
      </c>
      <c r="F282" s="20">
        <v>44405</v>
      </c>
      <c r="G282" s="20">
        <v>-16759.63</v>
      </c>
      <c r="H282" s="20">
        <v>27645.37</v>
      </c>
      <c r="I282" s="35" t="s">
        <v>292</v>
      </c>
      <c r="J282" s="35" t="s">
        <v>304</v>
      </c>
    </row>
    <row r="283" spans="1:10">
      <c r="A283" s="19">
        <v>157</v>
      </c>
      <c r="B283" s="18">
        <v>100000403339</v>
      </c>
      <c r="C283" s="19">
        <v>0</v>
      </c>
      <c r="D283" s="19" t="s">
        <v>136</v>
      </c>
      <c r="E283" s="17" t="s">
        <v>4095</v>
      </c>
      <c r="F283" s="20">
        <v>44405</v>
      </c>
      <c r="G283" s="20">
        <v>-16759.650000000001</v>
      </c>
      <c r="H283" s="20">
        <v>27645.35</v>
      </c>
      <c r="I283" s="35" t="s">
        <v>292</v>
      </c>
      <c r="J283" s="35" t="s">
        <v>304</v>
      </c>
    </row>
    <row r="284" spans="1:10">
      <c r="A284" s="19">
        <v>158</v>
      </c>
      <c r="B284" s="18">
        <v>100000403340</v>
      </c>
      <c r="C284" s="19">
        <v>0</v>
      </c>
      <c r="D284" s="19" t="s">
        <v>136</v>
      </c>
      <c r="E284" s="17" t="s">
        <v>4096</v>
      </c>
      <c r="F284" s="20">
        <v>44405</v>
      </c>
      <c r="G284" s="20">
        <v>-16759.650000000001</v>
      </c>
      <c r="H284" s="20">
        <v>27645.35</v>
      </c>
      <c r="I284" s="35" t="s">
        <v>292</v>
      </c>
      <c r="J284" s="35" t="s">
        <v>304</v>
      </c>
    </row>
    <row r="285" spans="1:10">
      <c r="A285" s="19">
        <v>159</v>
      </c>
      <c r="B285" s="18">
        <v>100000403341</v>
      </c>
      <c r="C285" s="19">
        <v>0</v>
      </c>
      <c r="D285" s="19" t="s">
        <v>136</v>
      </c>
      <c r="E285" s="17" t="s">
        <v>4097</v>
      </c>
      <c r="F285" s="20">
        <v>44405</v>
      </c>
      <c r="G285" s="20">
        <v>-16759.63</v>
      </c>
      <c r="H285" s="20">
        <v>27645.37</v>
      </c>
      <c r="I285" s="35" t="s">
        <v>292</v>
      </c>
      <c r="J285" s="35" t="s">
        <v>304</v>
      </c>
    </row>
    <row r="286" spans="1:10">
      <c r="A286" s="19">
        <v>160</v>
      </c>
      <c r="B286" s="18">
        <v>100000403342</v>
      </c>
      <c r="C286" s="19">
        <v>0</v>
      </c>
      <c r="D286" s="19" t="s">
        <v>136</v>
      </c>
      <c r="E286" s="17" t="s">
        <v>4098</v>
      </c>
      <c r="F286" s="20">
        <v>44405</v>
      </c>
      <c r="G286" s="20">
        <v>-16759.650000000001</v>
      </c>
      <c r="H286" s="20">
        <v>27645.35</v>
      </c>
      <c r="I286" s="35" t="s">
        <v>292</v>
      </c>
      <c r="J286" s="35" t="s">
        <v>304</v>
      </c>
    </row>
    <row r="287" spans="1:10">
      <c r="A287" s="19">
        <v>161</v>
      </c>
      <c r="B287" s="18">
        <v>100000403343</v>
      </c>
      <c r="C287" s="19">
        <v>0</v>
      </c>
      <c r="D287" s="19" t="s">
        <v>136</v>
      </c>
      <c r="E287" s="17" t="s">
        <v>4099</v>
      </c>
      <c r="F287" s="20">
        <v>44405</v>
      </c>
      <c r="G287" s="20">
        <v>-16759.63</v>
      </c>
      <c r="H287" s="20">
        <v>27645.37</v>
      </c>
      <c r="I287" s="35" t="s">
        <v>292</v>
      </c>
      <c r="J287" s="35" t="s">
        <v>304</v>
      </c>
    </row>
    <row r="288" spans="1:10">
      <c r="A288" s="19">
        <v>162</v>
      </c>
      <c r="B288" s="18">
        <v>100000403344</v>
      </c>
      <c r="C288" s="19">
        <v>0</v>
      </c>
      <c r="D288" s="19" t="s">
        <v>136</v>
      </c>
      <c r="E288" s="17" t="s">
        <v>4100</v>
      </c>
      <c r="F288" s="20">
        <v>44405</v>
      </c>
      <c r="G288" s="20">
        <v>-16759.650000000001</v>
      </c>
      <c r="H288" s="20">
        <v>27645.35</v>
      </c>
      <c r="I288" s="35" t="s">
        <v>292</v>
      </c>
      <c r="J288" s="35" t="s">
        <v>304</v>
      </c>
    </row>
    <row r="289" spans="1:10">
      <c r="A289" s="19">
        <v>163</v>
      </c>
      <c r="B289" s="18">
        <v>100000403345</v>
      </c>
      <c r="C289" s="19">
        <v>0</v>
      </c>
      <c r="D289" s="19" t="s">
        <v>136</v>
      </c>
      <c r="E289" s="17" t="s">
        <v>4101</v>
      </c>
      <c r="F289" s="20">
        <v>44405</v>
      </c>
      <c r="G289" s="20">
        <v>-16759.63</v>
      </c>
      <c r="H289" s="20">
        <v>27645.37</v>
      </c>
      <c r="I289" s="35" t="s">
        <v>292</v>
      </c>
      <c r="J289" s="35" t="s">
        <v>304</v>
      </c>
    </row>
    <row r="290" spans="1:10">
      <c r="A290" s="19">
        <v>164</v>
      </c>
      <c r="B290" s="18">
        <v>100000403346</v>
      </c>
      <c r="C290" s="19">
        <v>0</v>
      </c>
      <c r="D290" s="19" t="s">
        <v>136</v>
      </c>
      <c r="E290" s="17" t="s">
        <v>4102</v>
      </c>
      <c r="F290" s="20">
        <v>44405</v>
      </c>
      <c r="G290" s="20">
        <v>-16759.650000000001</v>
      </c>
      <c r="H290" s="20">
        <v>27645.35</v>
      </c>
      <c r="I290" s="35" t="s">
        <v>292</v>
      </c>
      <c r="J290" s="35" t="s">
        <v>304</v>
      </c>
    </row>
    <row r="291" spans="1:10">
      <c r="A291" s="19">
        <v>165</v>
      </c>
      <c r="B291" s="18">
        <v>100000403347</v>
      </c>
      <c r="C291" s="19">
        <v>0</v>
      </c>
      <c r="D291" s="19" t="s">
        <v>136</v>
      </c>
      <c r="E291" s="17" t="s">
        <v>4103</v>
      </c>
      <c r="F291" s="20">
        <v>44405</v>
      </c>
      <c r="G291" s="20">
        <v>-16759.63</v>
      </c>
      <c r="H291" s="20">
        <v>27645.37</v>
      </c>
      <c r="I291" s="35" t="s">
        <v>292</v>
      </c>
      <c r="J291" s="35" t="s">
        <v>304</v>
      </c>
    </row>
    <row r="292" spans="1:10">
      <c r="A292" s="19">
        <v>166</v>
      </c>
      <c r="B292" s="18">
        <v>100000403348</v>
      </c>
      <c r="C292" s="19">
        <v>0</v>
      </c>
      <c r="D292" s="19" t="s">
        <v>136</v>
      </c>
      <c r="E292" s="17" t="s">
        <v>4104</v>
      </c>
      <c r="F292" s="20">
        <v>44405</v>
      </c>
      <c r="G292" s="20">
        <v>-16759.63</v>
      </c>
      <c r="H292" s="20">
        <v>27645.37</v>
      </c>
      <c r="I292" s="35" t="s">
        <v>292</v>
      </c>
      <c r="J292" s="35" t="s">
        <v>304</v>
      </c>
    </row>
    <row r="293" spans="1:10">
      <c r="A293" s="19">
        <v>167</v>
      </c>
      <c r="B293" s="18">
        <v>100000403349</v>
      </c>
      <c r="C293" s="19">
        <v>0</v>
      </c>
      <c r="D293" s="19" t="s">
        <v>136</v>
      </c>
      <c r="E293" s="17" t="s">
        <v>4105</v>
      </c>
      <c r="F293" s="20">
        <v>44405</v>
      </c>
      <c r="G293" s="20">
        <v>-16759.650000000001</v>
      </c>
      <c r="H293" s="20">
        <v>27645.35</v>
      </c>
      <c r="I293" s="35" t="s">
        <v>292</v>
      </c>
      <c r="J293" s="35" t="s">
        <v>304</v>
      </c>
    </row>
    <row r="294" spans="1:10">
      <c r="A294" s="19">
        <v>168</v>
      </c>
      <c r="B294" s="18">
        <v>100000403350</v>
      </c>
      <c r="C294" s="19">
        <v>0</v>
      </c>
      <c r="D294" s="19" t="s">
        <v>136</v>
      </c>
      <c r="E294" s="17" t="s">
        <v>4106</v>
      </c>
      <c r="F294" s="20">
        <v>44405</v>
      </c>
      <c r="G294" s="20">
        <v>-16759.650000000001</v>
      </c>
      <c r="H294" s="20">
        <v>27645.35</v>
      </c>
      <c r="I294" s="35" t="s">
        <v>292</v>
      </c>
      <c r="J294" s="35" t="s">
        <v>304</v>
      </c>
    </row>
    <row r="295" spans="1:10">
      <c r="A295" s="19">
        <v>169</v>
      </c>
      <c r="B295" s="18">
        <v>100000403351</v>
      </c>
      <c r="C295" s="19">
        <v>0</v>
      </c>
      <c r="D295" s="19" t="s">
        <v>136</v>
      </c>
      <c r="E295" s="17" t="s">
        <v>4107</v>
      </c>
      <c r="F295" s="20">
        <v>44405</v>
      </c>
      <c r="G295" s="20">
        <v>-16759.63</v>
      </c>
      <c r="H295" s="20">
        <v>27645.37</v>
      </c>
      <c r="I295" s="35" t="s">
        <v>292</v>
      </c>
      <c r="J295" s="35" t="s">
        <v>304</v>
      </c>
    </row>
    <row r="296" spans="1:10">
      <c r="A296" s="19">
        <v>170</v>
      </c>
      <c r="B296" s="18">
        <v>100000403352</v>
      </c>
      <c r="C296" s="19">
        <v>0</v>
      </c>
      <c r="D296" s="19" t="s">
        <v>136</v>
      </c>
      <c r="E296" s="17" t="s">
        <v>4108</v>
      </c>
      <c r="F296" s="20">
        <v>44405</v>
      </c>
      <c r="G296" s="20">
        <v>-16759.63</v>
      </c>
      <c r="H296" s="20">
        <v>27645.37</v>
      </c>
      <c r="I296" s="35" t="s">
        <v>292</v>
      </c>
      <c r="J296" s="35" t="s">
        <v>304</v>
      </c>
    </row>
    <row r="297" spans="1:10">
      <c r="A297" s="19">
        <v>171</v>
      </c>
      <c r="B297" s="18">
        <v>100000403353</v>
      </c>
      <c r="C297" s="19">
        <v>0</v>
      </c>
      <c r="D297" s="19" t="s">
        <v>136</v>
      </c>
      <c r="E297" s="17" t="s">
        <v>4109</v>
      </c>
      <c r="F297" s="20">
        <v>44405</v>
      </c>
      <c r="G297" s="20">
        <v>-16759.650000000001</v>
      </c>
      <c r="H297" s="20">
        <v>27645.35</v>
      </c>
      <c r="I297" s="35" t="s">
        <v>292</v>
      </c>
      <c r="J297" s="35" t="s">
        <v>304</v>
      </c>
    </row>
    <row r="298" spans="1:10">
      <c r="A298" s="19">
        <v>172</v>
      </c>
      <c r="B298" s="18">
        <v>100000403354</v>
      </c>
      <c r="C298" s="19">
        <v>0</v>
      </c>
      <c r="D298" s="19" t="s">
        <v>136</v>
      </c>
      <c r="E298" s="17" t="s">
        <v>4110</v>
      </c>
      <c r="F298" s="20">
        <v>44405</v>
      </c>
      <c r="G298" s="20">
        <v>-16759.650000000001</v>
      </c>
      <c r="H298" s="20">
        <v>27645.35</v>
      </c>
      <c r="I298" s="35" t="s">
        <v>292</v>
      </c>
      <c r="J298" s="35" t="s">
        <v>304</v>
      </c>
    </row>
    <row r="299" spans="1:10">
      <c r="A299" s="19">
        <v>173</v>
      </c>
      <c r="B299" s="18">
        <v>100000403355</v>
      </c>
      <c r="C299" s="19">
        <v>0</v>
      </c>
      <c r="D299" s="19" t="s">
        <v>136</v>
      </c>
      <c r="E299" s="17" t="s">
        <v>4111</v>
      </c>
      <c r="F299" s="20">
        <v>44405</v>
      </c>
      <c r="G299" s="20">
        <v>-16759.63</v>
      </c>
      <c r="H299" s="20">
        <v>27645.37</v>
      </c>
      <c r="I299" s="35" t="s">
        <v>292</v>
      </c>
      <c r="J299" s="35" t="s">
        <v>304</v>
      </c>
    </row>
    <row r="300" spans="1:10">
      <c r="A300" s="19">
        <v>174</v>
      </c>
      <c r="B300" s="18">
        <v>100000403356</v>
      </c>
      <c r="C300" s="19">
        <v>0</v>
      </c>
      <c r="D300" s="19" t="s">
        <v>136</v>
      </c>
      <c r="E300" s="17" t="s">
        <v>4112</v>
      </c>
      <c r="F300" s="20">
        <v>44405</v>
      </c>
      <c r="G300" s="20">
        <v>-16759.63</v>
      </c>
      <c r="H300" s="20">
        <v>27645.37</v>
      </c>
      <c r="I300" s="35" t="s">
        <v>292</v>
      </c>
      <c r="J300" s="35" t="s">
        <v>304</v>
      </c>
    </row>
    <row r="301" spans="1:10">
      <c r="A301" s="19">
        <v>175</v>
      </c>
      <c r="B301" s="18">
        <v>100000403357</v>
      </c>
      <c r="C301" s="19">
        <v>0</v>
      </c>
      <c r="D301" s="19" t="s">
        <v>136</v>
      </c>
      <c r="E301" s="17" t="s">
        <v>4113</v>
      </c>
      <c r="F301" s="20">
        <v>44405</v>
      </c>
      <c r="G301" s="20">
        <v>-16759.650000000001</v>
      </c>
      <c r="H301" s="20">
        <v>27645.35</v>
      </c>
      <c r="I301" s="35" t="s">
        <v>292</v>
      </c>
      <c r="J301" s="35" t="s">
        <v>304</v>
      </c>
    </row>
    <row r="302" spans="1:10">
      <c r="A302" s="19">
        <v>176</v>
      </c>
      <c r="B302" s="18">
        <v>100000403358</v>
      </c>
      <c r="C302" s="19">
        <v>0</v>
      </c>
      <c r="D302" s="19" t="s">
        <v>136</v>
      </c>
      <c r="E302" s="17" t="s">
        <v>4114</v>
      </c>
      <c r="F302" s="20">
        <v>44405</v>
      </c>
      <c r="G302" s="20">
        <v>-16759.650000000001</v>
      </c>
      <c r="H302" s="20">
        <v>27645.35</v>
      </c>
      <c r="I302" s="35" t="s">
        <v>292</v>
      </c>
      <c r="J302" s="35" t="s">
        <v>304</v>
      </c>
    </row>
    <row r="303" spans="1:10">
      <c r="A303" s="19">
        <v>177</v>
      </c>
      <c r="B303" s="18">
        <v>100000403359</v>
      </c>
      <c r="C303" s="19">
        <v>0</v>
      </c>
      <c r="D303" s="19" t="s">
        <v>136</v>
      </c>
      <c r="E303" s="17" t="s">
        <v>4115</v>
      </c>
      <c r="F303" s="20">
        <v>44405</v>
      </c>
      <c r="G303" s="20">
        <v>-16759.63</v>
      </c>
      <c r="H303" s="20">
        <v>27645.37</v>
      </c>
      <c r="I303" s="35" t="s">
        <v>292</v>
      </c>
      <c r="J303" s="35" t="s">
        <v>304</v>
      </c>
    </row>
    <row r="304" spans="1:10">
      <c r="A304" s="19">
        <v>178</v>
      </c>
      <c r="B304" s="18">
        <v>100000403360</v>
      </c>
      <c r="C304" s="19">
        <v>0</v>
      </c>
      <c r="D304" s="19" t="s">
        <v>136</v>
      </c>
      <c r="E304" s="17" t="s">
        <v>4116</v>
      </c>
      <c r="F304" s="20">
        <v>44405</v>
      </c>
      <c r="G304" s="20">
        <v>-16759.63</v>
      </c>
      <c r="H304" s="20">
        <v>27645.37</v>
      </c>
      <c r="I304" s="35" t="s">
        <v>292</v>
      </c>
      <c r="J304" s="35" t="s">
        <v>304</v>
      </c>
    </row>
    <row r="305" spans="1:10">
      <c r="A305" s="19">
        <v>179</v>
      </c>
      <c r="B305" s="18">
        <v>100000403361</v>
      </c>
      <c r="C305" s="19">
        <v>0</v>
      </c>
      <c r="D305" s="19" t="s">
        <v>136</v>
      </c>
      <c r="E305" s="17" t="s">
        <v>4117</v>
      </c>
      <c r="F305" s="20">
        <v>44405</v>
      </c>
      <c r="G305" s="20">
        <v>-16759.650000000001</v>
      </c>
      <c r="H305" s="20">
        <v>27645.35</v>
      </c>
      <c r="I305" s="35" t="s">
        <v>292</v>
      </c>
      <c r="J305" s="35" t="s">
        <v>304</v>
      </c>
    </row>
    <row r="306" spans="1:10">
      <c r="A306" s="19">
        <v>180</v>
      </c>
      <c r="B306" s="18">
        <v>100000403362</v>
      </c>
      <c r="C306" s="19">
        <v>0</v>
      </c>
      <c r="D306" s="19" t="s">
        <v>136</v>
      </c>
      <c r="E306" s="17" t="s">
        <v>4118</v>
      </c>
      <c r="F306" s="20">
        <v>44405</v>
      </c>
      <c r="G306" s="20">
        <v>-16759.650000000001</v>
      </c>
      <c r="H306" s="20">
        <v>27645.35</v>
      </c>
      <c r="I306" s="35" t="s">
        <v>292</v>
      </c>
      <c r="J306" s="35" t="s">
        <v>304</v>
      </c>
    </row>
    <row r="307" spans="1:10">
      <c r="A307" s="19">
        <v>181</v>
      </c>
      <c r="B307" s="18">
        <v>100000403363</v>
      </c>
      <c r="C307" s="19">
        <v>0</v>
      </c>
      <c r="D307" s="19" t="s">
        <v>136</v>
      </c>
      <c r="E307" s="17" t="s">
        <v>4119</v>
      </c>
      <c r="F307" s="20">
        <v>44405</v>
      </c>
      <c r="G307" s="20">
        <v>-16759.63</v>
      </c>
      <c r="H307" s="20">
        <v>27645.37</v>
      </c>
      <c r="I307" s="35" t="s">
        <v>292</v>
      </c>
      <c r="J307" s="35" t="s">
        <v>304</v>
      </c>
    </row>
    <row r="308" spans="1:10">
      <c r="A308" s="19">
        <v>182</v>
      </c>
      <c r="B308" s="18">
        <v>100000403364</v>
      </c>
      <c r="C308" s="19">
        <v>0</v>
      </c>
      <c r="D308" s="19" t="s">
        <v>136</v>
      </c>
      <c r="E308" s="17" t="s">
        <v>4120</v>
      </c>
      <c r="F308" s="20">
        <v>44405</v>
      </c>
      <c r="G308" s="20">
        <v>-16759.63</v>
      </c>
      <c r="H308" s="20">
        <v>27645.37</v>
      </c>
      <c r="I308" s="35" t="s">
        <v>292</v>
      </c>
      <c r="J308" s="35" t="s">
        <v>304</v>
      </c>
    </row>
    <row r="309" spans="1:10">
      <c r="A309" s="19">
        <v>183</v>
      </c>
      <c r="B309" s="18">
        <v>100000424172</v>
      </c>
      <c r="C309" s="19">
        <v>0</v>
      </c>
      <c r="D309" s="19" t="s">
        <v>138</v>
      </c>
      <c r="E309" s="17" t="s">
        <v>3557</v>
      </c>
      <c r="F309" s="20">
        <v>74900</v>
      </c>
      <c r="G309" s="20">
        <v>-30793.13</v>
      </c>
      <c r="H309" s="20">
        <v>44106.87</v>
      </c>
      <c r="I309" s="35" t="s">
        <v>292</v>
      </c>
      <c r="J309" s="35" t="s">
        <v>304</v>
      </c>
    </row>
    <row r="310" spans="1:10">
      <c r="A310" s="19">
        <v>184</v>
      </c>
      <c r="B310" s="18">
        <v>100000424173</v>
      </c>
      <c r="C310" s="19">
        <v>0</v>
      </c>
      <c r="D310" s="19" t="s">
        <v>4121</v>
      </c>
      <c r="E310" s="17" t="s">
        <v>3557</v>
      </c>
      <c r="F310" s="20">
        <v>74900</v>
      </c>
      <c r="G310" s="20">
        <v>-30971.95</v>
      </c>
      <c r="H310" s="20">
        <v>43928.05</v>
      </c>
      <c r="I310" s="35" t="s">
        <v>292</v>
      </c>
      <c r="J310" s="35" t="s">
        <v>304</v>
      </c>
    </row>
    <row r="311" spans="1:10">
      <c r="A311" s="19">
        <v>185</v>
      </c>
      <c r="B311" s="18">
        <v>100000430445</v>
      </c>
      <c r="C311" s="19">
        <v>0</v>
      </c>
      <c r="D311" s="19" t="s">
        <v>40</v>
      </c>
      <c r="E311" s="17" t="s">
        <v>895</v>
      </c>
      <c r="F311" s="20">
        <v>74900</v>
      </c>
      <c r="G311" s="20">
        <v>-29441.13</v>
      </c>
      <c r="H311" s="20">
        <v>45458.87</v>
      </c>
      <c r="I311" s="35" t="s">
        <v>292</v>
      </c>
      <c r="J311" s="35" t="s">
        <v>304</v>
      </c>
    </row>
    <row r="312" spans="1:10">
      <c r="A312" s="19">
        <v>186</v>
      </c>
      <c r="B312" s="18">
        <v>100000430446</v>
      </c>
      <c r="C312" s="19">
        <v>0</v>
      </c>
      <c r="D312" s="19" t="s">
        <v>40</v>
      </c>
      <c r="E312" s="17" t="s">
        <v>895</v>
      </c>
      <c r="F312" s="20">
        <v>74900</v>
      </c>
      <c r="G312" s="20">
        <v>-29441.13</v>
      </c>
      <c r="H312" s="20">
        <v>45458.87</v>
      </c>
      <c r="I312" s="35" t="s">
        <v>292</v>
      </c>
      <c r="J312" s="35" t="s">
        <v>304</v>
      </c>
    </row>
    <row r="313" spans="1:10">
      <c r="A313" s="19">
        <v>187</v>
      </c>
      <c r="B313" s="18">
        <v>100000430447</v>
      </c>
      <c r="C313" s="19">
        <v>0</v>
      </c>
      <c r="D313" s="19" t="s">
        <v>40</v>
      </c>
      <c r="E313" s="17" t="s">
        <v>895</v>
      </c>
      <c r="F313" s="20">
        <v>74900</v>
      </c>
      <c r="G313" s="20">
        <v>-29441.13</v>
      </c>
      <c r="H313" s="20">
        <v>45458.87</v>
      </c>
      <c r="I313" s="35" t="s">
        <v>292</v>
      </c>
      <c r="J313" s="35" t="s">
        <v>304</v>
      </c>
    </row>
    <row r="314" spans="1:10">
      <c r="A314" s="19">
        <v>188</v>
      </c>
      <c r="B314" s="18">
        <v>100000430448</v>
      </c>
      <c r="C314" s="19">
        <v>0</v>
      </c>
      <c r="D314" s="19" t="s">
        <v>40</v>
      </c>
      <c r="E314" s="17" t="s">
        <v>895</v>
      </c>
      <c r="F314" s="20">
        <v>74900</v>
      </c>
      <c r="G314" s="20">
        <v>-29441.13</v>
      </c>
      <c r="H314" s="20">
        <v>45458.87</v>
      </c>
      <c r="I314" s="35" t="s">
        <v>292</v>
      </c>
      <c r="J314" s="35" t="s">
        <v>304</v>
      </c>
    </row>
    <row r="315" spans="1:10">
      <c r="A315" s="19">
        <v>189</v>
      </c>
      <c r="B315" s="18">
        <v>100000430449</v>
      </c>
      <c r="C315" s="19">
        <v>0</v>
      </c>
      <c r="D315" s="19" t="s">
        <v>40</v>
      </c>
      <c r="E315" s="17" t="s">
        <v>895</v>
      </c>
      <c r="F315" s="20">
        <v>74900</v>
      </c>
      <c r="G315" s="20">
        <v>-29441.13</v>
      </c>
      <c r="H315" s="20">
        <v>45458.87</v>
      </c>
      <c r="I315" s="35" t="s">
        <v>292</v>
      </c>
      <c r="J315" s="35" t="s">
        <v>304</v>
      </c>
    </row>
    <row r="316" spans="1:10">
      <c r="A316" s="19">
        <v>190</v>
      </c>
      <c r="B316" s="18">
        <v>100000430450</v>
      </c>
      <c r="C316" s="19">
        <v>0</v>
      </c>
      <c r="D316" s="19" t="s">
        <v>40</v>
      </c>
      <c r="E316" s="17" t="s">
        <v>895</v>
      </c>
      <c r="F316" s="20">
        <v>74900</v>
      </c>
      <c r="G316" s="20">
        <v>-29441.13</v>
      </c>
      <c r="H316" s="20">
        <v>45458.87</v>
      </c>
      <c r="I316" s="35" t="s">
        <v>292</v>
      </c>
      <c r="J316" s="35" t="s">
        <v>304</v>
      </c>
    </row>
    <row r="317" spans="1:10">
      <c r="A317" s="19">
        <v>191</v>
      </c>
      <c r="B317" s="18">
        <v>100000430451</v>
      </c>
      <c r="C317" s="19">
        <v>0</v>
      </c>
      <c r="D317" s="19" t="s">
        <v>40</v>
      </c>
      <c r="E317" s="17" t="s">
        <v>895</v>
      </c>
      <c r="F317" s="20">
        <v>74900</v>
      </c>
      <c r="G317" s="20">
        <v>-29441.13</v>
      </c>
      <c r="H317" s="20">
        <v>45458.87</v>
      </c>
      <c r="I317" s="35" t="s">
        <v>292</v>
      </c>
      <c r="J317" s="35" t="s">
        <v>304</v>
      </c>
    </row>
    <row r="318" spans="1:10">
      <c r="A318" s="19">
        <v>192</v>
      </c>
      <c r="B318" s="18">
        <v>100000430452</v>
      </c>
      <c r="C318" s="19">
        <v>0</v>
      </c>
      <c r="D318" s="19" t="s">
        <v>40</v>
      </c>
      <c r="E318" s="17" t="s">
        <v>895</v>
      </c>
      <c r="F318" s="20">
        <v>74900</v>
      </c>
      <c r="G318" s="20">
        <v>-29441.13</v>
      </c>
      <c r="H318" s="20">
        <v>45458.87</v>
      </c>
      <c r="I318" s="35" t="s">
        <v>292</v>
      </c>
      <c r="J318" s="35" t="s">
        <v>304</v>
      </c>
    </row>
    <row r="319" spans="1:10">
      <c r="A319" s="19">
        <v>193</v>
      </c>
      <c r="B319" s="18">
        <v>100000430453</v>
      </c>
      <c r="C319" s="19">
        <v>0</v>
      </c>
      <c r="D319" s="19" t="s">
        <v>40</v>
      </c>
      <c r="E319" s="17" t="s">
        <v>895</v>
      </c>
      <c r="F319" s="20">
        <v>74900</v>
      </c>
      <c r="G319" s="20">
        <v>-29441.13</v>
      </c>
      <c r="H319" s="20">
        <v>45458.87</v>
      </c>
      <c r="I319" s="35" t="s">
        <v>292</v>
      </c>
      <c r="J319" s="35" t="s">
        <v>304</v>
      </c>
    </row>
    <row r="320" spans="1:10">
      <c r="A320" s="19">
        <v>194</v>
      </c>
      <c r="B320" s="18">
        <v>100000430454</v>
      </c>
      <c r="C320" s="19">
        <v>0</v>
      </c>
      <c r="D320" s="19" t="s">
        <v>40</v>
      </c>
      <c r="E320" s="17" t="s">
        <v>895</v>
      </c>
      <c r="F320" s="20">
        <v>74900</v>
      </c>
      <c r="G320" s="20">
        <v>-29441.13</v>
      </c>
      <c r="H320" s="20">
        <v>45458.87</v>
      </c>
      <c r="I320" s="35" t="s">
        <v>292</v>
      </c>
      <c r="J320" s="35" t="s">
        <v>304</v>
      </c>
    </row>
    <row r="321" spans="1:10">
      <c r="A321" s="19">
        <v>195</v>
      </c>
      <c r="B321" s="18">
        <v>100000430455</v>
      </c>
      <c r="C321" s="19">
        <v>0</v>
      </c>
      <c r="D321" s="19" t="s">
        <v>40</v>
      </c>
      <c r="E321" s="17" t="s">
        <v>895</v>
      </c>
      <c r="F321" s="20">
        <v>74900</v>
      </c>
      <c r="G321" s="20">
        <v>-29441.13</v>
      </c>
      <c r="H321" s="20">
        <v>45458.87</v>
      </c>
      <c r="I321" s="35" t="s">
        <v>292</v>
      </c>
      <c r="J321" s="35" t="s">
        <v>304</v>
      </c>
    </row>
    <row r="322" spans="1:10">
      <c r="A322" s="19">
        <v>196</v>
      </c>
      <c r="B322" s="18">
        <v>100000430456</v>
      </c>
      <c r="C322" s="19">
        <v>0</v>
      </c>
      <c r="D322" s="19" t="s">
        <v>40</v>
      </c>
      <c r="E322" s="17" t="s">
        <v>895</v>
      </c>
      <c r="F322" s="20">
        <v>74900</v>
      </c>
      <c r="G322" s="20">
        <v>-29441.13</v>
      </c>
      <c r="H322" s="20">
        <v>45458.87</v>
      </c>
      <c r="I322" s="35" t="s">
        <v>292</v>
      </c>
      <c r="J322" s="35" t="s">
        <v>304</v>
      </c>
    </row>
    <row r="323" spans="1:10">
      <c r="A323" s="19">
        <v>197</v>
      </c>
      <c r="B323" s="18">
        <v>100000430457</v>
      </c>
      <c r="C323" s="19">
        <v>0</v>
      </c>
      <c r="D323" s="19" t="s">
        <v>40</v>
      </c>
      <c r="E323" s="17" t="s">
        <v>895</v>
      </c>
      <c r="F323" s="20">
        <v>74900</v>
      </c>
      <c r="G323" s="20">
        <v>-29441.13</v>
      </c>
      <c r="H323" s="20">
        <v>45458.87</v>
      </c>
      <c r="I323" s="35" t="s">
        <v>292</v>
      </c>
      <c r="J323" s="35" t="s">
        <v>304</v>
      </c>
    </row>
    <row r="324" spans="1:10">
      <c r="A324" s="19">
        <v>198</v>
      </c>
      <c r="B324" s="18">
        <v>100000430458</v>
      </c>
      <c r="C324" s="19">
        <v>0</v>
      </c>
      <c r="D324" s="19" t="s">
        <v>40</v>
      </c>
      <c r="E324" s="17" t="s">
        <v>895</v>
      </c>
      <c r="F324" s="20">
        <v>74900</v>
      </c>
      <c r="G324" s="20">
        <v>-29441.13</v>
      </c>
      <c r="H324" s="20">
        <v>45458.87</v>
      </c>
      <c r="I324" s="35" t="s">
        <v>292</v>
      </c>
      <c r="J324" s="35" t="s">
        <v>304</v>
      </c>
    </row>
    <row r="325" spans="1:10">
      <c r="A325" s="19">
        <v>199</v>
      </c>
      <c r="B325" s="18">
        <v>100000430459</v>
      </c>
      <c r="C325" s="19">
        <v>0</v>
      </c>
      <c r="D325" s="19" t="s">
        <v>40</v>
      </c>
      <c r="E325" s="17" t="s">
        <v>895</v>
      </c>
      <c r="F325" s="20">
        <v>74900</v>
      </c>
      <c r="G325" s="20">
        <v>-29441.13</v>
      </c>
      <c r="H325" s="20">
        <v>45458.87</v>
      </c>
      <c r="I325" s="35" t="s">
        <v>292</v>
      </c>
      <c r="J325" s="35" t="s">
        <v>304</v>
      </c>
    </row>
    <row r="326" spans="1:10">
      <c r="A326" s="19">
        <v>200</v>
      </c>
      <c r="B326" s="18">
        <v>100000430460</v>
      </c>
      <c r="C326" s="19">
        <v>0</v>
      </c>
      <c r="D326" s="19" t="s">
        <v>40</v>
      </c>
      <c r="E326" s="17" t="s">
        <v>895</v>
      </c>
      <c r="F326" s="20">
        <v>74900</v>
      </c>
      <c r="G326" s="20">
        <v>-29441.13</v>
      </c>
      <c r="H326" s="20">
        <v>45458.87</v>
      </c>
      <c r="I326" s="35" t="s">
        <v>292</v>
      </c>
      <c r="J326" s="35" t="s">
        <v>304</v>
      </c>
    </row>
    <row r="327" spans="1:10">
      <c r="A327" s="19">
        <v>201</v>
      </c>
      <c r="B327" s="18">
        <v>100000430461</v>
      </c>
      <c r="C327" s="19">
        <v>0</v>
      </c>
      <c r="D327" s="19" t="s">
        <v>40</v>
      </c>
      <c r="E327" s="17" t="s">
        <v>895</v>
      </c>
      <c r="F327" s="20">
        <v>74900</v>
      </c>
      <c r="G327" s="20">
        <v>-29441.13</v>
      </c>
      <c r="H327" s="20">
        <v>45458.87</v>
      </c>
      <c r="I327" s="35" t="s">
        <v>292</v>
      </c>
      <c r="J327" s="35" t="s">
        <v>304</v>
      </c>
    </row>
    <row r="328" spans="1:10">
      <c r="A328" s="19">
        <v>202</v>
      </c>
      <c r="B328" s="18">
        <v>100000430462</v>
      </c>
      <c r="C328" s="19">
        <v>0</v>
      </c>
      <c r="D328" s="19" t="s">
        <v>40</v>
      </c>
      <c r="E328" s="17" t="s">
        <v>895</v>
      </c>
      <c r="F328" s="20">
        <v>74900</v>
      </c>
      <c r="G328" s="20">
        <v>-29441.13</v>
      </c>
      <c r="H328" s="20">
        <v>45458.87</v>
      </c>
      <c r="I328" s="35" t="s">
        <v>292</v>
      </c>
      <c r="J328" s="35" t="s">
        <v>304</v>
      </c>
    </row>
    <row r="329" spans="1:10">
      <c r="A329" s="19">
        <v>203</v>
      </c>
      <c r="B329" s="18">
        <v>100000430463</v>
      </c>
      <c r="C329" s="19">
        <v>0</v>
      </c>
      <c r="D329" s="19" t="s">
        <v>40</v>
      </c>
      <c r="E329" s="17" t="s">
        <v>895</v>
      </c>
      <c r="F329" s="20">
        <v>74900</v>
      </c>
      <c r="G329" s="20">
        <v>-29441.13</v>
      </c>
      <c r="H329" s="20">
        <v>45458.87</v>
      </c>
      <c r="I329" s="35" t="s">
        <v>292</v>
      </c>
      <c r="J329" s="35" t="s">
        <v>304</v>
      </c>
    </row>
    <row r="330" spans="1:10">
      <c r="A330" s="19">
        <v>204</v>
      </c>
      <c r="B330" s="18">
        <v>100000430464</v>
      </c>
      <c r="C330" s="19">
        <v>0</v>
      </c>
      <c r="D330" s="19" t="s">
        <v>40</v>
      </c>
      <c r="E330" s="17" t="s">
        <v>895</v>
      </c>
      <c r="F330" s="20">
        <v>74900</v>
      </c>
      <c r="G330" s="20">
        <v>-29441.13</v>
      </c>
      <c r="H330" s="20">
        <v>45458.87</v>
      </c>
      <c r="I330" s="35" t="s">
        <v>292</v>
      </c>
      <c r="J330" s="35" t="s">
        <v>304</v>
      </c>
    </row>
    <row r="331" spans="1:10">
      <c r="A331" s="19">
        <v>205</v>
      </c>
      <c r="B331" s="18">
        <v>100000430925</v>
      </c>
      <c r="C331" s="19">
        <v>0</v>
      </c>
      <c r="D331" s="19" t="s">
        <v>40</v>
      </c>
      <c r="E331" s="17" t="s">
        <v>3558</v>
      </c>
      <c r="F331" s="20">
        <v>119947</v>
      </c>
      <c r="G331" s="20">
        <v>-49958.61</v>
      </c>
      <c r="H331" s="20">
        <v>69988.39</v>
      </c>
      <c r="I331" s="35" t="s">
        <v>292</v>
      </c>
      <c r="J331" s="35" t="s">
        <v>304</v>
      </c>
    </row>
    <row r="332" spans="1:10">
      <c r="A332" s="19">
        <v>206</v>
      </c>
      <c r="B332" s="18">
        <v>100000430926</v>
      </c>
      <c r="C332" s="19">
        <v>0</v>
      </c>
      <c r="D332" s="19" t="s">
        <v>40</v>
      </c>
      <c r="E332" s="17" t="s">
        <v>3558</v>
      </c>
      <c r="F332" s="20">
        <v>119947</v>
      </c>
      <c r="G332" s="20">
        <v>-49958.62</v>
      </c>
      <c r="H332" s="20">
        <v>69988.38</v>
      </c>
      <c r="I332" s="35" t="s">
        <v>292</v>
      </c>
      <c r="J332" s="35" t="s">
        <v>304</v>
      </c>
    </row>
    <row r="333" spans="1:10">
      <c r="A333" s="19">
        <v>207</v>
      </c>
      <c r="B333" s="18">
        <v>100000430927</v>
      </c>
      <c r="C333" s="19">
        <v>0</v>
      </c>
      <c r="D333" s="19" t="s">
        <v>40</v>
      </c>
      <c r="E333" s="17" t="s">
        <v>3558</v>
      </c>
      <c r="F333" s="20">
        <v>119947</v>
      </c>
      <c r="G333" s="20">
        <v>-49958.61</v>
      </c>
      <c r="H333" s="20">
        <v>69988.39</v>
      </c>
      <c r="I333" s="35" t="s">
        <v>292</v>
      </c>
      <c r="J333" s="35" t="s">
        <v>304</v>
      </c>
    </row>
    <row r="334" spans="1:10">
      <c r="A334" s="19">
        <v>208</v>
      </c>
      <c r="B334" s="18">
        <v>100000430928</v>
      </c>
      <c r="C334" s="19">
        <v>0</v>
      </c>
      <c r="D334" s="19" t="s">
        <v>40</v>
      </c>
      <c r="E334" s="17" t="s">
        <v>3558</v>
      </c>
      <c r="F334" s="20">
        <v>119947</v>
      </c>
      <c r="G334" s="20">
        <v>-49958.62</v>
      </c>
      <c r="H334" s="20">
        <v>69988.38</v>
      </c>
      <c r="I334" s="35" t="s">
        <v>292</v>
      </c>
      <c r="J334" s="35" t="s">
        <v>304</v>
      </c>
    </row>
    <row r="335" spans="1:10">
      <c r="A335" s="19">
        <v>209</v>
      </c>
      <c r="B335" s="18">
        <v>100000430929</v>
      </c>
      <c r="C335" s="19">
        <v>0</v>
      </c>
      <c r="D335" s="19" t="s">
        <v>40</v>
      </c>
      <c r="E335" s="17" t="s">
        <v>3558</v>
      </c>
      <c r="F335" s="20">
        <v>119947</v>
      </c>
      <c r="G335" s="20">
        <v>-49958.61</v>
      </c>
      <c r="H335" s="20">
        <v>69988.39</v>
      </c>
      <c r="I335" s="35" t="s">
        <v>292</v>
      </c>
      <c r="J335" s="35" t="s">
        <v>304</v>
      </c>
    </row>
    <row r="336" spans="1:10">
      <c r="A336" s="19">
        <v>210</v>
      </c>
      <c r="B336" s="18">
        <v>100000430930</v>
      </c>
      <c r="C336" s="19">
        <v>0</v>
      </c>
      <c r="D336" s="19" t="s">
        <v>40</v>
      </c>
      <c r="E336" s="17" t="s">
        <v>3558</v>
      </c>
      <c r="F336" s="20">
        <v>119947</v>
      </c>
      <c r="G336" s="20">
        <v>-49958.62</v>
      </c>
      <c r="H336" s="20">
        <v>69988.38</v>
      </c>
      <c r="I336" s="35" t="s">
        <v>292</v>
      </c>
      <c r="J336" s="35" t="s">
        <v>304</v>
      </c>
    </row>
    <row r="337" spans="1:10">
      <c r="A337" s="19">
        <v>211</v>
      </c>
      <c r="B337" s="18">
        <v>100000430931</v>
      </c>
      <c r="C337" s="19">
        <v>0</v>
      </c>
      <c r="D337" s="19" t="s">
        <v>40</v>
      </c>
      <c r="E337" s="17" t="s">
        <v>3558</v>
      </c>
      <c r="F337" s="20">
        <v>119947</v>
      </c>
      <c r="G337" s="20">
        <v>-49958.61</v>
      </c>
      <c r="H337" s="20">
        <v>69988.39</v>
      </c>
      <c r="I337" s="35" t="s">
        <v>292</v>
      </c>
      <c r="J337" s="35" t="s">
        <v>304</v>
      </c>
    </row>
    <row r="338" spans="1:10">
      <c r="A338" s="19">
        <v>212</v>
      </c>
      <c r="B338" s="18">
        <v>100000430932</v>
      </c>
      <c r="C338" s="19">
        <v>0</v>
      </c>
      <c r="D338" s="19" t="s">
        <v>40</v>
      </c>
      <c r="E338" s="17" t="s">
        <v>3558</v>
      </c>
      <c r="F338" s="20">
        <v>119947</v>
      </c>
      <c r="G338" s="20">
        <v>-49958.61</v>
      </c>
      <c r="H338" s="20">
        <v>69988.39</v>
      </c>
      <c r="I338" s="35" t="s">
        <v>292</v>
      </c>
      <c r="J338" s="35" t="s">
        <v>304</v>
      </c>
    </row>
    <row r="339" spans="1:10">
      <c r="A339" s="19">
        <v>213</v>
      </c>
      <c r="B339" s="18">
        <v>100000430933</v>
      </c>
      <c r="C339" s="19">
        <v>0</v>
      </c>
      <c r="D339" s="19" t="s">
        <v>40</v>
      </c>
      <c r="E339" s="17" t="s">
        <v>3558</v>
      </c>
      <c r="F339" s="20">
        <v>119947</v>
      </c>
      <c r="G339" s="20">
        <v>-49958.62</v>
      </c>
      <c r="H339" s="20">
        <v>69988.38</v>
      </c>
      <c r="I339" s="35" t="s">
        <v>292</v>
      </c>
      <c r="J339" s="35" t="s">
        <v>304</v>
      </c>
    </row>
    <row r="340" spans="1:10">
      <c r="A340" s="19">
        <v>214</v>
      </c>
      <c r="B340" s="18">
        <v>100000430934</v>
      </c>
      <c r="C340" s="19">
        <v>0</v>
      </c>
      <c r="D340" s="19" t="s">
        <v>40</v>
      </c>
      <c r="E340" s="17" t="s">
        <v>3558</v>
      </c>
      <c r="F340" s="20">
        <v>119947</v>
      </c>
      <c r="G340" s="20">
        <v>-49958.62</v>
      </c>
      <c r="H340" s="20">
        <v>69988.38</v>
      </c>
      <c r="I340" s="35" t="s">
        <v>292</v>
      </c>
      <c r="J340" s="35" t="s">
        <v>304</v>
      </c>
    </row>
    <row r="341" spans="1:10">
      <c r="A341" s="19">
        <v>215</v>
      </c>
      <c r="B341" s="18">
        <v>100000430935</v>
      </c>
      <c r="C341" s="19">
        <v>0</v>
      </c>
      <c r="D341" s="19" t="s">
        <v>40</v>
      </c>
      <c r="E341" s="17" t="s">
        <v>3558</v>
      </c>
      <c r="F341" s="20">
        <v>119947</v>
      </c>
      <c r="G341" s="20">
        <v>-49958.61</v>
      </c>
      <c r="H341" s="20">
        <v>69988.39</v>
      </c>
      <c r="I341" s="35" t="s">
        <v>292</v>
      </c>
      <c r="J341" s="35" t="s">
        <v>304</v>
      </c>
    </row>
    <row r="342" spans="1:10">
      <c r="A342" s="19">
        <v>216</v>
      </c>
      <c r="B342" s="18">
        <v>100000430936</v>
      </c>
      <c r="C342" s="19">
        <v>0</v>
      </c>
      <c r="D342" s="19" t="s">
        <v>40</v>
      </c>
      <c r="E342" s="17" t="s">
        <v>3558</v>
      </c>
      <c r="F342" s="20">
        <v>119947</v>
      </c>
      <c r="G342" s="20">
        <v>-49958.61</v>
      </c>
      <c r="H342" s="20">
        <v>69988.39</v>
      </c>
      <c r="I342" s="35" t="s">
        <v>292</v>
      </c>
      <c r="J342" s="35" t="s">
        <v>304</v>
      </c>
    </row>
    <row r="343" spans="1:10">
      <c r="A343" s="19">
        <v>217</v>
      </c>
      <c r="B343" s="18">
        <v>100000430937</v>
      </c>
      <c r="C343" s="19">
        <v>0</v>
      </c>
      <c r="D343" s="19" t="s">
        <v>40</v>
      </c>
      <c r="E343" s="17" t="s">
        <v>3558</v>
      </c>
      <c r="F343" s="20">
        <v>119947</v>
      </c>
      <c r="G343" s="20">
        <v>-49958.62</v>
      </c>
      <c r="H343" s="20">
        <v>69988.38</v>
      </c>
      <c r="I343" s="35" t="s">
        <v>292</v>
      </c>
      <c r="J343" s="35" t="s">
        <v>304</v>
      </c>
    </row>
    <row r="344" spans="1:10">
      <c r="A344" s="19">
        <v>218</v>
      </c>
      <c r="B344" s="18">
        <v>100000430938</v>
      </c>
      <c r="C344" s="19">
        <v>0</v>
      </c>
      <c r="D344" s="19" t="s">
        <v>40</v>
      </c>
      <c r="E344" s="17" t="s">
        <v>3558</v>
      </c>
      <c r="F344" s="20">
        <v>119947</v>
      </c>
      <c r="G344" s="20">
        <v>-49958.62</v>
      </c>
      <c r="H344" s="20">
        <v>69988.38</v>
      </c>
      <c r="I344" s="35" t="s">
        <v>292</v>
      </c>
      <c r="J344" s="35" t="s">
        <v>304</v>
      </c>
    </row>
    <row r="345" spans="1:10">
      <c r="A345" s="19">
        <v>219</v>
      </c>
      <c r="B345" s="18">
        <v>100000430939</v>
      </c>
      <c r="C345" s="19">
        <v>0</v>
      </c>
      <c r="D345" s="19" t="s">
        <v>40</v>
      </c>
      <c r="E345" s="17" t="s">
        <v>3558</v>
      </c>
      <c r="F345" s="20">
        <v>119947</v>
      </c>
      <c r="G345" s="20">
        <v>-49958.6</v>
      </c>
      <c r="H345" s="20">
        <v>69988.399999999994</v>
      </c>
      <c r="I345" s="35" t="s">
        <v>292</v>
      </c>
      <c r="J345" s="35" t="s">
        <v>304</v>
      </c>
    </row>
    <row r="346" spans="1:10">
      <c r="A346" s="19">
        <v>220</v>
      </c>
      <c r="B346" s="18">
        <v>100000430940</v>
      </c>
      <c r="C346" s="19">
        <v>0</v>
      </c>
      <c r="D346" s="19" t="s">
        <v>40</v>
      </c>
      <c r="E346" s="17" t="s">
        <v>3558</v>
      </c>
      <c r="F346" s="20">
        <v>119947</v>
      </c>
      <c r="G346" s="20">
        <v>-49958.62</v>
      </c>
      <c r="H346" s="20">
        <v>69988.38</v>
      </c>
      <c r="I346" s="35" t="s">
        <v>292</v>
      </c>
      <c r="J346" s="35" t="s">
        <v>304</v>
      </c>
    </row>
    <row r="347" spans="1:10">
      <c r="A347" s="19">
        <v>221</v>
      </c>
      <c r="B347" s="18">
        <v>100000430941</v>
      </c>
      <c r="C347" s="19">
        <v>0</v>
      </c>
      <c r="D347" s="19" t="s">
        <v>40</v>
      </c>
      <c r="E347" s="17" t="s">
        <v>3558</v>
      </c>
      <c r="F347" s="20">
        <v>119947</v>
      </c>
      <c r="G347" s="20">
        <v>-49958.6</v>
      </c>
      <c r="H347" s="20">
        <v>69988.399999999994</v>
      </c>
      <c r="I347" s="35" t="s">
        <v>292</v>
      </c>
      <c r="J347" s="35" t="s">
        <v>304</v>
      </c>
    </row>
    <row r="348" spans="1:10">
      <c r="A348" s="19">
        <v>222</v>
      </c>
      <c r="B348" s="18">
        <v>100000430942</v>
      </c>
      <c r="C348" s="19">
        <v>0</v>
      </c>
      <c r="D348" s="19" t="s">
        <v>40</v>
      </c>
      <c r="E348" s="17" t="s">
        <v>3558</v>
      </c>
      <c r="F348" s="20">
        <v>119947</v>
      </c>
      <c r="G348" s="20">
        <v>-49958.62</v>
      </c>
      <c r="H348" s="20">
        <v>69988.38</v>
      </c>
      <c r="I348" s="35" t="s">
        <v>292</v>
      </c>
      <c r="J348" s="35" t="s">
        <v>304</v>
      </c>
    </row>
    <row r="349" spans="1:10">
      <c r="A349" s="19">
        <v>223</v>
      </c>
      <c r="B349" s="18">
        <v>100000430943</v>
      </c>
      <c r="C349" s="19">
        <v>0</v>
      </c>
      <c r="D349" s="19" t="s">
        <v>40</v>
      </c>
      <c r="E349" s="17" t="s">
        <v>3558</v>
      </c>
      <c r="F349" s="20">
        <v>119947</v>
      </c>
      <c r="G349" s="20">
        <v>-49958.6</v>
      </c>
      <c r="H349" s="20">
        <v>69988.399999999994</v>
      </c>
      <c r="I349" s="35" t="s">
        <v>292</v>
      </c>
      <c r="J349" s="35" t="s">
        <v>304</v>
      </c>
    </row>
    <row r="350" spans="1:10">
      <c r="A350" s="19">
        <v>224</v>
      </c>
      <c r="B350" s="18">
        <v>100000430944</v>
      </c>
      <c r="C350" s="19">
        <v>0</v>
      </c>
      <c r="D350" s="19" t="s">
        <v>40</v>
      </c>
      <c r="E350" s="17" t="s">
        <v>3558</v>
      </c>
      <c r="F350" s="20">
        <v>119947</v>
      </c>
      <c r="G350" s="20">
        <v>-49958.62</v>
      </c>
      <c r="H350" s="20">
        <v>69988.38</v>
      </c>
      <c r="I350" s="35" t="s">
        <v>292</v>
      </c>
      <c r="J350" s="35" t="s">
        <v>304</v>
      </c>
    </row>
    <row r="351" spans="1:10">
      <c r="A351" s="19">
        <v>225</v>
      </c>
      <c r="B351" s="18">
        <v>100000430945</v>
      </c>
      <c r="C351" s="19">
        <v>0</v>
      </c>
      <c r="D351" s="19" t="s">
        <v>40</v>
      </c>
      <c r="E351" s="17" t="s">
        <v>3558</v>
      </c>
      <c r="F351" s="20">
        <v>119947</v>
      </c>
      <c r="G351" s="20">
        <v>-49958.6</v>
      </c>
      <c r="H351" s="20">
        <v>69988.399999999994</v>
      </c>
      <c r="I351" s="35" t="s">
        <v>292</v>
      </c>
      <c r="J351" s="35" t="s">
        <v>304</v>
      </c>
    </row>
    <row r="352" spans="1:10">
      <c r="A352" s="19">
        <v>226</v>
      </c>
      <c r="B352" s="18">
        <v>100000430946</v>
      </c>
      <c r="C352" s="19">
        <v>0</v>
      </c>
      <c r="D352" s="19" t="s">
        <v>40</v>
      </c>
      <c r="E352" s="17" t="s">
        <v>3558</v>
      </c>
      <c r="F352" s="20">
        <v>119947</v>
      </c>
      <c r="G352" s="20">
        <v>-49958.6</v>
      </c>
      <c r="H352" s="20">
        <v>69988.399999999994</v>
      </c>
      <c r="I352" s="35" t="s">
        <v>292</v>
      </c>
      <c r="J352" s="35" t="s">
        <v>304</v>
      </c>
    </row>
    <row r="353" spans="1:10">
      <c r="A353" s="19">
        <v>227</v>
      </c>
      <c r="B353" s="18">
        <v>100000430947</v>
      </c>
      <c r="C353" s="19">
        <v>0</v>
      </c>
      <c r="D353" s="19" t="s">
        <v>40</v>
      </c>
      <c r="E353" s="17" t="s">
        <v>3558</v>
      </c>
      <c r="F353" s="20">
        <v>119947</v>
      </c>
      <c r="G353" s="20">
        <v>-49958.62</v>
      </c>
      <c r="H353" s="20">
        <v>69988.38</v>
      </c>
      <c r="I353" s="35" t="s">
        <v>292</v>
      </c>
      <c r="J353" s="35" t="s">
        <v>304</v>
      </c>
    </row>
    <row r="354" spans="1:10">
      <c r="A354" s="19">
        <v>228</v>
      </c>
      <c r="B354" s="18">
        <v>100000430948</v>
      </c>
      <c r="C354" s="19">
        <v>0</v>
      </c>
      <c r="D354" s="19" t="s">
        <v>40</v>
      </c>
      <c r="E354" s="17" t="s">
        <v>3558</v>
      </c>
      <c r="F354" s="20">
        <v>119947</v>
      </c>
      <c r="G354" s="20">
        <v>-49958.62</v>
      </c>
      <c r="H354" s="20">
        <v>69988.38</v>
      </c>
      <c r="I354" s="35" t="s">
        <v>292</v>
      </c>
      <c r="J354" s="35" t="s">
        <v>304</v>
      </c>
    </row>
    <row r="355" spans="1:10">
      <c r="A355" s="19">
        <v>229</v>
      </c>
      <c r="B355" s="18">
        <v>100000430949</v>
      </c>
      <c r="C355" s="19">
        <v>0</v>
      </c>
      <c r="D355" s="19" t="s">
        <v>40</v>
      </c>
      <c r="E355" s="17" t="s">
        <v>3558</v>
      </c>
      <c r="F355" s="20">
        <v>119947</v>
      </c>
      <c r="G355" s="20">
        <v>-49958.62</v>
      </c>
      <c r="H355" s="20">
        <v>69988.38</v>
      </c>
      <c r="I355" s="35" t="s">
        <v>292</v>
      </c>
      <c r="J355" s="35" t="s">
        <v>304</v>
      </c>
    </row>
    <row r="356" spans="1:10">
      <c r="A356" s="19">
        <v>230</v>
      </c>
      <c r="B356" s="18">
        <v>100000430950</v>
      </c>
      <c r="C356" s="19">
        <v>0</v>
      </c>
      <c r="D356" s="19" t="s">
        <v>40</v>
      </c>
      <c r="E356" s="17" t="s">
        <v>3558</v>
      </c>
      <c r="F356" s="20">
        <v>119947</v>
      </c>
      <c r="G356" s="20">
        <v>-49958.6</v>
      </c>
      <c r="H356" s="20">
        <v>69988.399999999994</v>
      </c>
      <c r="I356" s="35" t="s">
        <v>292</v>
      </c>
      <c r="J356" s="35" t="s">
        <v>304</v>
      </c>
    </row>
    <row r="357" spans="1:10">
      <c r="A357" s="19">
        <v>231</v>
      </c>
      <c r="B357" s="18">
        <v>100000430951</v>
      </c>
      <c r="C357" s="19">
        <v>0</v>
      </c>
      <c r="D357" s="19" t="s">
        <v>40</v>
      </c>
      <c r="E357" s="17" t="s">
        <v>3558</v>
      </c>
      <c r="F357" s="20">
        <v>119947</v>
      </c>
      <c r="G357" s="20">
        <v>-49958.62</v>
      </c>
      <c r="H357" s="20">
        <v>69988.38</v>
      </c>
      <c r="I357" s="35" t="s">
        <v>292</v>
      </c>
      <c r="J357" s="35" t="s">
        <v>304</v>
      </c>
    </row>
    <row r="358" spans="1:10">
      <c r="A358" s="19">
        <v>232</v>
      </c>
      <c r="B358" s="18">
        <v>100000430952</v>
      </c>
      <c r="C358" s="19">
        <v>0</v>
      </c>
      <c r="D358" s="19" t="s">
        <v>40</v>
      </c>
      <c r="E358" s="17" t="s">
        <v>3558</v>
      </c>
      <c r="F358" s="20">
        <v>119947</v>
      </c>
      <c r="G358" s="20">
        <v>-49958.6</v>
      </c>
      <c r="H358" s="20">
        <v>69988.399999999994</v>
      </c>
      <c r="I358" s="35" t="s">
        <v>292</v>
      </c>
      <c r="J358" s="35" t="s">
        <v>304</v>
      </c>
    </row>
    <row r="359" spans="1:10">
      <c r="A359" s="19">
        <v>233</v>
      </c>
      <c r="B359" s="18">
        <v>100000430953</v>
      </c>
      <c r="C359" s="19">
        <v>0</v>
      </c>
      <c r="D359" s="19" t="s">
        <v>40</v>
      </c>
      <c r="E359" s="17" t="s">
        <v>3558</v>
      </c>
      <c r="F359" s="20">
        <v>119947</v>
      </c>
      <c r="G359" s="20">
        <v>-49958.6</v>
      </c>
      <c r="H359" s="20">
        <v>69988.399999999994</v>
      </c>
      <c r="I359" s="35" t="s">
        <v>292</v>
      </c>
      <c r="J359" s="35" t="s">
        <v>304</v>
      </c>
    </row>
    <row r="360" spans="1:10">
      <c r="A360" s="19">
        <v>234</v>
      </c>
      <c r="B360" s="18">
        <v>100000430954</v>
      </c>
      <c r="C360" s="19">
        <v>0</v>
      </c>
      <c r="D360" s="19" t="s">
        <v>40</v>
      </c>
      <c r="E360" s="17" t="s">
        <v>3558</v>
      </c>
      <c r="F360" s="20">
        <v>119947</v>
      </c>
      <c r="G360" s="20">
        <v>-49958.62</v>
      </c>
      <c r="H360" s="20">
        <v>69988.38</v>
      </c>
      <c r="I360" s="35" t="s">
        <v>292</v>
      </c>
      <c r="J360" s="35" t="s">
        <v>304</v>
      </c>
    </row>
    <row r="361" spans="1:10">
      <c r="A361" s="19">
        <v>235</v>
      </c>
      <c r="B361" s="18">
        <v>100000430955</v>
      </c>
      <c r="C361" s="19">
        <v>0</v>
      </c>
      <c r="D361" s="19" t="s">
        <v>40</v>
      </c>
      <c r="E361" s="17" t="s">
        <v>3558</v>
      </c>
      <c r="F361" s="20">
        <v>119947</v>
      </c>
      <c r="G361" s="20">
        <v>-49958.62</v>
      </c>
      <c r="H361" s="20">
        <v>69988.38</v>
      </c>
      <c r="I361" s="35" t="s">
        <v>292</v>
      </c>
      <c r="J361" s="35" t="s">
        <v>304</v>
      </c>
    </row>
    <row r="362" spans="1:10">
      <c r="A362" s="19">
        <v>236</v>
      </c>
      <c r="B362" s="18">
        <v>100000430956</v>
      </c>
      <c r="C362" s="19">
        <v>0</v>
      </c>
      <c r="D362" s="19" t="s">
        <v>40</v>
      </c>
      <c r="E362" s="17" t="s">
        <v>3558</v>
      </c>
      <c r="F362" s="20">
        <v>119947</v>
      </c>
      <c r="G362" s="20">
        <v>-49958.6</v>
      </c>
      <c r="H362" s="20">
        <v>69988.399999999994</v>
      </c>
      <c r="I362" s="35" t="s">
        <v>292</v>
      </c>
      <c r="J362" s="35" t="s">
        <v>304</v>
      </c>
    </row>
    <row r="363" spans="1:10">
      <c r="A363" s="19">
        <v>237</v>
      </c>
      <c r="B363" s="18">
        <v>100000430957</v>
      </c>
      <c r="C363" s="19">
        <v>0</v>
      </c>
      <c r="D363" s="19" t="s">
        <v>40</v>
      </c>
      <c r="E363" s="17" t="s">
        <v>3558</v>
      </c>
      <c r="F363" s="20">
        <v>119947</v>
      </c>
      <c r="G363" s="20">
        <v>-49958.6</v>
      </c>
      <c r="H363" s="20">
        <v>69988.399999999994</v>
      </c>
      <c r="I363" s="35" t="s">
        <v>292</v>
      </c>
      <c r="J363" s="35" t="s">
        <v>304</v>
      </c>
    </row>
    <row r="364" spans="1:10">
      <c r="A364" s="19">
        <v>238</v>
      </c>
      <c r="B364" s="18">
        <v>100000434932</v>
      </c>
      <c r="C364" s="19">
        <v>0</v>
      </c>
      <c r="D364" s="19" t="s">
        <v>89</v>
      </c>
      <c r="E364" s="17" t="s">
        <v>897</v>
      </c>
      <c r="F364" s="20">
        <v>839415</v>
      </c>
      <c r="G364" s="20">
        <v>-480101.73</v>
      </c>
      <c r="H364" s="20">
        <v>359313.27</v>
      </c>
      <c r="I364" s="35" t="s">
        <v>292</v>
      </c>
      <c r="J364" s="35" t="s">
        <v>304</v>
      </c>
    </row>
    <row r="365" spans="1:10">
      <c r="A365" s="19">
        <v>239</v>
      </c>
      <c r="B365" s="18">
        <v>100000435122</v>
      </c>
      <c r="C365" s="19">
        <v>0</v>
      </c>
      <c r="D365" s="19" t="s">
        <v>89</v>
      </c>
      <c r="E365" s="17" t="s">
        <v>104</v>
      </c>
      <c r="F365" s="20">
        <v>1183420</v>
      </c>
      <c r="G365" s="20">
        <v>-290335.53999999998</v>
      </c>
      <c r="H365" s="20">
        <v>893084.46</v>
      </c>
      <c r="I365" s="35" t="s">
        <v>292</v>
      </c>
      <c r="J365" s="35" t="s">
        <v>304</v>
      </c>
    </row>
    <row r="366" spans="1:10">
      <c r="A366" s="19">
        <v>240</v>
      </c>
      <c r="B366" s="18">
        <v>100000435640</v>
      </c>
      <c r="C366" s="19">
        <v>0</v>
      </c>
      <c r="D366" s="19" t="s">
        <v>89</v>
      </c>
      <c r="E366" s="17" t="s">
        <v>898</v>
      </c>
      <c r="F366" s="20">
        <v>1570225</v>
      </c>
      <c r="G366" s="20">
        <v>-250341.76000000001</v>
      </c>
      <c r="H366" s="20">
        <v>1319883.24</v>
      </c>
      <c r="I366" s="35" t="s">
        <v>292</v>
      </c>
      <c r="J366" s="35" t="s">
        <v>304</v>
      </c>
    </row>
    <row r="367" spans="1:10">
      <c r="A367" s="19">
        <v>241</v>
      </c>
      <c r="B367" s="18">
        <v>100000437053</v>
      </c>
      <c r="C367" s="19">
        <v>0</v>
      </c>
      <c r="D367" s="19" t="s">
        <v>105</v>
      </c>
      <c r="E367" s="17" t="s">
        <v>899</v>
      </c>
      <c r="F367" s="20">
        <v>679000</v>
      </c>
      <c r="G367" s="20">
        <v>-155227.85</v>
      </c>
      <c r="H367" s="20">
        <v>523772.15</v>
      </c>
      <c r="I367" s="35" t="s">
        <v>292</v>
      </c>
      <c r="J367" s="35" t="s">
        <v>304</v>
      </c>
    </row>
    <row r="368" spans="1:10">
      <c r="A368" s="19">
        <v>242</v>
      </c>
      <c r="B368" s="18">
        <v>100000437054</v>
      </c>
      <c r="C368" s="19">
        <v>0</v>
      </c>
      <c r="D368" s="19" t="s">
        <v>105</v>
      </c>
      <c r="E368" s="17" t="s">
        <v>899</v>
      </c>
      <c r="F368" s="20">
        <v>679000</v>
      </c>
      <c r="G368" s="20">
        <v>-155227.85</v>
      </c>
      <c r="H368" s="20">
        <v>523772.15</v>
      </c>
      <c r="I368" s="35" t="s">
        <v>292</v>
      </c>
      <c r="J368" s="35" t="s">
        <v>304</v>
      </c>
    </row>
    <row r="369" spans="1:10">
      <c r="A369" s="19">
        <v>243</v>
      </c>
      <c r="B369" s="18">
        <v>100000437055</v>
      </c>
      <c r="C369" s="19">
        <v>0</v>
      </c>
      <c r="D369" s="19" t="s">
        <v>105</v>
      </c>
      <c r="E369" s="17" t="s">
        <v>899</v>
      </c>
      <c r="F369" s="20">
        <v>679000</v>
      </c>
      <c r="G369" s="20">
        <v>-155227.85</v>
      </c>
      <c r="H369" s="20">
        <v>523772.15</v>
      </c>
      <c r="I369" s="35" t="s">
        <v>292</v>
      </c>
      <c r="J369" s="35" t="s">
        <v>304</v>
      </c>
    </row>
    <row r="370" spans="1:10">
      <c r="A370" s="19">
        <v>244</v>
      </c>
      <c r="B370" s="18">
        <v>100000437056</v>
      </c>
      <c r="C370" s="19">
        <v>0</v>
      </c>
      <c r="D370" s="19" t="s">
        <v>105</v>
      </c>
      <c r="E370" s="17" t="s">
        <v>899</v>
      </c>
      <c r="F370" s="20">
        <v>679000</v>
      </c>
      <c r="G370" s="20">
        <v>-155227.85</v>
      </c>
      <c r="H370" s="20">
        <v>523772.15</v>
      </c>
      <c r="I370" s="35" t="s">
        <v>292</v>
      </c>
      <c r="J370" s="35" t="s">
        <v>304</v>
      </c>
    </row>
    <row r="371" spans="1:10">
      <c r="A371" s="19">
        <v>245</v>
      </c>
      <c r="B371" s="18">
        <v>100000437057</v>
      </c>
      <c r="C371" s="19">
        <v>0</v>
      </c>
      <c r="D371" s="19" t="s">
        <v>105</v>
      </c>
      <c r="E371" s="17" t="s">
        <v>899</v>
      </c>
      <c r="F371" s="20">
        <v>679000</v>
      </c>
      <c r="G371" s="20">
        <v>-155227.85</v>
      </c>
      <c r="H371" s="20">
        <v>523772.15</v>
      </c>
      <c r="I371" s="35" t="s">
        <v>292</v>
      </c>
      <c r="J371" s="35" t="s">
        <v>304</v>
      </c>
    </row>
    <row r="372" spans="1:10">
      <c r="A372" s="19">
        <v>246</v>
      </c>
      <c r="B372" s="18">
        <v>100000437058</v>
      </c>
      <c r="C372" s="19">
        <v>0</v>
      </c>
      <c r="D372" s="19" t="s">
        <v>105</v>
      </c>
      <c r="E372" s="17" t="s">
        <v>899</v>
      </c>
      <c r="F372" s="20">
        <v>679000</v>
      </c>
      <c r="G372" s="20">
        <v>-155227.85</v>
      </c>
      <c r="H372" s="20">
        <v>523772.15</v>
      </c>
      <c r="I372" s="35" t="s">
        <v>292</v>
      </c>
      <c r="J372" s="35" t="s">
        <v>304</v>
      </c>
    </row>
    <row r="373" spans="1:10">
      <c r="A373" s="19">
        <v>247</v>
      </c>
      <c r="B373" s="18">
        <v>100000442718</v>
      </c>
      <c r="C373" s="19">
        <v>0</v>
      </c>
      <c r="D373" s="19" t="s">
        <v>105</v>
      </c>
      <c r="E373" s="17" t="s">
        <v>4122</v>
      </c>
      <c r="F373" s="20">
        <v>746325</v>
      </c>
      <c r="G373" s="20">
        <v>-156763.48000000001</v>
      </c>
      <c r="H373" s="20">
        <v>589561.52</v>
      </c>
      <c r="I373" s="35" t="s">
        <v>292</v>
      </c>
      <c r="J373" s="35" t="s">
        <v>304</v>
      </c>
    </row>
    <row r="374" spans="1:10">
      <c r="A374" s="19">
        <v>248</v>
      </c>
      <c r="B374" s="18">
        <v>100000442719</v>
      </c>
      <c r="C374" s="19">
        <v>0</v>
      </c>
      <c r="D374" s="19" t="s">
        <v>105</v>
      </c>
      <c r="E374" s="17" t="s">
        <v>4123</v>
      </c>
      <c r="F374" s="20">
        <v>746325</v>
      </c>
      <c r="G374" s="20">
        <v>-156763.49</v>
      </c>
      <c r="H374" s="20">
        <v>589561.51</v>
      </c>
      <c r="I374" s="35" t="s">
        <v>292</v>
      </c>
      <c r="J374" s="35" t="s">
        <v>304</v>
      </c>
    </row>
    <row r="375" spans="1:10">
      <c r="A375" s="19">
        <v>249</v>
      </c>
      <c r="B375" s="18">
        <v>100000442720</v>
      </c>
      <c r="C375" s="19">
        <v>0</v>
      </c>
      <c r="D375" s="19" t="s">
        <v>105</v>
      </c>
      <c r="E375" s="17" t="s">
        <v>4124</v>
      </c>
      <c r="F375" s="20">
        <v>746325</v>
      </c>
      <c r="G375" s="20">
        <v>-156763.48000000001</v>
      </c>
      <c r="H375" s="20">
        <v>589561.52</v>
      </c>
      <c r="I375" s="35" t="s">
        <v>292</v>
      </c>
      <c r="J375" s="35" t="s">
        <v>304</v>
      </c>
    </row>
    <row r="376" spans="1:10">
      <c r="A376" s="19">
        <v>250</v>
      </c>
      <c r="B376" s="18">
        <v>100000442721</v>
      </c>
      <c r="C376" s="19">
        <v>0</v>
      </c>
      <c r="D376" s="19" t="s">
        <v>105</v>
      </c>
      <c r="E376" s="17" t="s">
        <v>4125</v>
      </c>
      <c r="F376" s="20">
        <v>746325</v>
      </c>
      <c r="G376" s="20">
        <v>-156763.49</v>
      </c>
      <c r="H376" s="20">
        <v>589561.51</v>
      </c>
      <c r="I376" s="35" t="s">
        <v>292</v>
      </c>
      <c r="J376" s="35" t="s">
        <v>304</v>
      </c>
    </row>
    <row r="377" spans="1:10">
      <c r="A377" s="19">
        <v>251</v>
      </c>
      <c r="B377" s="18">
        <v>100000442722</v>
      </c>
      <c r="C377" s="19">
        <v>0</v>
      </c>
      <c r="D377" s="19" t="s">
        <v>105</v>
      </c>
      <c r="E377" s="17" t="s">
        <v>4126</v>
      </c>
      <c r="F377" s="20">
        <v>746325</v>
      </c>
      <c r="G377" s="20">
        <v>-156763.48000000001</v>
      </c>
      <c r="H377" s="20">
        <v>589561.52</v>
      </c>
      <c r="I377" s="35" t="s">
        <v>292</v>
      </c>
      <c r="J377" s="35" t="s">
        <v>304</v>
      </c>
    </row>
    <row r="378" spans="1:10">
      <c r="A378" s="19">
        <v>252</v>
      </c>
      <c r="B378" s="18">
        <v>100000442723</v>
      </c>
      <c r="C378" s="19">
        <v>0</v>
      </c>
      <c r="D378" s="19" t="s">
        <v>105</v>
      </c>
      <c r="E378" s="17" t="s">
        <v>4127</v>
      </c>
      <c r="F378" s="20">
        <v>746325</v>
      </c>
      <c r="G378" s="20">
        <v>-156763.49</v>
      </c>
      <c r="H378" s="20">
        <v>589561.51</v>
      </c>
      <c r="I378" s="35" t="s">
        <v>292</v>
      </c>
      <c r="J378" s="35" t="s">
        <v>304</v>
      </c>
    </row>
    <row r="379" spans="1:10">
      <c r="A379" s="19">
        <v>253</v>
      </c>
      <c r="B379" s="18">
        <v>100000442724</v>
      </c>
      <c r="C379" s="19">
        <v>0</v>
      </c>
      <c r="D379" s="19" t="s">
        <v>105</v>
      </c>
      <c r="E379" s="17" t="s">
        <v>4128</v>
      </c>
      <c r="F379" s="20">
        <v>746325</v>
      </c>
      <c r="G379" s="20">
        <v>-156763.48000000001</v>
      </c>
      <c r="H379" s="20">
        <v>589561.52</v>
      </c>
      <c r="I379" s="35" t="s">
        <v>292</v>
      </c>
      <c r="J379" s="35" t="s">
        <v>304</v>
      </c>
    </row>
    <row r="380" spans="1:10">
      <c r="A380" s="19">
        <v>254</v>
      </c>
      <c r="B380" s="18">
        <v>100000442725</v>
      </c>
      <c r="C380" s="19">
        <v>0</v>
      </c>
      <c r="D380" s="19" t="s">
        <v>105</v>
      </c>
      <c r="E380" s="17" t="s">
        <v>4129</v>
      </c>
      <c r="F380" s="20">
        <v>746325</v>
      </c>
      <c r="G380" s="20">
        <v>-156763.49</v>
      </c>
      <c r="H380" s="20">
        <v>589561.51</v>
      </c>
      <c r="I380" s="35" t="s">
        <v>292</v>
      </c>
      <c r="J380" s="35" t="s">
        <v>304</v>
      </c>
    </row>
    <row r="381" spans="1:10">
      <c r="A381" s="19">
        <v>255</v>
      </c>
      <c r="B381" s="18">
        <v>100000442726</v>
      </c>
      <c r="C381" s="19">
        <v>0</v>
      </c>
      <c r="D381" s="19" t="s">
        <v>105</v>
      </c>
      <c r="E381" s="17" t="s">
        <v>4130</v>
      </c>
      <c r="F381" s="20">
        <v>746325</v>
      </c>
      <c r="G381" s="20">
        <v>-156763.48000000001</v>
      </c>
      <c r="H381" s="20">
        <v>589561.52</v>
      </c>
      <c r="I381" s="35" t="s">
        <v>292</v>
      </c>
      <c r="J381" s="35" t="s">
        <v>304</v>
      </c>
    </row>
    <row r="382" spans="1:10">
      <c r="A382" s="19">
        <v>256</v>
      </c>
      <c r="B382" s="18">
        <v>100000442727</v>
      </c>
      <c r="C382" s="19">
        <v>0</v>
      </c>
      <c r="D382" s="19" t="s">
        <v>105</v>
      </c>
      <c r="E382" s="17" t="s">
        <v>4131</v>
      </c>
      <c r="F382" s="20">
        <v>746325</v>
      </c>
      <c r="G382" s="20">
        <v>-156763.48000000001</v>
      </c>
      <c r="H382" s="20">
        <v>589561.52</v>
      </c>
      <c r="I382" s="35" t="s">
        <v>292</v>
      </c>
      <c r="J382" s="35" t="s">
        <v>304</v>
      </c>
    </row>
    <row r="383" spans="1:10">
      <c r="A383" s="19">
        <v>257</v>
      </c>
      <c r="B383" s="18">
        <v>100000442728</v>
      </c>
      <c r="C383" s="19">
        <v>0</v>
      </c>
      <c r="D383" s="19" t="s">
        <v>105</v>
      </c>
      <c r="E383" s="17" t="s">
        <v>4132</v>
      </c>
      <c r="F383" s="20">
        <v>746325</v>
      </c>
      <c r="G383" s="20">
        <v>-156763.48000000001</v>
      </c>
      <c r="H383" s="20">
        <v>589561.52</v>
      </c>
      <c r="I383" s="35" t="s">
        <v>292</v>
      </c>
      <c r="J383" s="35" t="s">
        <v>304</v>
      </c>
    </row>
    <row r="384" spans="1:10">
      <c r="A384" s="19">
        <v>258</v>
      </c>
      <c r="B384" s="18">
        <v>100000442729</v>
      </c>
      <c r="C384" s="19">
        <v>0</v>
      </c>
      <c r="D384" s="19" t="s">
        <v>105</v>
      </c>
      <c r="E384" s="17" t="s">
        <v>4133</v>
      </c>
      <c r="F384" s="20">
        <v>746325</v>
      </c>
      <c r="G384" s="20">
        <v>-156763.48000000001</v>
      </c>
      <c r="H384" s="20">
        <v>589561.52</v>
      </c>
      <c r="I384" s="35" t="s">
        <v>292</v>
      </c>
      <c r="J384" s="35" t="s">
        <v>304</v>
      </c>
    </row>
    <row r="385" spans="1:10">
      <c r="A385" s="19">
        <v>259</v>
      </c>
      <c r="B385" s="18">
        <v>100000442730</v>
      </c>
      <c r="C385" s="19">
        <v>0</v>
      </c>
      <c r="D385" s="19" t="s">
        <v>105</v>
      </c>
      <c r="E385" s="17" t="s">
        <v>4134</v>
      </c>
      <c r="F385" s="20">
        <v>746325</v>
      </c>
      <c r="G385" s="20">
        <v>-156763.48000000001</v>
      </c>
      <c r="H385" s="20">
        <v>589561.52</v>
      </c>
      <c r="I385" s="35" t="s">
        <v>292</v>
      </c>
      <c r="J385" s="35" t="s">
        <v>304</v>
      </c>
    </row>
    <row r="386" spans="1:10">
      <c r="A386" s="19">
        <v>260</v>
      </c>
      <c r="B386" s="18">
        <v>100000442731</v>
      </c>
      <c r="C386" s="19">
        <v>0</v>
      </c>
      <c r="D386" s="19" t="s">
        <v>105</v>
      </c>
      <c r="E386" s="17" t="s">
        <v>4135</v>
      </c>
      <c r="F386" s="20">
        <v>746325</v>
      </c>
      <c r="G386" s="20">
        <v>-156763.48000000001</v>
      </c>
      <c r="H386" s="20">
        <v>589561.52</v>
      </c>
      <c r="I386" s="35" t="s">
        <v>292</v>
      </c>
      <c r="J386" s="35" t="s">
        <v>304</v>
      </c>
    </row>
    <row r="387" spans="1:10">
      <c r="A387" s="19">
        <v>261</v>
      </c>
      <c r="B387" s="18">
        <v>100000447268</v>
      </c>
      <c r="C387" s="19">
        <v>0</v>
      </c>
      <c r="D387" s="19" t="s">
        <v>256</v>
      </c>
      <c r="E387" s="17" t="s">
        <v>4136</v>
      </c>
      <c r="F387" s="20">
        <v>2114320</v>
      </c>
      <c r="G387" s="20">
        <v>-271567.43</v>
      </c>
      <c r="H387" s="20">
        <v>1842752.57</v>
      </c>
      <c r="I387" s="35" t="s">
        <v>292</v>
      </c>
      <c r="J387" s="35" t="s">
        <v>304</v>
      </c>
    </row>
    <row r="388" spans="1:10">
      <c r="A388" s="19">
        <v>262</v>
      </c>
      <c r="B388" s="18">
        <v>100000448509</v>
      </c>
      <c r="C388" s="19">
        <v>0</v>
      </c>
      <c r="D388" s="19" t="s">
        <v>256</v>
      </c>
      <c r="E388" s="17" t="s">
        <v>4137</v>
      </c>
      <c r="F388" s="20">
        <v>87652.04</v>
      </c>
      <c r="G388" s="20">
        <v>-18843.37</v>
      </c>
      <c r="H388" s="20">
        <v>68808.67</v>
      </c>
      <c r="I388" s="35" t="s">
        <v>292</v>
      </c>
      <c r="J388" s="35" t="s">
        <v>304</v>
      </c>
    </row>
    <row r="389" spans="1:10">
      <c r="A389" s="19">
        <v>263</v>
      </c>
      <c r="B389" s="18">
        <v>100000448510</v>
      </c>
      <c r="C389" s="19">
        <v>0</v>
      </c>
      <c r="D389" s="19" t="s">
        <v>256</v>
      </c>
      <c r="E389" s="17" t="s">
        <v>4138</v>
      </c>
      <c r="F389" s="20">
        <v>87652.04</v>
      </c>
      <c r="G389" s="20">
        <v>-18843.37</v>
      </c>
      <c r="H389" s="20">
        <v>68808.67</v>
      </c>
      <c r="I389" s="35" t="s">
        <v>292</v>
      </c>
      <c r="J389" s="35" t="s">
        <v>304</v>
      </c>
    </row>
    <row r="390" spans="1:10">
      <c r="A390" s="19">
        <v>264</v>
      </c>
      <c r="B390" s="18">
        <v>100000448511</v>
      </c>
      <c r="C390" s="19">
        <v>0</v>
      </c>
      <c r="D390" s="19" t="s">
        <v>256</v>
      </c>
      <c r="E390" s="17" t="s">
        <v>4139</v>
      </c>
      <c r="F390" s="20">
        <v>87652.04</v>
      </c>
      <c r="G390" s="20">
        <v>-18843.36</v>
      </c>
      <c r="H390" s="20">
        <v>68808.679999999993</v>
      </c>
      <c r="I390" s="35" t="s">
        <v>292</v>
      </c>
      <c r="J390" s="35" t="s">
        <v>304</v>
      </c>
    </row>
    <row r="391" spans="1:10">
      <c r="A391" s="19">
        <v>265</v>
      </c>
      <c r="B391" s="18">
        <v>100000448512</v>
      </c>
      <c r="C391" s="19">
        <v>0</v>
      </c>
      <c r="D391" s="19" t="s">
        <v>256</v>
      </c>
      <c r="E391" s="17" t="s">
        <v>4140</v>
      </c>
      <c r="F391" s="20">
        <v>87652.04</v>
      </c>
      <c r="G391" s="20">
        <v>-18843.37</v>
      </c>
      <c r="H391" s="20">
        <v>68808.67</v>
      </c>
      <c r="I391" s="35" t="s">
        <v>292</v>
      </c>
      <c r="J391" s="35" t="s">
        <v>304</v>
      </c>
    </row>
    <row r="392" spans="1:10">
      <c r="A392" s="19">
        <v>266</v>
      </c>
      <c r="B392" s="18">
        <v>100000448513</v>
      </c>
      <c r="C392" s="19">
        <v>0</v>
      </c>
      <c r="D392" s="19" t="s">
        <v>256</v>
      </c>
      <c r="E392" s="17" t="s">
        <v>4141</v>
      </c>
      <c r="F392" s="20">
        <v>87652.04</v>
      </c>
      <c r="G392" s="20">
        <v>-18843.36</v>
      </c>
      <c r="H392" s="20">
        <v>68808.679999999993</v>
      </c>
      <c r="I392" s="35" t="s">
        <v>292</v>
      </c>
      <c r="J392" s="35" t="s">
        <v>304</v>
      </c>
    </row>
    <row r="393" spans="1:10">
      <c r="A393" s="19">
        <v>267</v>
      </c>
      <c r="B393" s="18">
        <v>100000448514</v>
      </c>
      <c r="C393" s="19">
        <v>0</v>
      </c>
      <c r="D393" s="19" t="s">
        <v>256</v>
      </c>
      <c r="E393" s="17" t="s">
        <v>4142</v>
      </c>
      <c r="F393" s="20">
        <v>87652.04</v>
      </c>
      <c r="G393" s="20">
        <v>-18843.37</v>
      </c>
      <c r="H393" s="20">
        <v>68808.67</v>
      </c>
      <c r="I393" s="35" t="s">
        <v>292</v>
      </c>
      <c r="J393" s="35" t="s">
        <v>304</v>
      </c>
    </row>
    <row r="394" spans="1:10">
      <c r="A394" s="19">
        <v>268</v>
      </c>
      <c r="B394" s="18">
        <v>100000448515</v>
      </c>
      <c r="C394" s="19">
        <v>0</v>
      </c>
      <c r="D394" s="19" t="s">
        <v>256</v>
      </c>
      <c r="E394" s="17" t="s">
        <v>4143</v>
      </c>
      <c r="F394" s="20">
        <v>87652.04</v>
      </c>
      <c r="G394" s="20">
        <v>-18843.36</v>
      </c>
      <c r="H394" s="20">
        <v>68808.679999999993</v>
      </c>
      <c r="I394" s="35" t="s">
        <v>292</v>
      </c>
      <c r="J394" s="35" t="s">
        <v>304</v>
      </c>
    </row>
    <row r="395" spans="1:10">
      <c r="A395" s="19">
        <v>269</v>
      </c>
      <c r="B395" s="18">
        <v>100000448516</v>
      </c>
      <c r="C395" s="19">
        <v>0</v>
      </c>
      <c r="D395" s="19" t="s">
        <v>256</v>
      </c>
      <c r="E395" s="17" t="s">
        <v>4144</v>
      </c>
      <c r="F395" s="20">
        <v>87652.04</v>
      </c>
      <c r="G395" s="20">
        <v>-18843.37</v>
      </c>
      <c r="H395" s="20">
        <v>68808.67</v>
      </c>
      <c r="I395" s="35" t="s">
        <v>292</v>
      </c>
      <c r="J395" s="35" t="s">
        <v>304</v>
      </c>
    </row>
    <row r="396" spans="1:10">
      <c r="A396" s="19">
        <v>270</v>
      </c>
      <c r="B396" s="18">
        <v>100000448517</v>
      </c>
      <c r="C396" s="19">
        <v>0</v>
      </c>
      <c r="D396" s="19" t="s">
        <v>256</v>
      </c>
      <c r="E396" s="17" t="s">
        <v>4145</v>
      </c>
      <c r="F396" s="20">
        <v>87652.04</v>
      </c>
      <c r="G396" s="20">
        <v>-18843.36</v>
      </c>
      <c r="H396" s="20">
        <v>68808.679999999993</v>
      </c>
      <c r="I396" s="35" t="s">
        <v>292</v>
      </c>
      <c r="J396" s="35" t="s">
        <v>304</v>
      </c>
    </row>
    <row r="397" spans="1:10">
      <c r="A397" s="19">
        <v>271</v>
      </c>
      <c r="B397" s="18">
        <v>100000448518</v>
      </c>
      <c r="C397" s="19">
        <v>0</v>
      </c>
      <c r="D397" s="19" t="s">
        <v>256</v>
      </c>
      <c r="E397" s="17" t="s">
        <v>4146</v>
      </c>
      <c r="F397" s="20">
        <v>87652.04</v>
      </c>
      <c r="G397" s="20">
        <v>-18843.37</v>
      </c>
      <c r="H397" s="20">
        <v>68808.67</v>
      </c>
      <c r="I397" s="35" t="s">
        <v>292</v>
      </c>
      <c r="J397" s="35" t="s">
        <v>304</v>
      </c>
    </row>
    <row r="398" spans="1:10">
      <c r="A398" s="19">
        <v>272</v>
      </c>
      <c r="B398" s="18">
        <v>100000448519</v>
      </c>
      <c r="C398" s="19">
        <v>0</v>
      </c>
      <c r="D398" s="19" t="s">
        <v>256</v>
      </c>
      <c r="E398" s="17" t="s">
        <v>4147</v>
      </c>
      <c r="F398" s="20">
        <v>87652.04</v>
      </c>
      <c r="G398" s="20">
        <v>-18843.36</v>
      </c>
      <c r="H398" s="20">
        <v>68808.679999999993</v>
      </c>
      <c r="I398" s="35" t="s">
        <v>292</v>
      </c>
      <c r="J398" s="35" t="s">
        <v>304</v>
      </c>
    </row>
    <row r="399" spans="1:10">
      <c r="A399" s="19">
        <v>273</v>
      </c>
      <c r="B399" s="18">
        <v>100000448520</v>
      </c>
      <c r="C399" s="19">
        <v>0</v>
      </c>
      <c r="D399" s="19" t="s">
        <v>256</v>
      </c>
      <c r="E399" s="17" t="s">
        <v>4148</v>
      </c>
      <c r="F399" s="20">
        <v>87652.04</v>
      </c>
      <c r="G399" s="20">
        <v>-18843.37</v>
      </c>
      <c r="H399" s="20">
        <v>68808.67</v>
      </c>
      <c r="I399" s="35" t="s">
        <v>292</v>
      </c>
      <c r="J399" s="35" t="s">
        <v>304</v>
      </c>
    </row>
    <row r="400" spans="1:10">
      <c r="A400" s="19">
        <v>274</v>
      </c>
      <c r="B400" s="18">
        <v>100000448521</v>
      </c>
      <c r="C400" s="19">
        <v>0</v>
      </c>
      <c r="D400" s="19" t="s">
        <v>256</v>
      </c>
      <c r="E400" s="17" t="s">
        <v>4149</v>
      </c>
      <c r="F400" s="20">
        <v>87652.04</v>
      </c>
      <c r="G400" s="20">
        <v>-18843.36</v>
      </c>
      <c r="H400" s="20">
        <v>68808.679999999993</v>
      </c>
      <c r="I400" s="35" t="s">
        <v>292</v>
      </c>
      <c r="J400" s="35" t="s">
        <v>304</v>
      </c>
    </row>
    <row r="401" spans="1:10">
      <c r="A401" s="19">
        <v>275</v>
      </c>
      <c r="B401" s="18">
        <v>100000448522</v>
      </c>
      <c r="C401" s="19">
        <v>0</v>
      </c>
      <c r="D401" s="19" t="s">
        <v>256</v>
      </c>
      <c r="E401" s="17" t="s">
        <v>4150</v>
      </c>
      <c r="F401" s="20">
        <v>87652.04</v>
      </c>
      <c r="G401" s="20">
        <v>-18843.37</v>
      </c>
      <c r="H401" s="20">
        <v>68808.67</v>
      </c>
      <c r="I401" s="35" t="s">
        <v>292</v>
      </c>
      <c r="J401" s="35" t="s">
        <v>304</v>
      </c>
    </row>
    <row r="402" spans="1:10">
      <c r="A402" s="19">
        <v>276</v>
      </c>
      <c r="B402" s="18">
        <v>100000448523</v>
      </c>
      <c r="C402" s="19">
        <v>0</v>
      </c>
      <c r="D402" s="19" t="s">
        <v>256</v>
      </c>
      <c r="E402" s="17" t="s">
        <v>4151</v>
      </c>
      <c r="F402" s="20">
        <v>87652.04</v>
      </c>
      <c r="G402" s="20">
        <v>-18843.36</v>
      </c>
      <c r="H402" s="20">
        <v>68808.679999999993</v>
      </c>
      <c r="I402" s="35" t="s">
        <v>292</v>
      </c>
      <c r="J402" s="35" t="s">
        <v>304</v>
      </c>
    </row>
    <row r="403" spans="1:10">
      <c r="A403" s="19">
        <v>277</v>
      </c>
      <c r="B403" s="18">
        <v>100000448524</v>
      </c>
      <c r="C403" s="19">
        <v>0</v>
      </c>
      <c r="D403" s="19" t="s">
        <v>256</v>
      </c>
      <c r="E403" s="17" t="s">
        <v>4152</v>
      </c>
      <c r="F403" s="20">
        <v>87652.04</v>
      </c>
      <c r="G403" s="20">
        <v>-18843.37</v>
      </c>
      <c r="H403" s="20">
        <v>68808.67</v>
      </c>
      <c r="I403" s="35" t="s">
        <v>292</v>
      </c>
      <c r="J403" s="35" t="s">
        <v>304</v>
      </c>
    </row>
    <row r="404" spans="1:10">
      <c r="A404" s="19">
        <v>278</v>
      </c>
      <c r="B404" s="18">
        <v>100000448525</v>
      </c>
      <c r="C404" s="19">
        <v>0</v>
      </c>
      <c r="D404" s="19" t="s">
        <v>256</v>
      </c>
      <c r="E404" s="17" t="s">
        <v>4153</v>
      </c>
      <c r="F404" s="20">
        <v>87652.04</v>
      </c>
      <c r="G404" s="20">
        <v>-18843.36</v>
      </c>
      <c r="H404" s="20">
        <v>68808.679999999993</v>
      </c>
      <c r="I404" s="35" t="s">
        <v>292</v>
      </c>
      <c r="J404" s="35" t="s">
        <v>304</v>
      </c>
    </row>
    <row r="405" spans="1:10">
      <c r="A405" s="19">
        <v>279</v>
      </c>
      <c r="B405" s="18">
        <v>100000448526</v>
      </c>
      <c r="C405" s="19">
        <v>0</v>
      </c>
      <c r="D405" s="19" t="s">
        <v>256</v>
      </c>
      <c r="E405" s="17" t="s">
        <v>4154</v>
      </c>
      <c r="F405" s="20">
        <v>87652.04</v>
      </c>
      <c r="G405" s="20">
        <v>-18843.37</v>
      </c>
      <c r="H405" s="20">
        <v>68808.67</v>
      </c>
      <c r="I405" s="35" t="s">
        <v>292</v>
      </c>
      <c r="J405" s="35" t="s">
        <v>304</v>
      </c>
    </row>
    <row r="406" spans="1:10">
      <c r="A406" s="19">
        <v>280</v>
      </c>
      <c r="B406" s="18">
        <v>100000448527</v>
      </c>
      <c r="C406" s="19">
        <v>0</v>
      </c>
      <c r="D406" s="19" t="s">
        <v>256</v>
      </c>
      <c r="E406" s="17" t="s">
        <v>4155</v>
      </c>
      <c r="F406" s="20">
        <v>87652.04</v>
      </c>
      <c r="G406" s="20">
        <v>-18843.36</v>
      </c>
      <c r="H406" s="20">
        <v>68808.679999999993</v>
      </c>
      <c r="I406" s="35" t="s">
        <v>292</v>
      </c>
      <c r="J406" s="35" t="s">
        <v>304</v>
      </c>
    </row>
    <row r="407" spans="1:10">
      <c r="A407" s="19">
        <v>281</v>
      </c>
      <c r="B407" s="18">
        <v>100000448528</v>
      </c>
      <c r="C407" s="19">
        <v>0</v>
      </c>
      <c r="D407" s="19" t="s">
        <v>256</v>
      </c>
      <c r="E407" s="17" t="s">
        <v>4156</v>
      </c>
      <c r="F407" s="20">
        <v>87652.04</v>
      </c>
      <c r="G407" s="20">
        <v>-18843.37</v>
      </c>
      <c r="H407" s="20">
        <v>68808.67</v>
      </c>
      <c r="I407" s="35" t="s">
        <v>292</v>
      </c>
      <c r="J407" s="35" t="s">
        <v>304</v>
      </c>
    </row>
    <row r="408" spans="1:10">
      <c r="A408" s="19">
        <v>282</v>
      </c>
      <c r="B408" s="18">
        <v>100000448529</v>
      </c>
      <c r="C408" s="19">
        <v>0</v>
      </c>
      <c r="D408" s="19" t="s">
        <v>256</v>
      </c>
      <c r="E408" s="17" t="s">
        <v>4157</v>
      </c>
      <c r="F408" s="20">
        <v>87652.04</v>
      </c>
      <c r="G408" s="20">
        <v>-18843.36</v>
      </c>
      <c r="H408" s="20">
        <v>68808.679999999993</v>
      </c>
      <c r="I408" s="35" t="s">
        <v>292</v>
      </c>
      <c r="J408" s="35" t="s">
        <v>304</v>
      </c>
    </row>
    <row r="409" spans="1:10">
      <c r="A409" s="19">
        <v>283</v>
      </c>
      <c r="B409" s="18">
        <v>100000448530</v>
      </c>
      <c r="C409" s="19">
        <v>0</v>
      </c>
      <c r="D409" s="19" t="s">
        <v>256</v>
      </c>
      <c r="E409" s="17" t="s">
        <v>4158</v>
      </c>
      <c r="F409" s="20">
        <v>87652.04</v>
      </c>
      <c r="G409" s="20">
        <v>-18843.37</v>
      </c>
      <c r="H409" s="20">
        <v>68808.67</v>
      </c>
      <c r="I409" s="35" t="s">
        <v>292</v>
      </c>
      <c r="J409" s="35" t="s">
        <v>304</v>
      </c>
    </row>
    <row r="410" spans="1:10">
      <c r="A410" s="19">
        <v>284</v>
      </c>
      <c r="B410" s="18">
        <v>100000448531</v>
      </c>
      <c r="C410" s="19">
        <v>0</v>
      </c>
      <c r="D410" s="19" t="s">
        <v>256</v>
      </c>
      <c r="E410" s="17" t="s">
        <v>4159</v>
      </c>
      <c r="F410" s="20">
        <v>87652.04</v>
      </c>
      <c r="G410" s="20">
        <v>-18843.36</v>
      </c>
      <c r="H410" s="20">
        <v>68808.679999999993</v>
      </c>
      <c r="I410" s="35" t="s">
        <v>292</v>
      </c>
      <c r="J410" s="35" t="s">
        <v>304</v>
      </c>
    </row>
    <row r="411" spans="1:10">
      <c r="A411" s="19">
        <v>285</v>
      </c>
      <c r="B411" s="18">
        <v>100000448532</v>
      </c>
      <c r="C411" s="19">
        <v>0</v>
      </c>
      <c r="D411" s="19" t="s">
        <v>256</v>
      </c>
      <c r="E411" s="17" t="s">
        <v>4160</v>
      </c>
      <c r="F411" s="20">
        <v>87652.04</v>
      </c>
      <c r="G411" s="20">
        <v>-18843.37</v>
      </c>
      <c r="H411" s="20">
        <v>68808.67</v>
      </c>
      <c r="I411" s="35" t="s">
        <v>292</v>
      </c>
      <c r="J411" s="35" t="s">
        <v>304</v>
      </c>
    </row>
    <row r="412" spans="1:10">
      <c r="A412" s="19">
        <v>286</v>
      </c>
      <c r="B412" s="18">
        <v>100000448533</v>
      </c>
      <c r="C412" s="19">
        <v>0</v>
      </c>
      <c r="D412" s="19" t="s">
        <v>256</v>
      </c>
      <c r="E412" s="17" t="s">
        <v>4161</v>
      </c>
      <c r="F412" s="20">
        <v>87652.04</v>
      </c>
      <c r="G412" s="20">
        <v>-18843.36</v>
      </c>
      <c r="H412" s="20">
        <v>68808.679999999993</v>
      </c>
      <c r="I412" s="35" t="s">
        <v>292</v>
      </c>
      <c r="J412" s="35" t="s">
        <v>304</v>
      </c>
    </row>
    <row r="413" spans="1:10">
      <c r="A413" s="19">
        <v>287</v>
      </c>
      <c r="B413" s="18">
        <v>100000448534</v>
      </c>
      <c r="C413" s="19">
        <v>0</v>
      </c>
      <c r="D413" s="19" t="s">
        <v>256</v>
      </c>
      <c r="E413" s="17" t="s">
        <v>4162</v>
      </c>
      <c r="F413" s="20">
        <v>87652.04</v>
      </c>
      <c r="G413" s="20">
        <v>-18843.37</v>
      </c>
      <c r="H413" s="20">
        <v>68808.67</v>
      </c>
      <c r="I413" s="35" t="s">
        <v>292</v>
      </c>
      <c r="J413" s="35" t="s">
        <v>304</v>
      </c>
    </row>
    <row r="414" spans="1:10">
      <c r="A414" s="19">
        <v>288</v>
      </c>
      <c r="B414" s="18">
        <v>100000448535</v>
      </c>
      <c r="C414" s="19">
        <v>0</v>
      </c>
      <c r="D414" s="19" t="s">
        <v>256</v>
      </c>
      <c r="E414" s="17" t="s">
        <v>4163</v>
      </c>
      <c r="F414" s="20">
        <v>87652.04</v>
      </c>
      <c r="G414" s="20">
        <v>-18843.36</v>
      </c>
      <c r="H414" s="20">
        <v>68808.679999999993</v>
      </c>
      <c r="I414" s="35" t="s">
        <v>292</v>
      </c>
      <c r="J414" s="35" t="s">
        <v>304</v>
      </c>
    </row>
    <row r="415" spans="1:10">
      <c r="A415" s="19">
        <v>289</v>
      </c>
      <c r="B415" s="18">
        <v>100000448536</v>
      </c>
      <c r="C415" s="19">
        <v>0</v>
      </c>
      <c r="D415" s="19" t="s">
        <v>256</v>
      </c>
      <c r="E415" s="17" t="s">
        <v>4164</v>
      </c>
      <c r="F415" s="20">
        <v>87652.04</v>
      </c>
      <c r="G415" s="20">
        <v>-18843.37</v>
      </c>
      <c r="H415" s="20">
        <v>68808.67</v>
      </c>
      <c r="I415" s="35" t="s">
        <v>292</v>
      </c>
      <c r="J415" s="35" t="s">
        <v>304</v>
      </c>
    </row>
    <row r="416" spans="1:10">
      <c r="A416" s="19">
        <v>290</v>
      </c>
      <c r="B416" s="18">
        <v>100000448537</v>
      </c>
      <c r="C416" s="19">
        <v>0</v>
      </c>
      <c r="D416" s="19" t="s">
        <v>256</v>
      </c>
      <c r="E416" s="17" t="s">
        <v>4165</v>
      </c>
      <c r="F416" s="20">
        <v>87652.04</v>
      </c>
      <c r="G416" s="20">
        <v>-18843.36</v>
      </c>
      <c r="H416" s="20">
        <v>68808.679999999993</v>
      </c>
      <c r="I416" s="35" t="s">
        <v>292</v>
      </c>
      <c r="J416" s="35" t="s">
        <v>304</v>
      </c>
    </row>
    <row r="417" spans="1:10">
      <c r="A417" s="19">
        <v>291</v>
      </c>
      <c r="B417" s="18">
        <v>100000448538</v>
      </c>
      <c r="C417" s="19">
        <v>0</v>
      </c>
      <c r="D417" s="19" t="s">
        <v>256</v>
      </c>
      <c r="E417" s="17" t="s">
        <v>4166</v>
      </c>
      <c r="F417" s="20">
        <v>87652.04</v>
      </c>
      <c r="G417" s="20">
        <v>-18843.37</v>
      </c>
      <c r="H417" s="20">
        <v>68808.67</v>
      </c>
      <c r="I417" s="35" t="s">
        <v>292</v>
      </c>
      <c r="J417" s="35" t="s">
        <v>304</v>
      </c>
    </row>
    <row r="418" spans="1:10">
      <c r="A418" s="19">
        <v>292</v>
      </c>
      <c r="B418" s="18">
        <v>100000448539</v>
      </c>
      <c r="C418" s="19">
        <v>0</v>
      </c>
      <c r="D418" s="19" t="s">
        <v>256</v>
      </c>
      <c r="E418" s="17" t="s">
        <v>4167</v>
      </c>
      <c r="F418" s="20">
        <v>87652.04</v>
      </c>
      <c r="G418" s="20">
        <v>-18843.36</v>
      </c>
      <c r="H418" s="20">
        <v>68808.679999999993</v>
      </c>
      <c r="I418" s="35" t="s">
        <v>292</v>
      </c>
      <c r="J418" s="35" t="s">
        <v>304</v>
      </c>
    </row>
    <row r="419" spans="1:10">
      <c r="A419" s="19">
        <v>293</v>
      </c>
      <c r="B419" s="18">
        <v>100000448540</v>
      </c>
      <c r="C419" s="19">
        <v>0</v>
      </c>
      <c r="D419" s="19" t="s">
        <v>256</v>
      </c>
      <c r="E419" s="17" t="s">
        <v>4168</v>
      </c>
      <c r="F419" s="20">
        <v>87652.04</v>
      </c>
      <c r="G419" s="20">
        <v>-18843.37</v>
      </c>
      <c r="H419" s="20">
        <v>68808.67</v>
      </c>
      <c r="I419" s="35" t="s">
        <v>292</v>
      </c>
      <c r="J419" s="35" t="s">
        <v>304</v>
      </c>
    </row>
    <row r="420" spans="1:10">
      <c r="A420" s="19">
        <v>294</v>
      </c>
      <c r="B420" s="18">
        <v>100000448541</v>
      </c>
      <c r="C420" s="19">
        <v>0</v>
      </c>
      <c r="D420" s="19" t="s">
        <v>256</v>
      </c>
      <c r="E420" s="17" t="s">
        <v>4169</v>
      </c>
      <c r="F420" s="20">
        <v>87652.04</v>
      </c>
      <c r="G420" s="20">
        <v>-18843.36</v>
      </c>
      <c r="H420" s="20">
        <v>68808.679999999993</v>
      </c>
      <c r="I420" s="35" t="s">
        <v>292</v>
      </c>
      <c r="J420" s="35" t="s">
        <v>304</v>
      </c>
    </row>
    <row r="421" spans="1:10">
      <c r="A421" s="19">
        <v>295</v>
      </c>
      <c r="B421" s="18">
        <v>100000448542</v>
      </c>
      <c r="C421" s="19">
        <v>0</v>
      </c>
      <c r="D421" s="19" t="s">
        <v>256</v>
      </c>
      <c r="E421" s="17" t="s">
        <v>4170</v>
      </c>
      <c r="F421" s="20">
        <v>87652.04</v>
      </c>
      <c r="G421" s="20">
        <v>-18843.37</v>
      </c>
      <c r="H421" s="20">
        <v>68808.67</v>
      </c>
      <c r="I421" s="35" t="s">
        <v>292</v>
      </c>
      <c r="J421" s="35" t="s">
        <v>304</v>
      </c>
    </row>
    <row r="422" spans="1:10">
      <c r="A422" s="19">
        <v>296</v>
      </c>
      <c r="B422" s="18">
        <v>100000448543</v>
      </c>
      <c r="C422" s="19">
        <v>0</v>
      </c>
      <c r="D422" s="19" t="s">
        <v>256</v>
      </c>
      <c r="E422" s="17" t="s">
        <v>4171</v>
      </c>
      <c r="F422" s="20">
        <v>87652.04</v>
      </c>
      <c r="G422" s="20">
        <v>-18843.36</v>
      </c>
      <c r="H422" s="20">
        <v>68808.679999999993</v>
      </c>
      <c r="I422" s="35" t="s">
        <v>292</v>
      </c>
      <c r="J422" s="35" t="s">
        <v>304</v>
      </c>
    </row>
    <row r="423" spans="1:10">
      <c r="A423" s="19">
        <v>297</v>
      </c>
      <c r="B423" s="18">
        <v>100000448544</v>
      </c>
      <c r="C423" s="19">
        <v>0</v>
      </c>
      <c r="D423" s="19" t="s">
        <v>256</v>
      </c>
      <c r="E423" s="17" t="s">
        <v>4172</v>
      </c>
      <c r="F423" s="20">
        <v>87652.04</v>
      </c>
      <c r="G423" s="20">
        <v>-18843.37</v>
      </c>
      <c r="H423" s="20">
        <v>68808.67</v>
      </c>
      <c r="I423" s="35" t="s">
        <v>292</v>
      </c>
      <c r="J423" s="35" t="s">
        <v>304</v>
      </c>
    </row>
    <row r="424" spans="1:10">
      <c r="A424" s="19">
        <v>298</v>
      </c>
      <c r="B424" s="18">
        <v>100000448545</v>
      </c>
      <c r="C424" s="19">
        <v>0</v>
      </c>
      <c r="D424" s="19" t="s">
        <v>256</v>
      </c>
      <c r="E424" s="17" t="s">
        <v>4173</v>
      </c>
      <c r="F424" s="20">
        <v>87652.04</v>
      </c>
      <c r="G424" s="20">
        <v>-18843.36</v>
      </c>
      <c r="H424" s="20">
        <v>68808.679999999993</v>
      </c>
      <c r="I424" s="35" t="s">
        <v>292</v>
      </c>
      <c r="J424" s="35" t="s">
        <v>304</v>
      </c>
    </row>
    <row r="425" spans="1:10">
      <c r="A425" s="19">
        <v>299</v>
      </c>
      <c r="B425" s="18">
        <v>100000448546</v>
      </c>
      <c r="C425" s="19">
        <v>0</v>
      </c>
      <c r="D425" s="19" t="s">
        <v>256</v>
      </c>
      <c r="E425" s="17" t="s">
        <v>4174</v>
      </c>
      <c r="F425" s="20">
        <v>87652.04</v>
      </c>
      <c r="G425" s="20">
        <v>-18843.37</v>
      </c>
      <c r="H425" s="20">
        <v>68808.67</v>
      </c>
      <c r="I425" s="35" t="s">
        <v>292</v>
      </c>
      <c r="J425" s="35" t="s">
        <v>304</v>
      </c>
    </row>
    <row r="426" spans="1:10">
      <c r="A426" s="19">
        <v>300</v>
      </c>
      <c r="B426" s="18">
        <v>100000448547</v>
      </c>
      <c r="C426" s="19">
        <v>0</v>
      </c>
      <c r="D426" s="19" t="s">
        <v>256</v>
      </c>
      <c r="E426" s="17" t="s">
        <v>4175</v>
      </c>
      <c r="F426" s="20">
        <v>87652.04</v>
      </c>
      <c r="G426" s="20">
        <v>-18843.36</v>
      </c>
      <c r="H426" s="20">
        <v>68808.679999999993</v>
      </c>
      <c r="I426" s="35" t="s">
        <v>292</v>
      </c>
      <c r="J426" s="35" t="s">
        <v>304</v>
      </c>
    </row>
    <row r="427" spans="1:10">
      <c r="A427" s="19">
        <v>301</v>
      </c>
      <c r="B427" s="18">
        <v>100000448548</v>
      </c>
      <c r="C427" s="19">
        <v>0</v>
      </c>
      <c r="D427" s="19" t="s">
        <v>256</v>
      </c>
      <c r="E427" s="17" t="s">
        <v>4176</v>
      </c>
      <c r="F427" s="20">
        <v>87652.04</v>
      </c>
      <c r="G427" s="20">
        <v>-18843.37</v>
      </c>
      <c r="H427" s="20">
        <v>68808.67</v>
      </c>
      <c r="I427" s="35" t="s">
        <v>292</v>
      </c>
      <c r="J427" s="35" t="s">
        <v>304</v>
      </c>
    </row>
    <row r="428" spans="1:10">
      <c r="A428" s="19">
        <v>302</v>
      </c>
      <c r="B428" s="18">
        <v>100000448549</v>
      </c>
      <c r="C428" s="19">
        <v>0</v>
      </c>
      <c r="D428" s="19" t="s">
        <v>256</v>
      </c>
      <c r="E428" s="17" t="s">
        <v>4177</v>
      </c>
      <c r="F428" s="20">
        <v>87652.04</v>
      </c>
      <c r="G428" s="20">
        <v>-18843.36</v>
      </c>
      <c r="H428" s="20">
        <v>68808.679999999993</v>
      </c>
      <c r="I428" s="35" t="s">
        <v>292</v>
      </c>
      <c r="J428" s="35" t="s">
        <v>304</v>
      </c>
    </row>
    <row r="429" spans="1:10">
      <c r="A429" s="19">
        <v>303</v>
      </c>
      <c r="B429" s="18">
        <v>100000448550</v>
      </c>
      <c r="C429" s="19">
        <v>0</v>
      </c>
      <c r="D429" s="19" t="s">
        <v>256</v>
      </c>
      <c r="E429" s="17" t="s">
        <v>4178</v>
      </c>
      <c r="F429" s="20">
        <v>87652.04</v>
      </c>
      <c r="G429" s="20">
        <v>-18843.37</v>
      </c>
      <c r="H429" s="20">
        <v>68808.67</v>
      </c>
      <c r="I429" s="35" t="s">
        <v>292</v>
      </c>
      <c r="J429" s="35" t="s">
        <v>304</v>
      </c>
    </row>
    <row r="430" spans="1:10">
      <c r="A430" s="19">
        <v>304</v>
      </c>
      <c r="B430" s="18">
        <v>100000448551</v>
      </c>
      <c r="C430" s="19">
        <v>0</v>
      </c>
      <c r="D430" s="19" t="s">
        <v>256</v>
      </c>
      <c r="E430" s="17" t="s">
        <v>4179</v>
      </c>
      <c r="F430" s="20">
        <v>87652.04</v>
      </c>
      <c r="G430" s="20">
        <v>-18843.36</v>
      </c>
      <c r="H430" s="20">
        <v>68808.679999999993</v>
      </c>
      <c r="I430" s="35" t="s">
        <v>292</v>
      </c>
      <c r="J430" s="35" t="s">
        <v>304</v>
      </c>
    </row>
    <row r="431" spans="1:10">
      <c r="A431" s="19">
        <v>305</v>
      </c>
      <c r="B431" s="18">
        <v>100000448552</v>
      </c>
      <c r="C431" s="19">
        <v>0</v>
      </c>
      <c r="D431" s="19" t="s">
        <v>256</v>
      </c>
      <c r="E431" s="17" t="s">
        <v>4180</v>
      </c>
      <c r="F431" s="20">
        <v>87652.04</v>
      </c>
      <c r="G431" s="20">
        <v>-18843.37</v>
      </c>
      <c r="H431" s="20">
        <v>68808.67</v>
      </c>
      <c r="I431" s="35" t="s">
        <v>292</v>
      </c>
      <c r="J431" s="35" t="s">
        <v>304</v>
      </c>
    </row>
    <row r="432" spans="1:10">
      <c r="A432" s="19">
        <v>306</v>
      </c>
      <c r="B432" s="18">
        <v>100000448553</v>
      </c>
      <c r="C432" s="19">
        <v>0</v>
      </c>
      <c r="D432" s="19" t="s">
        <v>256</v>
      </c>
      <c r="E432" s="17" t="s">
        <v>4181</v>
      </c>
      <c r="F432" s="20">
        <v>87652.04</v>
      </c>
      <c r="G432" s="20">
        <v>-18843.36</v>
      </c>
      <c r="H432" s="20">
        <v>68808.679999999993</v>
      </c>
      <c r="I432" s="35" t="s">
        <v>292</v>
      </c>
      <c r="J432" s="35" t="s">
        <v>304</v>
      </c>
    </row>
    <row r="433" spans="1:10">
      <c r="A433" s="19">
        <v>307</v>
      </c>
      <c r="B433" s="18">
        <v>100000448554</v>
      </c>
      <c r="C433" s="19">
        <v>0</v>
      </c>
      <c r="D433" s="19" t="s">
        <v>256</v>
      </c>
      <c r="E433" s="17" t="s">
        <v>4182</v>
      </c>
      <c r="F433" s="20">
        <v>87652.04</v>
      </c>
      <c r="G433" s="20">
        <v>-18843.37</v>
      </c>
      <c r="H433" s="20">
        <v>68808.67</v>
      </c>
      <c r="I433" s="35" t="s">
        <v>292</v>
      </c>
      <c r="J433" s="35" t="s">
        <v>304</v>
      </c>
    </row>
    <row r="434" spans="1:10">
      <c r="A434" s="19">
        <v>308</v>
      </c>
      <c r="B434" s="18">
        <v>100000448555</v>
      </c>
      <c r="C434" s="19">
        <v>0</v>
      </c>
      <c r="D434" s="19" t="s">
        <v>256</v>
      </c>
      <c r="E434" s="17" t="s">
        <v>4183</v>
      </c>
      <c r="F434" s="20">
        <v>87652.04</v>
      </c>
      <c r="G434" s="20">
        <v>-18843.36</v>
      </c>
      <c r="H434" s="20">
        <v>68808.679999999993</v>
      </c>
      <c r="I434" s="35" t="s">
        <v>292</v>
      </c>
      <c r="J434" s="35" t="s">
        <v>304</v>
      </c>
    </row>
    <row r="435" spans="1:10">
      <c r="A435" s="19">
        <v>309</v>
      </c>
      <c r="B435" s="18">
        <v>100000448556</v>
      </c>
      <c r="C435" s="19">
        <v>0</v>
      </c>
      <c r="D435" s="19" t="s">
        <v>256</v>
      </c>
      <c r="E435" s="17" t="s">
        <v>4184</v>
      </c>
      <c r="F435" s="20">
        <v>87652.04</v>
      </c>
      <c r="G435" s="20">
        <v>-18843.37</v>
      </c>
      <c r="H435" s="20">
        <v>68808.67</v>
      </c>
      <c r="I435" s="35" t="s">
        <v>292</v>
      </c>
      <c r="J435" s="35" t="s">
        <v>304</v>
      </c>
    </row>
    <row r="436" spans="1:10">
      <c r="A436" s="19">
        <v>310</v>
      </c>
      <c r="B436" s="18">
        <v>100000448557</v>
      </c>
      <c r="C436" s="19">
        <v>0</v>
      </c>
      <c r="D436" s="19" t="s">
        <v>256</v>
      </c>
      <c r="E436" s="17" t="s">
        <v>4185</v>
      </c>
      <c r="F436" s="20">
        <v>87652.04</v>
      </c>
      <c r="G436" s="20">
        <v>-18843.36</v>
      </c>
      <c r="H436" s="20">
        <v>68808.679999999993</v>
      </c>
      <c r="I436" s="35" t="s">
        <v>292</v>
      </c>
      <c r="J436" s="35" t="s">
        <v>304</v>
      </c>
    </row>
    <row r="437" spans="1:10">
      <c r="A437" s="19">
        <v>311</v>
      </c>
      <c r="B437" s="18">
        <v>100000448558</v>
      </c>
      <c r="C437" s="19">
        <v>0</v>
      </c>
      <c r="D437" s="19" t="s">
        <v>256</v>
      </c>
      <c r="E437" s="17" t="s">
        <v>4186</v>
      </c>
      <c r="F437" s="20">
        <v>87652.04</v>
      </c>
      <c r="G437" s="20">
        <v>-18843.37</v>
      </c>
      <c r="H437" s="20">
        <v>68808.67</v>
      </c>
      <c r="I437" s="35" t="s">
        <v>292</v>
      </c>
      <c r="J437" s="35" t="s">
        <v>304</v>
      </c>
    </row>
    <row r="438" spans="1:10">
      <c r="A438" s="19">
        <v>312</v>
      </c>
      <c r="B438" s="18">
        <v>100000448559</v>
      </c>
      <c r="C438" s="19">
        <v>0</v>
      </c>
      <c r="D438" s="19" t="s">
        <v>256</v>
      </c>
      <c r="E438" s="17" t="s">
        <v>4187</v>
      </c>
      <c r="F438" s="20">
        <v>87652.04</v>
      </c>
      <c r="G438" s="20">
        <v>-18843.36</v>
      </c>
      <c r="H438" s="20">
        <v>68808.679999999993</v>
      </c>
      <c r="I438" s="35" t="s">
        <v>292</v>
      </c>
      <c r="J438" s="35" t="s">
        <v>304</v>
      </c>
    </row>
    <row r="439" spans="1:10">
      <c r="A439" s="19">
        <v>313</v>
      </c>
      <c r="B439" s="18">
        <v>100000448560</v>
      </c>
      <c r="C439" s="19">
        <v>0</v>
      </c>
      <c r="D439" s="19" t="s">
        <v>256</v>
      </c>
      <c r="E439" s="17" t="s">
        <v>4188</v>
      </c>
      <c r="F439" s="20">
        <v>87652.04</v>
      </c>
      <c r="G439" s="20">
        <v>-18843.37</v>
      </c>
      <c r="H439" s="20">
        <v>68808.67</v>
      </c>
      <c r="I439" s="35" t="s">
        <v>292</v>
      </c>
      <c r="J439" s="35" t="s">
        <v>304</v>
      </c>
    </row>
    <row r="440" spans="1:10">
      <c r="A440" s="19">
        <v>314</v>
      </c>
      <c r="B440" s="18">
        <v>100000448561</v>
      </c>
      <c r="C440" s="19">
        <v>0</v>
      </c>
      <c r="D440" s="19" t="s">
        <v>256</v>
      </c>
      <c r="E440" s="17" t="s">
        <v>4189</v>
      </c>
      <c r="F440" s="20">
        <v>87652.04</v>
      </c>
      <c r="G440" s="20">
        <v>-18843.36</v>
      </c>
      <c r="H440" s="20">
        <v>68808.679999999993</v>
      </c>
      <c r="I440" s="35" t="s">
        <v>292</v>
      </c>
      <c r="J440" s="35" t="s">
        <v>304</v>
      </c>
    </row>
    <row r="441" spans="1:10">
      <c r="A441" s="19">
        <v>315</v>
      </c>
      <c r="B441" s="18">
        <v>100000448562</v>
      </c>
      <c r="C441" s="19">
        <v>0</v>
      </c>
      <c r="D441" s="19" t="s">
        <v>256</v>
      </c>
      <c r="E441" s="17" t="s">
        <v>4190</v>
      </c>
      <c r="F441" s="20">
        <v>87652.04</v>
      </c>
      <c r="G441" s="20">
        <v>-18843.37</v>
      </c>
      <c r="H441" s="20">
        <v>68808.67</v>
      </c>
      <c r="I441" s="35" t="s">
        <v>292</v>
      </c>
      <c r="J441" s="35" t="s">
        <v>304</v>
      </c>
    </row>
    <row r="442" spans="1:10">
      <c r="A442" s="19">
        <v>316</v>
      </c>
      <c r="B442" s="18">
        <v>100000448563</v>
      </c>
      <c r="C442" s="19">
        <v>0</v>
      </c>
      <c r="D442" s="19" t="s">
        <v>256</v>
      </c>
      <c r="E442" s="17" t="s">
        <v>4191</v>
      </c>
      <c r="F442" s="20">
        <v>87652.04</v>
      </c>
      <c r="G442" s="20">
        <v>-18843.36</v>
      </c>
      <c r="H442" s="20">
        <v>68808.679999999993</v>
      </c>
      <c r="I442" s="35" t="s">
        <v>292</v>
      </c>
      <c r="J442" s="35" t="s">
        <v>304</v>
      </c>
    </row>
    <row r="443" spans="1:10">
      <c r="A443" s="19">
        <v>317</v>
      </c>
      <c r="B443" s="18">
        <v>100000448564</v>
      </c>
      <c r="C443" s="19">
        <v>0</v>
      </c>
      <c r="D443" s="19" t="s">
        <v>256</v>
      </c>
      <c r="E443" s="17" t="s">
        <v>4192</v>
      </c>
      <c r="F443" s="20">
        <v>87652.04</v>
      </c>
      <c r="G443" s="20">
        <v>-18843.37</v>
      </c>
      <c r="H443" s="20">
        <v>68808.67</v>
      </c>
      <c r="I443" s="35" t="s">
        <v>292</v>
      </c>
      <c r="J443" s="35" t="s">
        <v>304</v>
      </c>
    </row>
    <row r="444" spans="1:10">
      <c r="A444" s="19">
        <v>318</v>
      </c>
      <c r="B444" s="18">
        <v>100000448565</v>
      </c>
      <c r="C444" s="19">
        <v>0</v>
      </c>
      <c r="D444" s="19" t="s">
        <v>256</v>
      </c>
      <c r="E444" s="17" t="s">
        <v>4193</v>
      </c>
      <c r="F444" s="20">
        <v>87652.04</v>
      </c>
      <c r="G444" s="20">
        <v>-18843.36</v>
      </c>
      <c r="H444" s="20">
        <v>68808.679999999993</v>
      </c>
      <c r="I444" s="35" t="s">
        <v>292</v>
      </c>
      <c r="J444" s="35" t="s">
        <v>304</v>
      </c>
    </row>
    <row r="445" spans="1:10">
      <c r="A445" s="19">
        <v>319</v>
      </c>
      <c r="B445" s="18">
        <v>100000448566</v>
      </c>
      <c r="C445" s="19">
        <v>0</v>
      </c>
      <c r="D445" s="19" t="s">
        <v>256</v>
      </c>
      <c r="E445" s="17" t="s">
        <v>4194</v>
      </c>
      <c r="F445" s="20">
        <v>87652.04</v>
      </c>
      <c r="G445" s="20">
        <v>-18843.37</v>
      </c>
      <c r="H445" s="20">
        <v>68808.67</v>
      </c>
      <c r="I445" s="35" t="s">
        <v>292</v>
      </c>
      <c r="J445" s="35" t="s">
        <v>304</v>
      </c>
    </row>
    <row r="446" spans="1:10">
      <c r="A446" s="19">
        <v>320</v>
      </c>
      <c r="B446" s="18">
        <v>100000448567</v>
      </c>
      <c r="C446" s="19">
        <v>0</v>
      </c>
      <c r="D446" s="19" t="s">
        <v>256</v>
      </c>
      <c r="E446" s="17" t="s">
        <v>4195</v>
      </c>
      <c r="F446" s="20">
        <v>87652.04</v>
      </c>
      <c r="G446" s="20">
        <v>-18843.36</v>
      </c>
      <c r="H446" s="20">
        <v>68808.679999999993</v>
      </c>
      <c r="I446" s="35" t="s">
        <v>292</v>
      </c>
      <c r="J446" s="35" t="s">
        <v>304</v>
      </c>
    </row>
    <row r="447" spans="1:10">
      <c r="A447" s="19">
        <v>321</v>
      </c>
      <c r="B447" s="18">
        <v>100000448568</v>
      </c>
      <c r="C447" s="19">
        <v>0</v>
      </c>
      <c r="D447" s="19" t="s">
        <v>256</v>
      </c>
      <c r="E447" s="17" t="s">
        <v>4196</v>
      </c>
      <c r="F447" s="20">
        <v>87652.04</v>
      </c>
      <c r="G447" s="20">
        <v>-18843.37</v>
      </c>
      <c r="H447" s="20">
        <v>68808.67</v>
      </c>
      <c r="I447" s="35" t="s">
        <v>292</v>
      </c>
      <c r="J447" s="35" t="s">
        <v>304</v>
      </c>
    </row>
    <row r="448" spans="1:10">
      <c r="A448" s="19">
        <v>322</v>
      </c>
      <c r="B448" s="18">
        <v>100000448569</v>
      </c>
      <c r="C448" s="19">
        <v>0</v>
      </c>
      <c r="D448" s="19" t="s">
        <v>256</v>
      </c>
      <c r="E448" s="17" t="s">
        <v>4197</v>
      </c>
      <c r="F448" s="20">
        <v>87652.04</v>
      </c>
      <c r="G448" s="20">
        <v>-18843.36</v>
      </c>
      <c r="H448" s="20">
        <v>68808.679999999993</v>
      </c>
      <c r="I448" s="35" t="s">
        <v>292</v>
      </c>
      <c r="J448" s="35" t="s">
        <v>304</v>
      </c>
    </row>
    <row r="449" spans="1:10">
      <c r="A449" s="19">
        <v>323</v>
      </c>
      <c r="B449" s="18">
        <v>100000448570</v>
      </c>
      <c r="C449" s="19">
        <v>0</v>
      </c>
      <c r="D449" s="19" t="s">
        <v>256</v>
      </c>
      <c r="E449" s="17" t="s">
        <v>4198</v>
      </c>
      <c r="F449" s="20">
        <v>87652.04</v>
      </c>
      <c r="G449" s="20">
        <v>-18843.37</v>
      </c>
      <c r="H449" s="20">
        <v>68808.67</v>
      </c>
      <c r="I449" s="35" t="s">
        <v>292</v>
      </c>
      <c r="J449" s="35" t="s">
        <v>304</v>
      </c>
    </row>
    <row r="450" spans="1:10">
      <c r="A450" s="19">
        <v>324</v>
      </c>
      <c r="B450" s="18">
        <v>100000448571</v>
      </c>
      <c r="C450" s="19">
        <v>0</v>
      </c>
      <c r="D450" s="19" t="s">
        <v>256</v>
      </c>
      <c r="E450" s="17" t="s">
        <v>4199</v>
      </c>
      <c r="F450" s="20">
        <v>87652.04</v>
      </c>
      <c r="G450" s="20">
        <v>-18843.36</v>
      </c>
      <c r="H450" s="20">
        <v>68808.679999999993</v>
      </c>
      <c r="I450" s="35" t="s">
        <v>292</v>
      </c>
      <c r="J450" s="35" t="s">
        <v>304</v>
      </c>
    </row>
    <row r="451" spans="1:10">
      <c r="A451" s="19">
        <v>325</v>
      </c>
      <c r="B451" s="18">
        <v>100000448572</v>
      </c>
      <c r="C451" s="19">
        <v>0</v>
      </c>
      <c r="D451" s="19" t="s">
        <v>256</v>
      </c>
      <c r="E451" s="17" t="s">
        <v>4200</v>
      </c>
      <c r="F451" s="20">
        <v>87652.04</v>
      </c>
      <c r="G451" s="20">
        <v>-18843.37</v>
      </c>
      <c r="H451" s="20">
        <v>68808.67</v>
      </c>
      <c r="I451" s="35" t="s">
        <v>292</v>
      </c>
      <c r="J451" s="35" t="s">
        <v>304</v>
      </c>
    </row>
    <row r="452" spans="1:10">
      <c r="A452" s="19">
        <v>326</v>
      </c>
      <c r="B452" s="18">
        <v>100000448573</v>
      </c>
      <c r="C452" s="19">
        <v>0</v>
      </c>
      <c r="D452" s="19" t="s">
        <v>256</v>
      </c>
      <c r="E452" s="17" t="s">
        <v>4201</v>
      </c>
      <c r="F452" s="20">
        <v>87652.04</v>
      </c>
      <c r="G452" s="20">
        <v>-18843.36</v>
      </c>
      <c r="H452" s="20">
        <v>68808.679999999993</v>
      </c>
      <c r="I452" s="35" t="s">
        <v>292</v>
      </c>
      <c r="J452" s="35" t="s">
        <v>304</v>
      </c>
    </row>
    <row r="453" spans="1:10">
      <c r="A453" s="19">
        <v>327</v>
      </c>
      <c r="B453" s="18">
        <v>100000448574</v>
      </c>
      <c r="C453" s="19">
        <v>0</v>
      </c>
      <c r="D453" s="19" t="s">
        <v>256</v>
      </c>
      <c r="E453" s="17" t="s">
        <v>4202</v>
      </c>
      <c r="F453" s="20">
        <v>87652.04</v>
      </c>
      <c r="G453" s="20">
        <v>-18843.37</v>
      </c>
      <c r="H453" s="20">
        <v>68808.67</v>
      </c>
      <c r="I453" s="35" t="s">
        <v>292</v>
      </c>
      <c r="J453" s="35" t="s">
        <v>304</v>
      </c>
    </row>
    <row r="454" spans="1:10">
      <c r="A454" s="19">
        <v>328</v>
      </c>
      <c r="B454" s="18">
        <v>100000448575</v>
      </c>
      <c r="C454" s="19">
        <v>0</v>
      </c>
      <c r="D454" s="19" t="s">
        <v>256</v>
      </c>
      <c r="E454" s="17" t="s">
        <v>4203</v>
      </c>
      <c r="F454" s="20">
        <v>87652.04</v>
      </c>
      <c r="G454" s="20">
        <v>-18843.36</v>
      </c>
      <c r="H454" s="20">
        <v>68808.679999999993</v>
      </c>
      <c r="I454" s="35" t="s">
        <v>292</v>
      </c>
      <c r="J454" s="35" t="s">
        <v>304</v>
      </c>
    </row>
    <row r="455" spans="1:10">
      <c r="A455" s="19">
        <v>329</v>
      </c>
      <c r="B455" s="18">
        <v>100000448576</v>
      </c>
      <c r="C455" s="19">
        <v>0</v>
      </c>
      <c r="D455" s="19" t="s">
        <v>256</v>
      </c>
      <c r="E455" s="17" t="s">
        <v>4204</v>
      </c>
      <c r="F455" s="20">
        <v>87652.04</v>
      </c>
      <c r="G455" s="20">
        <v>-18843.37</v>
      </c>
      <c r="H455" s="20">
        <v>68808.67</v>
      </c>
      <c r="I455" s="35" t="s">
        <v>292</v>
      </c>
      <c r="J455" s="35" t="s">
        <v>304</v>
      </c>
    </row>
    <row r="456" spans="1:10">
      <c r="A456" s="19">
        <v>330</v>
      </c>
      <c r="B456" s="18">
        <v>100000448577</v>
      </c>
      <c r="C456" s="19">
        <v>0</v>
      </c>
      <c r="D456" s="19" t="s">
        <v>256</v>
      </c>
      <c r="E456" s="17" t="s">
        <v>4205</v>
      </c>
      <c r="F456" s="20">
        <v>87652.04</v>
      </c>
      <c r="G456" s="20">
        <v>-18843.36</v>
      </c>
      <c r="H456" s="20">
        <v>68808.679999999993</v>
      </c>
      <c r="I456" s="35" t="s">
        <v>292</v>
      </c>
      <c r="J456" s="35" t="s">
        <v>304</v>
      </c>
    </row>
    <row r="457" spans="1:10">
      <c r="A457" s="19">
        <v>331</v>
      </c>
      <c r="B457" s="18">
        <v>100000448578</v>
      </c>
      <c r="C457" s="19">
        <v>0</v>
      </c>
      <c r="D457" s="19" t="s">
        <v>256</v>
      </c>
      <c r="E457" s="17" t="s">
        <v>4206</v>
      </c>
      <c r="F457" s="20">
        <v>87652.04</v>
      </c>
      <c r="G457" s="20">
        <v>-18843.37</v>
      </c>
      <c r="H457" s="20">
        <v>68808.67</v>
      </c>
      <c r="I457" s="35" t="s">
        <v>292</v>
      </c>
      <c r="J457" s="35" t="s">
        <v>304</v>
      </c>
    </row>
    <row r="458" spans="1:10">
      <c r="A458" s="19">
        <v>332</v>
      </c>
      <c r="B458" s="18">
        <v>100000448579</v>
      </c>
      <c r="C458" s="19">
        <v>0</v>
      </c>
      <c r="D458" s="19" t="s">
        <v>256</v>
      </c>
      <c r="E458" s="17" t="s">
        <v>4207</v>
      </c>
      <c r="F458" s="20">
        <v>87652.04</v>
      </c>
      <c r="G458" s="20">
        <v>-18843.36</v>
      </c>
      <c r="H458" s="20">
        <v>68808.679999999993</v>
      </c>
      <c r="I458" s="35" t="s">
        <v>292</v>
      </c>
      <c r="J458" s="35" t="s">
        <v>304</v>
      </c>
    </row>
    <row r="459" spans="1:10">
      <c r="A459" s="19">
        <v>333</v>
      </c>
      <c r="B459" s="18">
        <v>100000448580</v>
      </c>
      <c r="C459" s="19">
        <v>0</v>
      </c>
      <c r="D459" s="19" t="s">
        <v>256</v>
      </c>
      <c r="E459" s="17" t="s">
        <v>4208</v>
      </c>
      <c r="F459" s="20">
        <v>87652.04</v>
      </c>
      <c r="G459" s="20">
        <v>-18843.37</v>
      </c>
      <c r="H459" s="20">
        <v>68808.67</v>
      </c>
      <c r="I459" s="35" t="s">
        <v>292</v>
      </c>
      <c r="J459" s="35" t="s">
        <v>304</v>
      </c>
    </row>
    <row r="460" spans="1:10">
      <c r="A460" s="19">
        <v>334</v>
      </c>
      <c r="B460" s="18">
        <v>100000448582</v>
      </c>
      <c r="C460" s="19">
        <v>0</v>
      </c>
      <c r="D460" s="19" t="s">
        <v>256</v>
      </c>
      <c r="E460" s="17" t="s">
        <v>4209</v>
      </c>
      <c r="F460" s="20">
        <v>87652.04</v>
      </c>
      <c r="G460" s="20">
        <v>-18843.36</v>
      </c>
      <c r="H460" s="20">
        <v>68808.679999999993</v>
      </c>
      <c r="I460" s="35" t="s">
        <v>292</v>
      </c>
      <c r="J460" s="35" t="s">
        <v>304</v>
      </c>
    </row>
    <row r="461" spans="1:10">
      <c r="A461" s="19">
        <v>335</v>
      </c>
      <c r="B461" s="18">
        <v>100000448583</v>
      </c>
      <c r="C461" s="19">
        <v>0</v>
      </c>
      <c r="D461" s="19" t="s">
        <v>256</v>
      </c>
      <c r="E461" s="17" t="s">
        <v>4210</v>
      </c>
      <c r="F461" s="20">
        <v>87652.04</v>
      </c>
      <c r="G461" s="20">
        <v>-18843.37</v>
      </c>
      <c r="H461" s="20">
        <v>68808.67</v>
      </c>
      <c r="I461" s="35" t="s">
        <v>292</v>
      </c>
      <c r="J461" s="35" t="s">
        <v>304</v>
      </c>
    </row>
    <row r="462" spans="1:10">
      <c r="A462" s="19">
        <v>336</v>
      </c>
      <c r="B462" s="18">
        <v>100000448584</v>
      </c>
      <c r="C462" s="19">
        <v>0</v>
      </c>
      <c r="D462" s="19" t="s">
        <v>256</v>
      </c>
      <c r="E462" s="17" t="s">
        <v>4211</v>
      </c>
      <c r="F462" s="20">
        <v>87652.04</v>
      </c>
      <c r="G462" s="20">
        <v>-18843.36</v>
      </c>
      <c r="H462" s="20">
        <v>68808.679999999993</v>
      </c>
      <c r="I462" s="35" t="s">
        <v>292</v>
      </c>
      <c r="J462" s="35" t="s">
        <v>304</v>
      </c>
    </row>
    <row r="463" spans="1:10">
      <c r="A463" s="19">
        <v>337</v>
      </c>
      <c r="B463" s="18">
        <v>100000448585</v>
      </c>
      <c r="C463" s="19">
        <v>0</v>
      </c>
      <c r="D463" s="19" t="s">
        <v>256</v>
      </c>
      <c r="E463" s="17" t="s">
        <v>4212</v>
      </c>
      <c r="F463" s="20">
        <v>87652.04</v>
      </c>
      <c r="G463" s="20">
        <v>-18843.37</v>
      </c>
      <c r="H463" s="20">
        <v>68808.67</v>
      </c>
      <c r="I463" s="35" t="s">
        <v>292</v>
      </c>
      <c r="J463" s="35" t="s">
        <v>304</v>
      </c>
    </row>
    <row r="464" spans="1:10">
      <c r="A464" s="19">
        <v>338</v>
      </c>
      <c r="B464" s="18">
        <v>100000448586</v>
      </c>
      <c r="C464" s="19">
        <v>0</v>
      </c>
      <c r="D464" s="19" t="s">
        <v>256</v>
      </c>
      <c r="E464" s="17" t="s">
        <v>4213</v>
      </c>
      <c r="F464" s="20">
        <v>87652.04</v>
      </c>
      <c r="G464" s="20">
        <v>-18843.36</v>
      </c>
      <c r="H464" s="20">
        <v>68808.679999999993</v>
      </c>
      <c r="I464" s="35" t="s">
        <v>292</v>
      </c>
      <c r="J464" s="35" t="s">
        <v>304</v>
      </c>
    </row>
    <row r="465" spans="1:10">
      <c r="A465" s="19">
        <v>339</v>
      </c>
      <c r="B465" s="18">
        <v>100000448587</v>
      </c>
      <c r="C465" s="19">
        <v>0</v>
      </c>
      <c r="D465" s="19" t="s">
        <v>256</v>
      </c>
      <c r="E465" s="17" t="s">
        <v>4214</v>
      </c>
      <c r="F465" s="20">
        <v>87652.04</v>
      </c>
      <c r="G465" s="20">
        <v>-18843.37</v>
      </c>
      <c r="H465" s="20">
        <v>68808.67</v>
      </c>
      <c r="I465" s="35" t="s">
        <v>292</v>
      </c>
      <c r="J465" s="35" t="s">
        <v>304</v>
      </c>
    </row>
    <row r="466" spans="1:10">
      <c r="A466" s="19">
        <v>340</v>
      </c>
      <c r="B466" s="18">
        <v>100000448588</v>
      </c>
      <c r="C466" s="19">
        <v>0</v>
      </c>
      <c r="D466" s="19" t="s">
        <v>256</v>
      </c>
      <c r="E466" s="17" t="s">
        <v>4215</v>
      </c>
      <c r="F466" s="20">
        <v>87652.04</v>
      </c>
      <c r="G466" s="20">
        <v>-18843.36</v>
      </c>
      <c r="H466" s="20">
        <v>68808.679999999993</v>
      </c>
      <c r="I466" s="35" t="s">
        <v>292</v>
      </c>
      <c r="J466" s="35" t="s">
        <v>304</v>
      </c>
    </row>
    <row r="467" spans="1:10">
      <c r="A467" s="19">
        <v>341</v>
      </c>
      <c r="B467" s="18">
        <v>100000448589</v>
      </c>
      <c r="C467" s="19">
        <v>0</v>
      </c>
      <c r="D467" s="19" t="s">
        <v>256</v>
      </c>
      <c r="E467" s="17" t="s">
        <v>4216</v>
      </c>
      <c r="F467" s="20">
        <v>87652.04</v>
      </c>
      <c r="G467" s="20">
        <v>-18843.37</v>
      </c>
      <c r="H467" s="20">
        <v>68808.67</v>
      </c>
      <c r="I467" s="35" t="s">
        <v>292</v>
      </c>
      <c r="J467" s="35" t="s">
        <v>304</v>
      </c>
    </row>
    <row r="468" spans="1:10">
      <c r="A468" s="19">
        <v>342</v>
      </c>
      <c r="B468" s="18">
        <v>100000448590</v>
      </c>
      <c r="C468" s="19">
        <v>0</v>
      </c>
      <c r="D468" s="19" t="s">
        <v>256</v>
      </c>
      <c r="E468" s="17" t="s">
        <v>4217</v>
      </c>
      <c r="F468" s="20">
        <v>87652.04</v>
      </c>
      <c r="G468" s="20">
        <v>-18843.36</v>
      </c>
      <c r="H468" s="20">
        <v>68808.679999999993</v>
      </c>
      <c r="I468" s="35" t="s">
        <v>292</v>
      </c>
      <c r="J468" s="35" t="s">
        <v>304</v>
      </c>
    </row>
    <row r="469" spans="1:10">
      <c r="A469" s="19">
        <v>343</v>
      </c>
      <c r="B469" s="18">
        <v>100000448591</v>
      </c>
      <c r="C469" s="19">
        <v>0</v>
      </c>
      <c r="D469" s="19" t="s">
        <v>256</v>
      </c>
      <c r="E469" s="17" t="s">
        <v>4218</v>
      </c>
      <c r="F469" s="20">
        <v>87652.04</v>
      </c>
      <c r="G469" s="20">
        <v>-18843.37</v>
      </c>
      <c r="H469" s="20">
        <v>68808.67</v>
      </c>
      <c r="I469" s="35" t="s">
        <v>292</v>
      </c>
      <c r="J469" s="35" t="s">
        <v>304</v>
      </c>
    </row>
    <row r="470" spans="1:10">
      <c r="A470" s="19">
        <v>344</v>
      </c>
      <c r="B470" s="18">
        <v>100000448593</v>
      </c>
      <c r="C470" s="19">
        <v>0</v>
      </c>
      <c r="D470" s="19" t="s">
        <v>256</v>
      </c>
      <c r="E470" s="17" t="s">
        <v>4219</v>
      </c>
      <c r="F470" s="20">
        <v>87652.04</v>
      </c>
      <c r="G470" s="20">
        <v>-18843.36</v>
      </c>
      <c r="H470" s="20">
        <v>68808.679999999993</v>
      </c>
      <c r="I470" s="35" t="s">
        <v>292</v>
      </c>
      <c r="J470" s="35" t="s">
        <v>304</v>
      </c>
    </row>
    <row r="471" spans="1:10">
      <c r="A471" s="19">
        <v>345</v>
      </c>
      <c r="B471" s="18">
        <v>100000448594</v>
      </c>
      <c r="C471" s="19">
        <v>0</v>
      </c>
      <c r="D471" s="19" t="s">
        <v>256</v>
      </c>
      <c r="E471" s="17" t="s">
        <v>4220</v>
      </c>
      <c r="F471" s="20">
        <v>87652.04</v>
      </c>
      <c r="G471" s="20">
        <v>-18843.37</v>
      </c>
      <c r="H471" s="20">
        <v>68808.67</v>
      </c>
      <c r="I471" s="35" t="s">
        <v>292</v>
      </c>
      <c r="J471" s="35" t="s">
        <v>304</v>
      </c>
    </row>
    <row r="472" spans="1:10">
      <c r="A472" s="19">
        <v>346</v>
      </c>
      <c r="B472" s="18">
        <v>100000448595</v>
      </c>
      <c r="C472" s="19">
        <v>0</v>
      </c>
      <c r="D472" s="19" t="s">
        <v>256</v>
      </c>
      <c r="E472" s="17" t="s">
        <v>4221</v>
      </c>
      <c r="F472" s="20">
        <v>87652.04</v>
      </c>
      <c r="G472" s="20">
        <v>-18843.36</v>
      </c>
      <c r="H472" s="20">
        <v>68808.679999999993</v>
      </c>
      <c r="I472" s="35" t="s">
        <v>292</v>
      </c>
      <c r="J472" s="35" t="s">
        <v>304</v>
      </c>
    </row>
    <row r="473" spans="1:10">
      <c r="A473" s="19">
        <v>347</v>
      </c>
      <c r="B473" s="18">
        <v>100000448597</v>
      </c>
      <c r="C473" s="19">
        <v>0</v>
      </c>
      <c r="D473" s="19" t="s">
        <v>256</v>
      </c>
      <c r="E473" s="17" t="s">
        <v>4222</v>
      </c>
      <c r="F473" s="20">
        <v>87652.04</v>
      </c>
      <c r="G473" s="20">
        <v>-18843.37</v>
      </c>
      <c r="H473" s="20">
        <v>68808.67</v>
      </c>
      <c r="I473" s="35" t="s">
        <v>292</v>
      </c>
      <c r="J473" s="35" t="s">
        <v>304</v>
      </c>
    </row>
    <row r="474" spans="1:10">
      <c r="A474" s="19">
        <v>348</v>
      </c>
      <c r="B474" s="18">
        <v>100000448598</v>
      </c>
      <c r="C474" s="19">
        <v>0</v>
      </c>
      <c r="D474" s="19" t="s">
        <v>256</v>
      </c>
      <c r="E474" s="17" t="s">
        <v>4223</v>
      </c>
      <c r="F474" s="20">
        <v>87652.04</v>
      </c>
      <c r="G474" s="20">
        <v>-18843.36</v>
      </c>
      <c r="H474" s="20">
        <v>68808.679999999993</v>
      </c>
      <c r="I474" s="35" t="s">
        <v>292</v>
      </c>
      <c r="J474" s="35" t="s">
        <v>304</v>
      </c>
    </row>
    <row r="475" spans="1:10">
      <c r="A475" s="19">
        <v>349</v>
      </c>
      <c r="B475" s="18">
        <v>100000448599</v>
      </c>
      <c r="C475" s="19">
        <v>0</v>
      </c>
      <c r="D475" s="19" t="s">
        <v>256</v>
      </c>
      <c r="E475" s="17" t="s">
        <v>4224</v>
      </c>
      <c r="F475" s="20">
        <v>87652.04</v>
      </c>
      <c r="G475" s="20">
        <v>-18843.37</v>
      </c>
      <c r="H475" s="20">
        <v>68808.67</v>
      </c>
      <c r="I475" s="35" t="s">
        <v>292</v>
      </c>
      <c r="J475" s="35" t="s">
        <v>304</v>
      </c>
    </row>
    <row r="476" spans="1:10">
      <c r="A476" s="19">
        <v>350</v>
      </c>
      <c r="B476" s="18">
        <v>100000448600</v>
      </c>
      <c r="C476" s="19">
        <v>0</v>
      </c>
      <c r="D476" s="19" t="s">
        <v>256</v>
      </c>
      <c r="E476" s="17" t="s">
        <v>4225</v>
      </c>
      <c r="F476" s="20">
        <v>87652.04</v>
      </c>
      <c r="G476" s="20">
        <v>-18843.36</v>
      </c>
      <c r="H476" s="20">
        <v>68808.679999999993</v>
      </c>
      <c r="I476" s="35" t="s">
        <v>292</v>
      </c>
      <c r="J476" s="35" t="s">
        <v>304</v>
      </c>
    </row>
    <row r="477" spans="1:10">
      <c r="A477" s="19">
        <v>351</v>
      </c>
      <c r="B477" s="18">
        <v>100000448601</v>
      </c>
      <c r="C477" s="19">
        <v>0</v>
      </c>
      <c r="D477" s="19" t="s">
        <v>256</v>
      </c>
      <c r="E477" s="17" t="s">
        <v>4226</v>
      </c>
      <c r="F477" s="20">
        <v>87652.04</v>
      </c>
      <c r="G477" s="20">
        <v>-18843.37</v>
      </c>
      <c r="H477" s="20">
        <v>68808.67</v>
      </c>
      <c r="I477" s="35" t="s">
        <v>292</v>
      </c>
      <c r="J477" s="35" t="s">
        <v>304</v>
      </c>
    </row>
    <row r="478" spans="1:10">
      <c r="A478" s="19">
        <v>352</v>
      </c>
      <c r="B478" s="18">
        <v>100000448602</v>
      </c>
      <c r="C478" s="19">
        <v>0</v>
      </c>
      <c r="D478" s="19" t="s">
        <v>256</v>
      </c>
      <c r="E478" s="17" t="s">
        <v>4227</v>
      </c>
      <c r="F478" s="20">
        <v>87652.04</v>
      </c>
      <c r="G478" s="20">
        <v>-18843.36</v>
      </c>
      <c r="H478" s="20">
        <v>68808.679999999993</v>
      </c>
      <c r="I478" s="35" t="s">
        <v>292</v>
      </c>
      <c r="J478" s="35" t="s">
        <v>304</v>
      </c>
    </row>
    <row r="479" spans="1:10">
      <c r="A479" s="19">
        <v>353</v>
      </c>
      <c r="B479" s="18">
        <v>100000448603</v>
      </c>
      <c r="C479" s="19">
        <v>0</v>
      </c>
      <c r="D479" s="19" t="s">
        <v>256</v>
      </c>
      <c r="E479" s="17" t="s">
        <v>4228</v>
      </c>
      <c r="F479" s="20">
        <v>87652.04</v>
      </c>
      <c r="G479" s="20">
        <v>-18843.37</v>
      </c>
      <c r="H479" s="20">
        <v>68808.67</v>
      </c>
      <c r="I479" s="35" t="s">
        <v>292</v>
      </c>
      <c r="J479" s="35" t="s">
        <v>304</v>
      </c>
    </row>
    <row r="480" spans="1:10">
      <c r="A480" s="19">
        <v>354</v>
      </c>
      <c r="B480" s="18">
        <v>100000448604</v>
      </c>
      <c r="C480" s="19">
        <v>0</v>
      </c>
      <c r="D480" s="19" t="s">
        <v>256</v>
      </c>
      <c r="E480" s="17" t="s">
        <v>4229</v>
      </c>
      <c r="F480" s="20">
        <v>87652.04</v>
      </c>
      <c r="G480" s="20">
        <v>-18843.36</v>
      </c>
      <c r="H480" s="20">
        <v>68808.679999999993</v>
      </c>
      <c r="I480" s="35" t="s">
        <v>292</v>
      </c>
      <c r="J480" s="35" t="s">
        <v>304</v>
      </c>
    </row>
    <row r="481" spans="1:10">
      <c r="A481" s="19">
        <v>355</v>
      </c>
      <c r="B481" s="18">
        <v>100000448605</v>
      </c>
      <c r="C481" s="19">
        <v>0</v>
      </c>
      <c r="D481" s="19" t="s">
        <v>256</v>
      </c>
      <c r="E481" s="17" t="s">
        <v>4230</v>
      </c>
      <c r="F481" s="20">
        <v>87652.04</v>
      </c>
      <c r="G481" s="20">
        <v>-18843.37</v>
      </c>
      <c r="H481" s="20">
        <v>68808.67</v>
      </c>
      <c r="I481" s="35" t="s">
        <v>292</v>
      </c>
      <c r="J481" s="35" t="s">
        <v>304</v>
      </c>
    </row>
    <row r="482" spans="1:10">
      <c r="A482" s="19">
        <v>356</v>
      </c>
      <c r="B482" s="18">
        <v>100000448606</v>
      </c>
      <c r="C482" s="19">
        <v>0</v>
      </c>
      <c r="D482" s="19" t="s">
        <v>256</v>
      </c>
      <c r="E482" s="17" t="s">
        <v>4231</v>
      </c>
      <c r="F482" s="20">
        <v>87652.04</v>
      </c>
      <c r="G482" s="20">
        <v>-18843.36</v>
      </c>
      <c r="H482" s="20">
        <v>68808.679999999993</v>
      </c>
      <c r="I482" s="35" t="s">
        <v>292</v>
      </c>
      <c r="J482" s="35" t="s">
        <v>304</v>
      </c>
    </row>
    <row r="483" spans="1:10">
      <c r="A483" s="19">
        <v>357</v>
      </c>
      <c r="B483" s="18">
        <v>100000448607</v>
      </c>
      <c r="C483" s="19">
        <v>0</v>
      </c>
      <c r="D483" s="19" t="s">
        <v>256</v>
      </c>
      <c r="E483" s="17" t="s">
        <v>4232</v>
      </c>
      <c r="F483" s="20">
        <v>87652.04</v>
      </c>
      <c r="G483" s="20">
        <v>-18843.37</v>
      </c>
      <c r="H483" s="20">
        <v>68808.67</v>
      </c>
      <c r="I483" s="35" t="s">
        <v>292</v>
      </c>
      <c r="J483" s="35" t="s">
        <v>304</v>
      </c>
    </row>
    <row r="484" spans="1:10">
      <c r="A484" s="19">
        <v>358</v>
      </c>
      <c r="B484" s="18">
        <v>100000448608</v>
      </c>
      <c r="C484" s="19">
        <v>0</v>
      </c>
      <c r="D484" s="19" t="s">
        <v>256</v>
      </c>
      <c r="E484" s="17" t="s">
        <v>4233</v>
      </c>
      <c r="F484" s="20">
        <v>87652.04</v>
      </c>
      <c r="G484" s="20">
        <v>-18843.36</v>
      </c>
      <c r="H484" s="20">
        <v>68808.679999999993</v>
      </c>
      <c r="I484" s="35" t="s">
        <v>292</v>
      </c>
      <c r="J484" s="35" t="s">
        <v>304</v>
      </c>
    </row>
    <row r="485" spans="1:10">
      <c r="A485" s="19">
        <v>359</v>
      </c>
      <c r="B485" s="18">
        <v>100000448609</v>
      </c>
      <c r="C485" s="19">
        <v>0</v>
      </c>
      <c r="D485" s="19" t="s">
        <v>256</v>
      </c>
      <c r="E485" s="17" t="s">
        <v>4234</v>
      </c>
      <c r="F485" s="20">
        <v>87652.04</v>
      </c>
      <c r="G485" s="20">
        <v>-18843.37</v>
      </c>
      <c r="H485" s="20">
        <v>68808.67</v>
      </c>
      <c r="I485" s="35" t="s">
        <v>292</v>
      </c>
      <c r="J485" s="35" t="s">
        <v>304</v>
      </c>
    </row>
    <row r="486" spans="1:10">
      <c r="A486" s="19">
        <v>360</v>
      </c>
      <c r="B486" s="18">
        <v>100000448610</v>
      </c>
      <c r="C486" s="19">
        <v>0</v>
      </c>
      <c r="D486" s="19" t="s">
        <v>256</v>
      </c>
      <c r="E486" s="17" t="s">
        <v>4235</v>
      </c>
      <c r="F486" s="20">
        <v>87652.04</v>
      </c>
      <c r="G486" s="20">
        <v>-18843.36</v>
      </c>
      <c r="H486" s="20">
        <v>68808.679999999993</v>
      </c>
      <c r="I486" s="35" t="s">
        <v>292</v>
      </c>
      <c r="J486" s="35" t="s">
        <v>304</v>
      </c>
    </row>
    <row r="487" spans="1:10">
      <c r="A487" s="19">
        <v>361</v>
      </c>
      <c r="B487" s="18">
        <v>100000450192</v>
      </c>
      <c r="C487" s="19">
        <v>0</v>
      </c>
      <c r="D487" s="19" t="s">
        <v>256</v>
      </c>
      <c r="E487" s="17" t="s">
        <v>4236</v>
      </c>
      <c r="F487" s="20">
        <v>87652.04</v>
      </c>
      <c r="G487" s="20">
        <v>-18843.37</v>
      </c>
      <c r="H487" s="20">
        <v>68808.67</v>
      </c>
      <c r="I487" s="35" t="s">
        <v>292</v>
      </c>
      <c r="J487" s="35" t="s">
        <v>304</v>
      </c>
    </row>
    <row r="488" spans="1:10">
      <c r="A488" s="19">
        <v>362</v>
      </c>
      <c r="B488" s="18">
        <v>100000450193</v>
      </c>
      <c r="C488" s="19">
        <v>0</v>
      </c>
      <c r="D488" s="19" t="s">
        <v>256</v>
      </c>
      <c r="E488" s="17" t="s">
        <v>4237</v>
      </c>
      <c r="F488" s="20">
        <v>87652.04</v>
      </c>
      <c r="G488" s="20">
        <v>-18843.36</v>
      </c>
      <c r="H488" s="20">
        <v>68808.679999999993</v>
      </c>
      <c r="I488" s="35" t="s">
        <v>292</v>
      </c>
      <c r="J488" s="35" t="s">
        <v>304</v>
      </c>
    </row>
    <row r="489" spans="1:10">
      <c r="A489" s="19">
        <v>363</v>
      </c>
      <c r="B489" s="18">
        <v>100000450194</v>
      </c>
      <c r="C489" s="19">
        <v>0</v>
      </c>
      <c r="D489" s="19" t="s">
        <v>256</v>
      </c>
      <c r="E489" s="17" t="s">
        <v>4238</v>
      </c>
      <c r="F489" s="20">
        <v>87652.4</v>
      </c>
      <c r="G489" s="20">
        <v>-18843.439999999999</v>
      </c>
      <c r="H489" s="20">
        <v>68808.960000000006</v>
      </c>
      <c r="I489" s="35" t="s">
        <v>292</v>
      </c>
      <c r="J489" s="35" t="s">
        <v>304</v>
      </c>
    </row>
    <row r="490" spans="1:10">
      <c r="A490" s="21"/>
      <c r="B490" s="22" t="s">
        <v>120</v>
      </c>
      <c r="C490" s="15"/>
      <c r="D490" s="15"/>
      <c r="E490" s="21"/>
      <c r="F490" s="23">
        <f>SUM(F127:F489)</f>
        <v>66421312.439999908</v>
      </c>
      <c r="G490" s="23">
        <f t="shared" ref="G490:H490" si="9">SUM(G127:G489)</f>
        <v>-29056858.899999972</v>
      </c>
      <c r="H490" s="23">
        <f t="shared" si="9"/>
        <v>37364453.540000051</v>
      </c>
      <c r="I490" s="36"/>
      <c r="J490" s="36"/>
    </row>
    <row r="491" spans="1:10">
      <c r="A491" s="12"/>
      <c r="B491" s="13"/>
      <c r="C491" s="6"/>
      <c r="D491" s="6"/>
      <c r="E491" s="12"/>
      <c r="F491" s="14"/>
      <c r="G491" s="14"/>
      <c r="H491" s="14"/>
      <c r="I491" s="36"/>
      <c r="J491" s="36"/>
    </row>
    <row r="492" spans="1:10">
      <c r="A492" s="13" t="s">
        <v>279</v>
      </c>
      <c r="B492" s="13"/>
      <c r="C492" s="6"/>
      <c r="D492" s="6"/>
      <c r="E492" s="12"/>
      <c r="F492" s="14"/>
      <c r="G492" s="14"/>
      <c r="H492" s="14"/>
      <c r="I492" s="36"/>
      <c r="J492" s="36"/>
    </row>
    <row r="493" spans="1:10">
      <c r="A493" s="15" t="s">
        <v>273</v>
      </c>
      <c r="B493" s="16" t="s">
        <v>1</v>
      </c>
      <c r="C493" s="15" t="s">
        <v>2</v>
      </c>
      <c r="D493" s="15" t="s">
        <v>274</v>
      </c>
      <c r="E493" s="15" t="s">
        <v>3</v>
      </c>
      <c r="F493" s="15" t="s">
        <v>4</v>
      </c>
      <c r="G493" s="15" t="s">
        <v>307</v>
      </c>
      <c r="H493" s="15" t="s">
        <v>6</v>
      </c>
      <c r="I493" s="34"/>
      <c r="J493" s="34"/>
    </row>
    <row r="494" spans="1:10">
      <c r="A494" s="19">
        <v>1</v>
      </c>
      <c r="B494" s="18">
        <v>100000102955</v>
      </c>
      <c r="C494" s="19">
        <v>0</v>
      </c>
      <c r="D494" s="19" t="s">
        <v>4086</v>
      </c>
      <c r="E494" s="17" t="s">
        <v>4239</v>
      </c>
      <c r="F494" s="20">
        <v>56000</v>
      </c>
      <c r="G494" s="20">
        <v>-55999</v>
      </c>
      <c r="H494" s="17">
        <v>1</v>
      </c>
      <c r="I494" s="35" t="s">
        <v>292</v>
      </c>
      <c r="J494" s="35" t="s">
        <v>305</v>
      </c>
    </row>
    <row r="495" spans="1:10">
      <c r="A495" s="19">
        <v>2</v>
      </c>
      <c r="B495" s="18">
        <v>100000102956</v>
      </c>
      <c r="C495" s="19">
        <v>0</v>
      </c>
      <c r="D495" s="19" t="s">
        <v>4086</v>
      </c>
      <c r="E495" s="17" t="s">
        <v>4239</v>
      </c>
      <c r="F495" s="20">
        <v>56000</v>
      </c>
      <c r="G495" s="20">
        <v>-55999</v>
      </c>
      <c r="H495" s="17">
        <v>1</v>
      </c>
      <c r="I495" s="35" t="s">
        <v>292</v>
      </c>
      <c r="J495" s="35" t="s">
        <v>305</v>
      </c>
    </row>
    <row r="496" spans="1:10">
      <c r="A496" s="19">
        <v>3</v>
      </c>
      <c r="B496" s="18">
        <v>100000102958</v>
      </c>
      <c r="C496" s="19">
        <v>0</v>
      </c>
      <c r="D496" s="19" t="s">
        <v>4086</v>
      </c>
      <c r="E496" s="17" t="s">
        <v>4240</v>
      </c>
      <c r="F496" s="20">
        <v>9980</v>
      </c>
      <c r="G496" s="20">
        <v>-9979</v>
      </c>
      <c r="H496" s="17">
        <v>1</v>
      </c>
      <c r="I496" s="35" t="s">
        <v>292</v>
      </c>
      <c r="J496" s="35" t="s">
        <v>305</v>
      </c>
    </row>
    <row r="497" spans="1:10">
      <c r="A497" s="19">
        <v>4</v>
      </c>
      <c r="B497" s="18">
        <v>100000102959</v>
      </c>
      <c r="C497" s="19">
        <v>0</v>
      </c>
      <c r="D497" s="19" t="s">
        <v>4086</v>
      </c>
      <c r="E497" s="17" t="s">
        <v>4240</v>
      </c>
      <c r="F497" s="20">
        <v>9980</v>
      </c>
      <c r="G497" s="20">
        <v>-9979</v>
      </c>
      <c r="H497" s="17">
        <v>1</v>
      </c>
      <c r="I497" s="35" t="s">
        <v>292</v>
      </c>
      <c r="J497" s="35" t="s">
        <v>305</v>
      </c>
    </row>
    <row r="498" spans="1:10">
      <c r="A498" s="19">
        <v>5</v>
      </c>
      <c r="B498" s="18">
        <v>100000145815</v>
      </c>
      <c r="C498" s="19">
        <v>0</v>
      </c>
      <c r="D498" s="19" t="s">
        <v>65</v>
      </c>
      <c r="E498" s="17" t="s">
        <v>1048</v>
      </c>
      <c r="F498" s="20">
        <v>45903</v>
      </c>
      <c r="G498" s="20">
        <v>-45902</v>
      </c>
      <c r="H498" s="17">
        <v>1</v>
      </c>
      <c r="I498" s="35" t="s">
        <v>292</v>
      </c>
      <c r="J498" s="35" t="s">
        <v>305</v>
      </c>
    </row>
    <row r="499" spans="1:10">
      <c r="A499" s="19">
        <v>6</v>
      </c>
      <c r="B499" s="18">
        <v>100000145816</v>
      </c>
      <c r="C499" s="19">
        <v>0</v>
      </c>
      <c r="D499" s="19" t="s">
        <v>65</v>
      </c>
      <c r="E499" s="17" t="s">
        <v>1048</v>
      </c>
      <c r="F499" s="20">
        <v>45903</v>
      </c>
      <c r="G499" s="20">
        <v>-45902</v>
      </c>
      <c r="H499" s="17">
        <v>1</v>
      </c>
      <c r="I499" s="35" t="s">
        <v>292</v>
      </c>
      <c r="J499" s="35" t="s">
        <v>305</v>
      </c>
    </row>
    <row r="500" spans="1:10">
      <c r="A500" s="19">
        <v>7</v>
      </c>
      <c r="B500" s="18">
        <v>100000145817</v>
      </c>
      <c r="C500" s="19">
        <v>0</v>
      </c>
      <c r="D500" s="19" t="s">
        <v>65</v>
      </c>
      <c r="E500" s="17" t="s">
        <v>1048</v>
      </c>
      <c r="F500" s="20">
        <v>45903</v>
      </c>
      <c r="G500" s="20">
        <v>-45902</v>
      </c>
      <c r="H500" s="17">
        <v>1</v>
      </c>
      <c r="I500" s="35" t="s">
        <v>292</v>
      </c>
      <c r="J500" s="35" t="s">
        <v>305</v>
      </c>
    </row>
    <row r="501" spans="1:10">
      <c r="A501" s="19">
        <v>8</v>
      </c>
      <c r="B501" s="18">
        <v>100000145818</v>
      </c>
      <c r="C501" s="19">
        <v>0</v>
      </c>
      <c r="D501" s="19" t="s">
        <v>65</v>
      </c>
      <c r="E501" s="17" t="s">
        <v>1049</v>
      </c>
      <c r="F501" s="20">
        <v>535250</v>
      </c>
      <c r="G501" s="20">
        <v>-535249</v>
      </c>
      <c r="H501" s="17">
        <v>1</v>
      </c>
      <c r="I501" s="35" t="s">
        <v>292</v>
      </c>
      <c r="J501" s="35" t="s">
        <v>305</v>
      </c>
    </row>
    <row r="502" spans="1:10">
      <c r="A502" s="19">
        <v>9</v>
      </c>
      <c r="B502" s="18">
        <v>100000145819</v>
      </c>
      <c r="C502" s="19">
        <v>0</v>
      </c>
      <c r="D502" s="19" t="s">
        <v>65</v>
      </c>
      <c r="E502" s="17" t="s">
        <v>4241</v>
      </c>
      <c r="F502" s="20">
        <v>29059.54</v>
      </c>
      <c r="G502" s="20">
        <v>-29058.54</v>
      </c>
      <c r="H502" s="17">
        <v>1</v>
      </c>
      <c r="I502" s="35" t="s">
        <v>292</v>
      </c>
      <c r="J502" s="35" t="s">
        <v>305</v>
      </c>
    </row>
    <row r="503" spans="1:10">
      <c r="A503" s="19">
        <v>10</v>
      </c>
      <c r="B503" s="18">
        <v>100000177055</v>
      </c>
      <c r="C503" s="19">
        <v>0</v>
      </c>
      <c r="D503" s="19" t="s">
        <v>1050</v>
      </c>
      <c r="E503" s="17" t="s">
        <v>1051</v>
      </c>
      <c r="F503" s="20">
        <v>74900</v>
      </c>
      <c r="G503" s="20">
        <v>-74899</v>
      </c>
      <c r="H503" s="17">
        <v>1</v>
      </c>
      <c r="I503" s="35" t="s">
        <v>292</v>
      </c>
      <c r="J503" s="35" t="s">
        <v>305</v>
      </c>
    </row>
    <row r="504" spans="1:10">
      <c r="A504" s="19">
        <v>11</v>
      </c>
      <c r="B504" s="18">
        <v>100000180404</v>
      </c>
      <c r="C504" s="19">
        <v>0</v>
      </c>
      <c r="D504" s="19" t="s">
        <v>1052</v>
      </c>
      <c r="E504" s="17" t="s">
        <v>1053</v>
      </c>
      <c r="F504" s="20">
        <v>37600</v>
      </c>
      <c r="G504" s="20">
        <v>-37599</v>
      </c>
      <c r="H504" s="17">
        <v>1</v>
      </c>
      <c r="I504" s="35" t="s">
        <v>292</v>
      </c>
      <c r="J504" s="35" t="s">
        <v>305</v>
      </c>
    </row>
    <row r="505" spans="1:10">
      <c r="A505" s="19">
        <v>12</v>
      </c>
      <c r="B505" s="18">
        <v>100000180411</v>
      </c>
      <c r="C505" s="19">
        <v>0</v>
      </c>
      <c r="D505" s="19" t="s">
        <v>1052</v>
      </c>
      <c r="E505" s="17" t="s">
        <v>1054</v>
      </c>
      <c r="F505" s="20">
        <v>600000</v>
      </c>
      <c r="G505" s="20">
        <v>-599999</v>
      </c>
      <c r="H505" s="17">
        <v>1</v>
      </c>
      <c r="I505" s="35" t="s">
        <v>292</v>
      </c>
      <c r="J505" s="35" t="s">
        <v>305</v>
      </c>
    </row>
    <row r="506" spans="1:10">
      <c r="A506" s="19">
        <v>13</v>
      </c>
      <c r="B506" s="18">
        <v>100000291527</v>
      </c>
      <c r="C506" s="19">
        <v>0</v>
      </c>
      <c r="D506" s="19" t="s">
        <v>702</v>
      </c>
      <c r="E506" s="17" t="s">
        <v>4242</v>
      </c>
      <c r="F506" s="20">
        <v>37621</v>
      </c>
      <c r="G506" s="20">
        <v>-37620</v>
      </c>
      <c r="H506" s="17">
        <v>1</v>
      </c>
      <c r="I506" s="35" t="s">
        <v>292</v>
      </c>
      <c r="J506" s="35" t="s">
        <v>305</v>
      </c>
    </row>
    <row r="507" spans="1:10">
      <c r="A507" s="19">
        <v>14</v>
      </c>
      <c r="B507" s="18">
        <v>100000291528</v>
      </c>
      <c r="C507" s="19">
        <v>0</v>
      </c>
      <c r="D507" s="19" t="s">
        <v>702</v>
      </c>
      <c r="E507" s="17" t="s">
        <v>4243</v>
      </c>
      <c r="F507" s="20">
        <v>46400</v>
      </c>
      <c r="G507" s="20">
        <v>-46399</v>
      </c>
      <c r="H507" s="17">
        <v>1</v>
      </c>
      <c r="I507" s="35" t="s">
        <v>292</v>
      </c>
      <c r="J507" s="35" t="s">
        <v>305</v>
      </c>
    </row>
    <row r="508" spans="1:10">
      <c r="A508" s="19">
        <v>15</v>
      </c>
      <c r="B508" s="18">
        <v>100000294282</v>
      </c>
      <c r="C508" s="19">
        <v>0</v>
      </c>
      <c r="D508" s="19" t="s">
        <v>1055</v>
      </c>
      <c r="E508" s="17" t="s">
        <v>4244</v>
      </c>
      <c r="F508" s="20">
        <v>59000</v>
      </c>
      <c r="G508" s="20">
        <v>-58999</v>
      </c>
      <c r="H508" s="17">
        <v>1</v>
      </c>
      <c r="I508" s="35" t="s">
        <v>292</v>
      </c>
      <c r="J508" s="35" t="s">
        <v>305</v>
      </c>
    </row>
    <row r="509" spans="1:10">
      <c r="A509" s="19">
        <v>16</v>
      </c>
      <c r="B509" s="18">
        <v>100000294283</v>
      </c>
      <c r="C509" s="19">
        <v>0</v>
      </c>
      <c r="D509" s="19" t="s">
        <v>1055</v>
      </c>
      <c r="E509" s="17" t="s">
        <v>4245</v>
      </c>
      <c r="F509" s="20">
        <v>59000</v>
      </c>
      <c r="G509" s="20">
        <v>-58999</v>
      </c>
      <c r="H509" s="17">
        <v>1</v>
      </c>
      <c r="I509" s="35" t="s">
        <v>292</v>
      </c>
      <c r="J509" s="35" t="s">
        <v>305</v>
      </c>
    </row>
    <row r="510" spans="1:10">
      <c r="A510" s="19">
        <v>17</v>
      </c>
      <c r="B510" s="18">
        <v>100000294284</v>
      </c>
      <c r="C510" s="19">
        <v>0</v>
      </c>
      <c r="D510" s="19" t="s">
        <v>1055</v>
      </c>
      <c r="E510" s="17" t="s">
        <v>4246</v>
      </c>
      <c r="F510" s="20">
        <v>59000</v>
      </c>
      <c r="G510" s="20">
        <v>-58999</v>
      </c>
      <c r="H510" s="17">
        <v>1</v>
      </c>
      <c r="I510" s="35" t="s">
        <v>292</v>
      </c>
      <c r="J510" s="35" t="s">
        <v>305</v>
      </c>
    </row>
    <row r="511" spans="1:10">
      <c r="A511" s="19">
        <v>18</v>
      </c>
      <c r="B511" s="18">
        <v>100000294285</v>
      </c>
      <c r="C511" s="19">
        <v>0</v>
      </c>
      <c r="D511" s="19" t="s">
        <v>1055</v>
      </c>
      <c r="E511" s="17" t="s">
        <v>4247</v>
      </c>
      <c r="F511" s="20">
        <v>59000</v>
      </c>
      <c r="G511" s="20">
        <v>-58999</v>
      </c>
      <c r="H511" s="17">
        <v>1</v>
      </c>
      <c r="I511" s="35" t="s">
        <v>292</v>
      </c>
      <c r="J511" s="35" t="s">
        <v>305</v>
      </c>
    </row>
    <row r="512" spans="1:10">
      <c r="A512" s="19">
        <v>19</v>
      </c>
      <c r="B512" s="18">
        <v>100000294286</v>
      </c>
      <c r="C512" s="19">
        <v>0</v>
      </c>
      <c r="D512" s="19" t="s">
        <v>1055</v>
      </c>
      <c r="E512" s="17" t="s">
        <v>4248</v>
      </c>
      <c r="F512" s="20">
        <v>59000</v>
      </c>
      <c r="G512" s="20">
        <v>-58999</v>
      </c>
      <c r="H512" s="17">
        <v>1</v>
      </c>
      <c r="I512" s="35" t="s">
        <v>292</v>
      </c>
      <c r="J512" s="35" t="s">
        <v>305</v>
      </c>
    </row>
    <row r="513" spans="1:10">
      <c r="A513" s="19">
        <v>20</v>
      </c>
      <c r="B513" s="18">
        <v>100000294287</v>
      </c>
      <c r="C513" s="19">
        <v>0</v>
      </c>
      <c r="D513" s="19" t="s">
        <v>1055</v>
      </c>
      <c r="E513" s="17" t="s">
        <v>4249</v>
      </c>
      <c r="F513" s="20">
        <v>59000</v>
      </c>
      <c r="G513" s="20">
        <v>-58999</v>
      </c>
      <c r="H513" s="17">
        <v>1</v>
      </c>
      <c r="I513" s="35" t="s">
        <v>292</v>
      </c>
      <c r="J513" s="35" t="s">
        <v>305</v>
      </c>
    </row>
    <row r="514" spans="1:10">
      <c r="A514" s="19">
        <v>21</v>
      </c>
      <c r="B514" s="18">
        <v>100000294288</v>
      </c>
      <c r="C514" s="19">
        <v>0</v>
      </c>
      <c r="D514" s="19" t="s">
        <v>1055</v>
      </c>
      <c r="E514" s="17" t="s">
        <v>4250</v>
      </c>
      <c r="F514" s="20">
        <v>59000</v>
      </c>
      <c r="G514" s="20">
        <v>-58999</v>
      </c>
      <c r="H514" s="17">
        <v>1</v>
      </c>
      <c r="I514" s="35" t="s">
        <v>292</v>
      </c>
      <c r="J514" s="35" t="s">
        <v>305</v>
      </c>
    </row>
    <row r="515" spans="1:10">
      <c r="A515" s="19">
        <v>22</v>
      </c>
      <c r="B515" s="18">
        <v>100000294289</v>
      </c>
      <c r="C515" s="19">
        <v>0</v>
      </c>
      <c r="D515" s="19" t="s">
        <v>1055</v>
      </c>
      <c r="E515" s="17" t="s">
        <v>4251</v>
      </c>
      <c r="F515" s="20">
        <v>59000</v>
      </c>
      <c r="G515" s="20">
        <v>-58999</v>
      </c>
      <c r="H515" s="17">
        <v>1</v>
      </c>
      <c r="I515" s="35" t="s">
        <v>292</v>
      </c>
      <c r="J515" s="35" t="s">
        <v>305</v>
      </c>
    </row>
    <row r="516" spans="1:10">
      <c r="A516" s="19">
        <v>23</v>
      </c>
      <c r="B516" s="18">
        <v>100000294290</v>
      </c>
      <c r="C516" s="19">
        <v>0</v>
      </c>
      <c r="D516" s="19" t="s">
        <v>1055</v>
      </c>
      <c r="E516" s="17" t="s">
        <v>4252</v>
      </c>
      <c r="F516" s="20">
        <v>59000</v>
      </c>
      <c r="G516" s="20">
        <v>-58999</v>
      </c>
      <c r="H516" s="17">
        <v>1</v>
      </c>
      <c r="I516" s="35" t="s">
        <v>292</v>
      </c>
      <c r="J516" s="35" t="s">
        <v>305</v>
      </c>
    </row>
    <row r="517" spans="1:10">
      <c r="A517" s="19">
        <v>24</v>
      </c>
      <c r="B517" s="18">
        <v>100000294291</v>
      </c>
      <c r="C517" s="19">
        <v>0</v>
      </c>
      <c r="D517" s="19" t="s">
        <v>1055</v>
      </c>
      <c r="E517" s="17" t="s">
        <v>4253</v>
      </c>
      <c r="F517" s="20">
        <v>59000</v>
      </c>
      <c r="G517" s="20">
        <v>-58999</v>
      </c>
      <c r="H517" s="17">
        <v>1</v>
      </c>
      <c r="I517" s="35" t="s">
        <v>292</v>
      </c>
      <c r="J517" s="35" t="s">
        <v>305</v>
      </c>
    </row>
    <row r="518" spans="1:10">
      <c r="A518" s="19">
        <v>25</v>
      </c>
      <c r="B518" s="18">
        <v>100000294292</v>
      </c>
      <c r="C518" s="19">
        <v>0</v>
      </c>
      <c r="D518" s="19" t="s">
        <v>1055</v>
      </c>
      <c r="E518" s="17" t="s">
        <v>4254</v>
      </c>
      <c r="F518" s="20">
        <v>59000</v>
      </c>
      <c r="G518" s="20">
        <v>-58999</v>
      </c>
      <c r="H518" s="17">
        <v>1</v>
      </c>
      <c r="I518" s="35" t="s">
        <v>292</v>
      </c>
      <c r="J518" s="35" t="s">
        <v>305</v>
      </c>
    </row>
    <row r="519" spans="1:10">
      <c r="A519" s="19">
        <v>26</v>
      </c>
      <c r="B519" s="18">
        <v>100000294293</v>
      </c>
      <c r="C519" s="19">
        <v>0</v>
      </c>
      <c r="D519" s="19" t="s">
        <v>1055</v>
      </c>
      <c r="E519" s="17" t="s">
        <v>4255</v>
      </c>
      <c r="F519" s="20">
        <v>59000</v>
      </c>
      <c r="G519" s="20">
        <v>-58999</v>
      </c>
      <c r="H519" s="17">
        <v>1</v>
      </c>
      <c r="I519" s="35" t="s">
        <v>292</v>
      </c>
      <c r="J519" s="35" t="s">
        <v>305</v>
      </c>
    </row>
    <row r="520" spans="1:10">
      <c r="A520" s="19">
        <v>27</v>
      </c>
      <c r="B520" s="18">
        <v>100000294294</v>
      </c>
      <c r="C520" s="19">
        <v>0</v>
      </c>
      <c r="D520" s="19" t="s">
        <v>1055</v>
      </c>
      <c r="E520" s="17" t="s">
        <v>4256</v>
      </c>
      <c r="F520" s="20">
        <v>59000</v>
      </c>
      <c r="G520" s="20">
        <v>-58999</v>
      </c>
      <c r="H520" s="17">
        <v>1</v>
      </c>
      <c r="I520" s="35" t="s">
        <v>292</v>
      </c>
      <c r="J520" s="35" t="s">
        <v>305</v>
      </c>
    </row>
    <row r="521" spans="1:10">
      <c r="A521" s="19">
        <v>28</v>
      </c>
      <c r="B521" s="18">
        <v>100000294295</v>
      </c>
      <c r="C521" s="19">
        <v>0</v>
      </c>
      <c r="D521" s="19" t="s">
        <v>1055</v>
      </c>
      <c r="E521" s="17" t="s">
        <v>4257</v>
      </c>
      <c r="F521" s="20">
        <v>59000</v>
      </c>
      <c r="G521" s="20">
        <v>-58999</v>
      </c>
      <c r="H521" s="17">
        <v>1</v>
      </c>
      <c r="I521" s="35" t="s">
        <v>292</v>
      </c>
      <c r="J521" s="35" t="s">
        <v>305</v>
      </c>
    </row>
    <row r="522" spans="1:10">
      <c r="A522" s="19">
        <v>29</v>
      </c>
      <c r="B522" s="18">
        <v>100000294296</v>
      </c>
      <c r="C522" s="19">
        <v>0</v>
      </c>
      <c r="D522" s="19" t="s">
        <v>1055</v>
      </c>
      <c r="E522" s="17" t="s">
        <v>4258</v>
      </c>
      <c r="F522" s="20">
        <v>59000</v>
      </c>
      <c r="G522" s="20">
        <v>-58999</v>
      </c>
      <c r="H522" s="17">
        <v>1</v>
      </c>
      <c r="I522" s="35" t="s">
        <v>292</v>
      </c>
      <c r="J522" s="35" t="s">
        <v>305</v>
      </c>
    </row>
    <row r="523" spans="1:10">
      <c r="A523" s="19">
        <v>30</v>
      </c>
      <c r="B523" s="18">
        <v>100000294297</v>
      </c>
      <c r="C523" s="19">
        <v>0</v>
      </c>
      <c r="D523" s="19" t="s">
        <v>1055</v>
      </c>
      <c r="E523" s="17" t="s">
        <v>4259</v>
      </c>
      <c r="F523" s="20">
        <v>59800</v>
      </c>
      <c r="G523" s="20">
        <v>-59799</v>
      </c>
      <c r="H523" s="17">
        <v>1</v>
      </c>
      <c r="I523" s="35" t="s">
        <v>292</v>
      </c>
      <c r="J523" s="35" t="s">
        <v>305</v>
      </c>
    </row>
    <row r="524" spans="1:10">
      <c r="A524" s="19">
        <v>31</v>
      </c>
      <c r="B524" s="18">
        <v>100000294298</v>
      </c>
      <c r="C524" s="19">
        <v>0</v>
      </c>
      <c r="D524" s="19" t="s">
        <v>1055</v>
      </c>
      <c r="E524" s="17" t="s">
        <v>4260</v>
      </c>
      <c r="F524" s="20">
        <v>59800</v>
      </c>
      <c r="G524" s="20">
        <v>-59799</v>
      </c>
      <c r="H524" s="17">
        <v>1</v>
      </c>
      <c r="I524" s="35" t="s">
        <v>292</v>
      </c>
      <c r="J524" s="35" t="s">
        <v>305</v>
      </c>
    </row>
    <row r="525" spans="1:10">
      <c r="A525" s="19">
        <v>32</v>
      </c>
      <c r="B525" s="18">
        <v>100000294299</v>
      </c>
      <c r="C525" s="19">
        <v>0</v>
      </c>
      <c r="D525" s="19" t="s">
        <v>1055</v>
      </c>
      <c r="E525" s="17" t="s">
        <v>4261</v>
      </c>
      <c r="F525" s="20">
        <v>59800</v>
      </c>
      <c r="G525" s="20">
        <v>-59799</v>
      </c>
      <c r="H525" s="17">
        <v>1</v>
      </c>
      <c r="I525" s="35" t="s">
        <v>292</v>
      </c>
      <c r="J525" s="35" t="s">
        <v>305</v>
      </c>
    </row>
    <row r="526" spans="1:10">
      <c r="A526" s="19">
        <v>33</v>
      </c>
      <c r="B526" s="18">
        <v>100000294300</v>
      </c>
      <c r="C526" s="19">
        <v>0</v>
      </c>
      <c r="D526" s="19" t="s">
        <v>1055</v>
      </c>
      <c r="E526" s="17" t="s">
        <v>4262</v>
      </c>
      <c r="F526" s="20">
        <v>59800</v>
      </c>
      <c r="G526" s="20">
        <v>-59799</v>
      </c>
      <c r="H526" s="17">
        <v>1</v>
      </c>
      <c r="I526" s="35" t="s">
        <v>292</v>
      </c>
      <c r="J526" s="35" t="s">
        <v>305</v>
      </c>
    </row>
    <row r="527" spans="1:10">
      <c r="A527" s="19">
        <v>34</v>
      </c>
      <c r="B527" s="18">
        <v>100000294301</v>
      </c>
      <c r="C527" s="19">
        <v>0</v>
      </c>
      <c r="D527" s="19" t="s">
        <v>1055</v>
      </c>
      <c r="E527" s="17" t="s">
        <v>4263</v>
      </c>
      <c r="F527" s="20">
        <v>59800</v>
      </c>
      <c r="G527" s="20">
        <v>-59799</v>
      </c>
      <c r="H527" s="17">
        <v>1</v>
      </c>
      <c r="I527" s="35" t="s">
        <v>292</v>
      </c>
      <c r="J527" s="35" t="s">
        <v>305</v>
      </c>
    </row>
    <row r="528" spans="1:10">
      <c r="A528" s="19">
        <v>35</v>
      </c>
      <c r="B528" s="18">
        <v>100000294302</v>
      </c>
      <c r="C528" s="19">
        <v>0</v>
      </c>
      <c r="D528" s="19" t="s">
        <v>1055</v>
      </c>
      <c r="E528" s="17" t="s">
        <v>4264</v>
      </c>
      <c r="F528" s="20">
        <v>59800</v>
      </c>
      <c r="G528" s="20">
        <v>-59799</v>
      </c>
      <c r="H528" s="17">
        <v>1</v>
      </c>
      <c r="I528" s="35" t="s">
        <v>292</v>
      </c>
      <c r="J528" s="35" t="s">
        <v>305</v>
      </c>
    </row>
    <row r="529" spans="1:10">
      <c r="A529" s="19">
        <v>36</v>
      </c>
      <c r="B529" s="18">
        <v>100000294303</v>
      </c>
      <c r="C529" s="19">
        <v>0</v>
      </c>
      <c r="D529" s="19" t="s">
        <v>1055</v>
      </c>
      <c r="E529" s="17" t="s">
        <v>4265</v>
      </c>
      <c r="F529" s="20">
        <v>59800</v>
      </c>
      <c r="G529" s="20">
        <v>-59799</v>
      </c>
      <c r="H529" s="17">
        <v>1</v>
      </c>
      <c r="I529" s="35" t="s">
        <v>292</v>
      </c>
      <c r="J529" s="35" t="s">
        <v>305</v>
      </c>
    </row>
    <row r="530" spans="1:10">
      <c r="A530" s="19">
        <v>37</v>
      </c>
      <c r="B530" s="18">
        <v>100000294304</v>
      </c>
      <c r="C530" s="19">
        <v>0</v>
      </c>
      <c r="D530" s="19" t="s">
        <v>1055</v>
      </c>
      <c r="E530" s="17" t="s">
        <v>4266</v>
      </c>
      <c r="F530" s="20">
        <v>59800</v>
      </c>
      <c r="G530" s="20">
        <v>-59799</v>
      </c>
      <c r="H530" s="17">
        <v>1</v>
      </c>
      <c r="I530" s="35" t="s">
        <v>292</v>
      </c>
      <c r="J530" s="35" t="s">
        <v>305</v>
      </c>
    </row>
    <row r="531" spans="1:10">
      <c r="A531" s="19">
        <v>38</v>
      </c>
      <c r="B531" s="18">
        <v>100000294305</v>
      </c>
      <c r="C531" s="19">
        <v>0</v>
      </c>
      <c r="D531" s="19" t="s">
        <v>1055</v>
      </c>
      <c r="E531" s="17" t="s">
        <v>4267</v>
      </c>
      <c r="F531" s="20">
        <v>59800</v>
      </c>
      <c r="G531" s="20">
        <v>-59799</v>
      </c>
      <c r="H531" s="17">
        <v>1</v>
      </c>
      <c r="I531" s="35" t="s">
        <v>292</v>
      </c>
      <c r="J531" s="35" t="s">
        <v>305</v>
      </c>
    </row>
    <row r="532" spans="1:10">
      <c r="A532" s="19">
        <v>39</v>
      </c>
      <c r="B532" s="18">
        <v>100000294306</v>
      </c>
      <c r="C532" s="19">
        <v>0</v>
      </c>
      <c r="D532" s="19" t="s">
        <v>1055</v>
      </c>
      <c r="E532" s="17" t="s">
        <v>4268</v>
      </c>
      <c r="F532" s="20">
        <v>59800</v>
      </c>
      <c r="G532" s="20">
        <v>-59799</v>
      </c>
      <c r="H532" s="17">
        <v>1</v>
      </c>
      <c r="I532" s="35" t="s">
        <v>292</v>
      </c>
      <c r="J532" s="35" t="s">
        <v>305</v>
      </c>
    </row>
    <row r="533" spans="1:10">
      <c r="A533" s="19">
        <v>40</v>
      </c>
      <c r="B533" s="18">
        <v>100000294307</v>
      </c>
      <c r="C533" s="19">
        <v>0</v>
      </c>
      <c r="D533" s="19" t="s">
        <v>1055</v>
      </c>
      <c r="E533" s="17" t="s">
        <v>4269</v>
      </c>
      <c r="F533" s="20">
        <v>59800</v>
      </c>
      <c r="G533" s="20">
        <v>-59799</v>
      </c>
      <c r="H533" s="17">
        <v>1</v>
      </c>
      <c r="I533" s="35" t="s">
        <v>292</v>
      </c>
      <c r="J533" s="35" t="s">
        <v>305</v>
      </c>
    </row>
    <row r="534" spans="1:10">
      <c r="A534" s="19">
        <v>41</v>
      </c>
      <c r="B534" s="18">
        <v>100000294308</v>
      </c>
      <c r="C534" s="19">
        <v>0</v>
      </c>
      <c r="D534" s="19" t="s">
        <v>1055</v>
      </c>
      <c r="E534" s="17" t="s">
        <v>4270</v>
      </c>
      <c r="F534" s="20">
        <v>59800</v>
      </c>
      <c r="G534" s="20">
        <v>-59799</v>
      </c>
      <c r="H534" s="17">
        <v>1</v>
      </c>
      <c r="I534" s="35" t="s">
        <v>292</v>
      </c>
      <c r="J534" s="35" t="s">
        <v>305</v>
      </c>
    </row>
    <row r="535" spans="1:10">
      <c r="A535" s="19">
        <v>42</v>
      </c>
      <c r="B535" s="18">
        <v>100000294309</v>
      </c>
      <c r="C535" s="19">
        <v>0</v>
      </c>
      <c r="D535" s="19" t="s">
        <v>1055</v>
      </c>
      <c r="E535" s="17" t="s">
        <v>4271</v>
      </c>
      <c r="F535" s="20">
        <v>59800</v>
      </c>
      <c r="G535" s="20">
        <v>-59799</v>
      </c>
      <c r="H535" s="17">
        <v>1</v>
      </c>
      <c r="I535" s="35" t="s">
        <v>292</v>
      </c>
      <c r="J535" s="35" t="s">
        <v>305</v>
      </c>
    </row>
    <row r="536" spans="1:10">
      <c r="A536" s="19">
        <v>43</v>
      </c>
      <c r="B536" s="18">
        <v>100000294310</v>
      </c>
      <c r="C536" s="19">
        <v>0</v>
      </c>
      <c r="D536" s="19" t="s">
        <v>1055</v>
      </c>
      <c r="E536" s="17" t="s">
        <v>4272</v>
      </c>
      <c r="F536" s="20">
        <v>59800</v>
      </c>
      <c r="G536" s="20">
        <v>-59799</v>
      </c>
      <c r="H536" s="17">
        <v>1</v>
      </c>
      <c r="I536" s="35" t="s">
        <v>292</v>
      </c>
      <c r="J536" s="35" t="s">
        <v>305</v>
      </c>
    </row>
    <row r="537" spans="1:10">
      <c r="A537" s="19">
        <v>44</v>
      </c>
      <c r="B537" s="18">
        <v>100000294311</v>
      </c>
      <c r="C537" s="19">
        <v>0</v>
      </c>
      <c r="D537" s="19" t="s">
        <v>1055</v>
      </c>
      <c r="E537" s="17" t="s">
        <v>4273</v>
      </c>
      <c r="F537" s="20">
        <v>59800</v>
      </c>
      <c r="G537" s="20">
        <v>-59799</v>
      </c>
      <c r="H537" s="17">
        <v>1</v>
      </c>
      <c r="I537" s="35" t="s">
        <v>292</v>
      </c>
      <c r="J537" s="35" t="s">
        <v>305</v>
      </c>
    </row>
    <row r="538" spans="1:10">
      <c r="A538" s="19">
        <v>45</v>
      </c>
      <c r="B538" s="18">
        <v>100000294312</v>
      </c>
      <c r="C538" s="19">
        <v>0</v>
      </c>
      <c r="D538" s="19" t="s">
        <v>1055</v>
      </c>
      <c r="E538" s="17" t="s">
        <v>4274</v>
      </c>
      <c r="F538" s="20">
        <v>59800</v>
      </c>
      <c r="G538" s="20">
        <v>-59799</v>
      </c>
      <c r="H538" s="17">
        <v>1</v>
      </c>
      <c r="I538" s="35" t="s">
        <v>292</v>
      </c>
      <c r="J538" s="35" t="s">
        <v>305</v>
      </c>
    </row>
    <row r="539" spans="1:10">
      <c r="A539" s="19">
        <v>46</v>
      </c>
      <c r="B539" s="18">
        <v>100000294313</v>
      </c>
      <c r="C539" s="19">
        <v>0</v>
      </c>
      <c r="D539" s="19" t="s">
        <v>1055</v>
      </c>
      <c r="E539" s="17" t="s">
        <v>4275</v>
      </c>
      <c r="F539" s="20">
        <v>59800</v>
      </c>
      <c r="G539" s="20">
        <v>-59799</v>
      </c>
      <c r="H539" s="17">
        <v>1</v>
      </c>
      <c r="I539" s="35" t="s">
        <v>292</v>
      </c>
      <c r="J539" s="35" t="s">
        <v>305</v>
      </c>
    </row>
    <row r="540" spans="1:10">
      <c r="A540" s="19">
        <v>47</v>
      </c>
      <c r="B540" s="18">
        <v>100000294314</v>
      </c>
      <c r="C540" s="19">
        <v>0</v>
      </c>
      <c r="D540" s="19" t="s">
        <v>1055</v>
      </c>
      <c r="E540" s="17" t="s">
        <v>4276</v>
      </c>
      <c r="F540" s="20">
        <v>59800</v>
      </c>
      <c r="G540" s="20">
        <v>-59799</v>
      </c>
      <c r="H540" s="17">
        <v>1</v>
      </c>
      <c r="I540" s="35" t="s">
        <v>292</v>
      </c>
      <c r="J540" s="35" t="s">
        <v>305</v>
      </c>
    </row>
    <row r="541" spans="1:10">
      <c r="A541" s="19">
        <v>48</v>
      </c>
      <c r="B541" s="18">
        <v>100000294315</v>
      </c>
      <c r="C541" s="19">
        <v>0</v>
      </c>
      <c r="D541" s="19" t="s">
        <v>1055</v>
      </c>
      <c r="E541" s="17" t="s">
        <v>4277</v>
      </c>
      <c r="F541" s="20">
        <v>59800</v>
      </c>
      <c r="G541" s="20">
        <v>-59799</v>
      </c>
      <c r="H541" s="17">
        <v>1</v>
      </c>
      <c r="I541" s="35" t="s">
        <v>292</v>
      </c>
      <c r="J541" s="35" t="s">
        <v>305</v>
      </c>
    </row>
    <row r="542" spans="1:10">
      <c r="A542" s="19">
        <v>49</v>
      </c>
      <c r="B542" s="18">
        <v>100000294316</v>
      </c>
      <c r="C542" s="19">
        <v>0</v>
      </c>
      <c r="D542" s="19" t="s">
        <v>1055</v>
      </c>
      <c r="E542" s="17" t="s">
        <v>4278</v>
      </c>
      <c r="F542" s="20">
        <v>59800</v>
      </c>
      <c r="G542" s="20">
        <v>-59799</v>
      </c>
      <c r="H542" s="17">
        <v>1</v>
      </c>
      <c r="I542" s="35" t="s">
        <v>292</v>
      </c>
      <c r="J542" s="35" t="s">
        <v>305</v>
      </c>
    </row>
    <row r="543" spans="1:10">
      <c r="A543" s="19">
        <v>50</v>
      </c>
      <c r="B543" s="18">
        <v>100000294317</v>
      </c>
      <c r="C543" s="19">
        <v>0</v>
      </c>
      <c r="D543" s="19" t="s">
        <v>1055</v>
      </c>
      <c r="E543" s="17" t="s">
        <v>4279</v>
      </c>
      <c r="F543" s="20">
        <v>59800</v>
      </c>
      <c r="G543" s="20">
        <v>-59799</v>
      </c>
      <c r="H543" s="17">
        <v>1</v>
      </c>
      <c r="I543" s="35" t="s">
        <v>292</v>
      </c>
      <c r="J543" s="35" t="s">
        <v>305</v>
      </c>
    </row>
    <row r="544" spans="1:10">
      <c r="A544" s="19">
        <v>51</v>
      </c>
      <c r="B544" s="18">
        <v>100000294318</v>
      </c>
      <c r="C544" s="19">
        <v>0</v>
      </c>
      <c r="D544" s="19" t="s">
        <v>1055</v>
      </c>
      <c r="E544" s="17" t="s">
        <v>4280</v>
      </c>
      <c r="F544" s="20">
        <v>59800</v>
      </c>
      <c r="G544" s="20">
        <v>-59799</v>
      </c>
      <c r="H544" s="17">
        <v>1</v>
      </c>
      <c r="I544" s="35" t="s">
        <v>292</v>
      </c>
      <c r="J544" s="35" t="s">
        <v>305</v>
      </c>
    </row>
    <row r="545" spans="1:10">
      <c r="A545" s="19">
        <v>52</v>
      </c>
      <c r="B545" s="18">
        <v>100000294319</v>
      </c>
      <c r="C545" s="19">
        <v>0</v>
      </c>
      <c r="D545" s="19" t="s">
        <v>1055</v>
      </c>
      <c r="E545" s="17" t="s">
        <v>4281</v>
      </c>
      <c r="F545" s="20">
        <v>59800</v>
      </c>
      <c r="G545" s="20">
        <v>-59799</v>
      </c>
      <c r="H545" s="17">
        <v>1</v>
      </c>
      <c r="I545" s="35" t="s">
        <v>292</v>
      </c>
      <c r="J545" s="35" t="s">
        <v>305</v>
      </c>
    </row>
    <row r="546" spans="1:10">
      <c r="A546" s="19">
        <v>53</v>
      </c>
      <c r="B546" s="18">
        <v>100000294320</v>
      </c>
      <c r="C546" s="19">
        <v>0</v>
      </c>
      <c r="D546" s="19" t="s">
        <v>1055</v>
      </c>
      <c r="E546" s="17" t="s">
        <v>4282</v>
      </c>
      <c r="F546" s="20">
        <v>59800</v>
      </c>
      <c r="G546" s="20">
        <v>-59799</v>
      </c>
      <c r="H546" s="17">
        <v>1</v>
      </c>
      <c r="I546" s="35" t="s">
        <v>292</v>
      </c>
      <c r="J546" s="35" t="s">
        <v>305</v>
      </c>
    </row>
    <row r="547" spans="1:10">
      <c r="A547" s="19">
        <v>54</v>
      </c>
      <c r="B547" s="18">
        <v>100000294321</v>
      </c>
      <c r="C547" s="19">
        <v>0</v>
      </c>
      <c r="D547" s="19" t="s">
        <v>1055</v>
      </c>
      <c r="E547" s="17" t="s">
        <v>4283</v>
      </c>
      <c r="F547" s="20">
        <v>59800</v>
      </c>
      <c r="G547" s="20">
        <v>-59799</v>
      </c>
      <c r="H547" s="17">
        <v>1</v>
      </c>
      <c r="I547" s="35" t="s">
        <v>292</v>
      </c>
      <c r="J547" s="35" t="s">
        <v>305</v>
      </c>
    </row>
    <row r="548" spans="1:10">
      <c r="A548" s="19">
        <v>55</v>
      </c>
      <c r="B548" s="18">
        <v>100000294322</v>
      </c>
      <c r="C548" s="19">
        <v>0</v>
      </c>
      <c r="D548" s="19" t="s">
        <v>1055</v>
      </c>
      <c r="E548" s="17" t="s">
        <v>4284</v>
      </c>
      <c r="F548" s="20">
        <v>59800</v>
      </c>
      <c r="G548" s="20">
        <v>-59799</v>
      </c>
      <c r="H548" s="17">
        <v>1</v>
      </c>
      <c r="I548" s="35" t="s">
        <v>292</v>
      </c>
      <c r="J548" s="35" t="s">
        <v>305</v>
      </c>
    </row>
    <row r="549" spans="1:10">
      <c r="A549" s="19">
        <v>56</v>
      </c>
      <c r="B549" s="18">
        <v>100000294323</v>
      </c>
      <c r="C549" s="19">
        <v>0</v>
      </c>
      <c r="D549" s="19" t="s">
        <v>1055</v>
      </c>
      <c r="E549" s="17" t="s">
        <v>4285</v>
      </c>
      <c r="F549" s="20">
        <v>59800</v>
      </c>
      <c r="G549" s="20">
        <v>-59799</v>
      </c>
      <c r="H549" s="17">
        <v>1</v>
      </c>
      <c r="I549" s="35" t="s">
        <v>292</v>
      </c>
      <c r="J549" s="35" t="s">
        <v>305</v>
      </c>
    </row>
    <row r="550" spans="1:10">
      <c r="A550" s="19">
        <v>57</v>
      </c>
      <c r="B550" s="18">
        <v>100000294324</v>
      </c>
      <c r="C550" s="19">
        <v>0</v>
      </c>
      <c r="D550" s="19" t="s">
        <v>1055</v>
      </c>
      <c r="E550" s="17" t="s">
        <v>4286</v>
      </c>
      <c r="F550" s="20">
        <v>59800</v>
      </c>
      <c r="G550" s="20">
        <v>-59799</v>
      </c>
      <c r="H550" s="17">
        <v>1</v>
      </c>
      <c r="I550" s="35" t="s">
        <v>292</v>
      </c>
      <c r="J550" s="35" t="s">
        <v>305</v>
      </c>
    </row>
    <row r="551" spans="1:10">
      <c r="A551" s="19">
        <v>58</v>
      </c>
      <c r="B551" s="18">
        <v>100000294325</v>
      </c>
      <c r="C551" s="19">
        <v>0</v>
      </c>
      <c r="D551" s="19" t="s">
        <v>1055</v>
      </c>
      <c r="E551" s="17" t="s">
        <v>4287</v>
      </c>
      <c r="F551" s="20">
        <v>59800</v>
      </c>
      <c r="G551" s="20">
        <v>-59799</v>
      </c>
      <c r="H551" s="17">
        <v>1</v>
      </c>
      <c r="I551" s="35" t="s">
        <v>292</v>
      </c>
      <c r="J551" s="35" t="s">
        <v>305</v>
      </c>
    </row>
    <row r="552" spans="1:10">
      <c r="A552" s="19">
        <v>59</v>
      </c>
      <c r="B552" s="18">
        <v>100000294326</v>
      </c>
      <c r="C552" s="19">
        <v>0</v>
      </c>
      <c r="D552" s="19" t="s">
        <v>1055</v>
      </c>
      <c r="E552" s="17" t="s">
        <v>4288</v>
      </c>
      <c r="F552" s="20">
        <v>59800</v>
      </c>
      <c r="G552" s="20">
        <v>-59799</v>
      </c>
      <c r="H552" s="17">
        <v>1</v>
      </c>
      <c r="I552" s="35" t="s">
        <v>292</v>
      </c>
      <c r="J552" s="35" t="s">
        <v>305</v>
      </c>
    </row>
    <row r="553" spans="1:10">
      <c r="A553" s="19">
        <v>60</v>
      </c>
      <c r="B553" s="18">
        <v>100000294327</v>
      </c>
      <c r="C553" s="19">
        <v>0</v>
      </c>
      <c r="D553" s="19" t="s">
        <v>1055</v>
      </c>
      <c r="E553" s="17" t="s">
        <v>4289</v>
      </c>
      <c r="F553" s="20">
        <v>59800</v>
      </c>
      <c r="G553" s="20">
        <v>-59799</v>
      </c>
      <c r="H553" s="17">
        <v>1</v>
      </c>
      <c r="I553" s="35" t="s">
        <v>292</v>
      </c>
      <c r="J553" s="35" t="s">
        <v>305</v>
      </c>
    </row>
    <row r="554" spans="1:10">
      <c r="A554" s="19">
        <v>61</v>
      </c>
      <c r="B554" s="18">
        <v>100000294328</v>
      </c>
      <c r="C554" s="19">
        <v>0</v>
      </c>
      <c r="D554" s="19" t="s">
        <v>1055</v>
      </c>
      <c r="E554" s="17" t="s">
        <v>4290</v>
      </c>
      <c r="F554" s="20">
        <v>59800</v>
      </c>
      <c r="G554" s="20">
        <v>-59799</v>
      </c>
      <c r="H554" s="17">
        <v>1</v>
      </c>
      <c r="I554" s="35" t="s">
        <v>292</v>
      </c>
      <c r="J554" s="35" t="s">
        <v>305</v>
      </c>
    </row>
    <row r="555" spans="1:10">
      <c r="A555" s="19">
        <v>62</v>
      </c>
      <c r="B555" s="18">
        <v>100000294329</v>
      </c>
      <c r="C555" s="19">
        <v>0</v>
      </c>
      <c r="D555" s="19" t="s">
        <v>1055</v>
      </c>
      <c r="E555" s="17" t="s">
        <v>4291</v>
      </c>
      <c r="F555" s="20">
        <v>59800</v>
      </c>
      <c r="G555" s="20">
        <v>-59799</v>
      </c>
      <c r="H555" s="17">
        <v>1</v>
      </c>
      <c r="I555" s="35" t="s">
        <v>292</v>
      </c>
      <c r="J555" s="35" t="s">
        <v>305</v>
      </c>
    </row>
    <row r="556" spans="1:10">
      <c r="A556" s="19">
        <v>63</v>
      </c>
      <c r="B556" s="18">
        <v>100000294330</v>
      </c>
      <c r="C556" s="19">
        <v>0</v>
      </c>
      <c r="D556" s="19" t="s">
        <v>1055</v>
      </c>
      <c r="E556" s="17" t="s">
        <v>4292</v>
      </c>
      <c r="F556" s="20">
        <v>59800</v>
      </c>
      <c r="G556" s="20">
        <v>-59799</v>
      </c>
      <c r="H556" s="17">
        <v>1</v>
      </c>
      <c r="I556" s="35" t="s">
        <v>292</v>
      </c>
      <c r="J556" s="35" t="s">
        <v>305</v>
      </c>
    </row>
    <row r="557" spans="1:10">
      <c r="A557" s="19">
        <v>64</v>
      </c>
      <c r="B557" s="18">
        <v>100000294331</v>
      </c>
      <c r="C557" s="19">
        <v>0</v>
      </c>
      <c r="D557" s="19" t="s">
        <v>1055</v>
      </c>
      <c r="E557" s="17" t="s">
        <v>4293</v>
      </c>
      <c r="F557" s="20">
        <v>59800</v>
      </c>
      <c r="G557" s="20">
        <v>-59799</v>
      </c>
      <c r="H557" s="17">
        <v>1</v>
      </c>
      <c r="I557" s="35" t="s">
        <v>292</v>
      </c>
      <c r="J557" s="35" t="s">
        <v>305</v>
      </c>
    </row>
    <row r="558" spans="1:10">
      <c r="A558" s="19">
        <v>65</v>
      </c>
      <c r="B558" s="18">
        <v>100000294332</v>
      </c>
      <c r="C558" s="19">
        <v>0</v>
      </c>
      <c r="D558" s="19" t="s">
        <v>1055</v>
      </c>
      <c r="E558" s="17" t="s">
        <v>4294</v>
      </c>
      <c r="F558" s="20">
        <v>59800</v>
      </c>
      <c r="G558" s="20">
        <v>-59799</v>
      </c>
      <c r="H558" s="17">
        <v>1</v>
      </c>
      <c r="I558" s="35" t="s">
        <v>292</v>
      </c>
      <c r="J558" s="35" t="s">
        <v>305</v>
      </c>
    </row>
    <row r="559" spans="1:10">
      <c r="A559" s="19">
        <v>66</v>
      </c>
      <c r="B559" s="18">
        <v>100000294333</v>
      </c>
      <c r="C559" s="19">
        <v>0</v>
      </c>
      <c r="D559" s="19" t="s">
        <v>1055</v>
      </c>
      <c r="E559" s="17" t="s">
        <v>4295</v>
      </c>
      <c r="F559" s="20">
        <v>59800</v>
      </c>
      <c r="G559" s="20">
        <v>-59799</v>
      </c>
      <c r="H559" s="17">
        <v>1</v>
      </c>
      <c r="I559" s="35" t="s">
        <v>292</v>
      </c>
      <c r="J559" s="35" t="s">
        <v>305</v>
      </c>
    </row>
    <row r="560" spans="1:10">
      <c r="A560" s="19">
        <v>67</v>
      </c>
      <c r="B560" s="18">
        <v>100000294334</v>
      </c>
      <c r="C560" s="19">
        <v>0</v>
      </c>
      <c r="D560" s="19" t="s">
        <v>1055</v>
      </c>
      <c r="E560" s="17" t="s">
        <v>4296</v>
      </c>
      <c r="F560" s="20">
        <v>59800</v>
      </c>
      <c r="G560" s="20">
        <v>-59799</v>
      </c>
      <c r="H560" s="17">
        <v>1</v>
      </c>
      <c r="I560" s="35" t="s">
        <v>292</v>
      </c>
      <c r="J560" s="35" t="s">
        <v>305</v>
      </c>
    </row>
    <row r="561" spans="1:10">
      <c r="A561" s="19">
        <v>68</v>
      </c>
      <c r="B561" s="18">
        <v>100000294335</v>
      </c>
      <c r="C561" s="19">
        <v>0</v>
      </c>
      <c r="D561" s="19" t="s">
        <v>1055</v>
      </c>
      <c r="E561" s="17" t="s">
        <v>4297</v>
      </c>
      <c r="F561" s="20">
        <v>59800</v>
      </c>
      <c r="G561" s="20">
        <v>-59799</v>
      </c>
      <c r="H561" s="17">
        <v>1</v>
      </c>
      <c r="I561" s="35" t="s">
        <v>292</v>
      </c>
      <c r="J561" s="35" t="s">
        <v>305</v>
      </c>
    </row>
    <row r="562" spans="1:10">
      <c r="A562" s="19">
        <v>69</v>
      </c>
      <c r="B562" s="18">
        <v>100000294336</v>
      </c>
      <c r="C562" s="19">
        <v>0</v>
      </c>
      <c r="D562" s="19" t="s">
        <v>1055</v>
      </c>
      <c r="E562" s="17" t="s">
        <v>4298</v>
      </c>
      <c r="F562" s="20">
        <v>59800</v>
      </c>
      <c r="G562" s="20">
        <v>-59799</v>
      </c>
      <c r="H562" s="17">
        <v>1</v>
      </c>
      <c r="I562" s="35" t="s">
        <v>292</v>
      </c>
      <c r="J562" s="35" t="s">
        <v>305</v>
      </c>
    </row>
    <row r="563" spans="1:10">
      <c r="A563" s="19">
        <v>70</v>
      </c>
      <c r="B563" s="18">
        <v>100000294337</v>
      </c>
      <c r="C563" s="19">
        <v>0</v>
      </c>
      <c r="D563" s="19" t="s">
        <v>1055</v>
      </c>
      <c r="E563" s="17" t="s">
        <v>4299</v>
      </c>
      <c r="F563" s="20">
        <v>59800</v>
      </c>
      <c r="G563" s="20">
        <v>-59799</v>
      </c>
      <c r="H563" s="17">
        <v>1</v>
      </c>
      <c r="I563" s="35" t="s">
        <v>292</v>
      </c>
      <c r="J563" s="35" t="s">
        <v>305</v>
      </c>
    </row>
    <row r="564" spans="1:10">
      <c r="A564" s="19">
        <v>71</v>
      </c>
      <c r="B564" s="18">
        <v>100000294338</v>
      </c>
      <c r="C564" s="19">
        <v>0</v>
      </c>
      <c r="D564" s="19" t="s">
        <v>1055</v>
      </c>
      <c r="E564" s="17" t="s">
        <v>4300</v>
      </c>
      <c r="F564" s="20">
        <v>59800</v>
      </c>
      <c r="G564" s="20">
        <v>-59799</v>
      </c>
      <c r="H564" s="17">
        <v>1</v>
      </c>
      <c r="I564" s="35" t="s">
        <v>292</v>
      </c>
      <c r="J564" s="35" t="s">
        <v>305</v>
      </c>
    </row>
    <row r="565" spans="1:10">
      <c r="A565" s="19">
        <v>72</v>
      </c>
      <c r="B565" s="18">
        <v>100000294339</v>
      </c>
      <c r="C565" s="19">
        <v>0</v>
      </c>
      <c r="D565" s="19" t="s">
        <v>1055</v>
      </c>
      <c r="E565" s="17" t="s">
        <v>4301</v>
      </c>
      <c r="F565" s="20">
        <v>59800</v>
      </c>
      <c r="G565" s="20">
        <v>-59799</v>
      </c>
      <c r="H565" s="17">
        <v>1</v>
      </c>
      <c r="I565" s="35" t="s">
        <v>292</v>
      </c>
      <c r="J565" s="35" t="s">
        <v>305</v>
      </c>
    </row>
    <row r="566" spans="1:10">
      <c r="A566" s="19">
        <v>73</v>
      </c>
      <c r="B566" s="18">
        <v>100000294340</v>
      </c>
      <c r="C566" s="19">
        <v>0</v>
      </c>
      <c r="D566" s="19" t="s">
        <v>1055</v>
      </c>
      <c r="E566" s="17" t="s">
        <v>4302</v>
      </c>
      <c r="F566" s="20">
        <v>59800</v>
      </c>
      <c r="G566" s="20">
        <v>-59799</v>
      </c>
      <c r="H566" s="17">
        <v>1</v>
      </c>
      <c r="I566" s="35" t="s">
        <v>292</v>
      </c>
      <c r="J566" s="35" t="s">
        <v>305</v>
      </c>
    </row>
    <row r="567" spans="1:10">
      <c r="A567" s="19">
        <v>74</v>
      </c>
      <c r="B567" s="18">
        <v>100000294341</v>
      </c>
      <c r="C567" s="19">
        <v>0</v>
      </c>
      <c r="D567" s="19" t="s">
        <v>1055</v>
      </c>
      <c r="E567" s="17" t="s">
        <v>4303</v>
      </c>
      <c r="F567" s="20">
        <v>59800</v>
      </c>
      <c r="G567" s="20">
        <v>-59799</v>
      </c>
      <c r="H567" s="17">
        <v>1</v>
      </c>
      <c r="I567" s="35" t="s">
        <v>292</v>
      </c>
      <c r="J567" s="35" t="s">
        <v>305</v>
      </c>
    </row>
    <row r="568" spans="1:10">
      <c r="A568" s="19">
        <v>75</v>
      </c>
      <c r="B568" s="18">
        <v>100000294342</v>
      </c>
      <c r="C568" s="19">
        <v>0</v>
      </c>
      <c r="D568" s="19" t="s">
        <v>1055</v>
      </c>
      <c r="E568" s="17" t="s">
        <v>4304</v>
      </c>
      <c r="F568" s="20">
        <v>59800</v>
      </c>
      <c r="G568" s="20">
        <v>-59799</v>
      </c>
      <c r="H568" s="17">
        <v>1</v>
      </c>
      <c r="I568" s="35" t="s">
        <v>292</v>
      </c>
      <c r="J568" s="35" t="s">
        <v>305</v>
      </c>
    </row>
    <row r="569" spans="1:10">
      <c r="A569" s="19">
        <v>76</v>
      </c>
      <c r="B569" s="18">
        <v>100000294343</v>
      </c>
      <c r="C569" s="19">
        <v>0</v>
      </c>
      <c r="D569" s="19" t="s">
        <v>1055</v>
      </c>
      <c r="E569" s="17" t="s">
        <v>4305</v>
      </c>
      <c r="F569" s="20">
        <v>59800</v>
      </c>
      <c r="G569" s="20">
        <v>-59799</v>
      </c>
      <c r="H569" s="17">
        <v>1</v>
      </c>
      <c r="I569" s="35" t="s">
        <v>292</v>
      </c>
      <c r="J569" s="35" t="s">
        <v>305</v>
      </c>
    </row>
    <row r="570" spans="1:10">
      <c r="A570" s="19">
        <v>77</v>
      </c>
      <c r="B570" s="18">
        <v>100000294344</v>
      </c>
      <c r="C570" s="19">
        <v>0</v>
      </c>
      <c r="D570" s="19" t="s">
        <v>1055</v>
      </c>
      <c r="E570" s="17" t="s">
        <v>4306</v>
      </c>
      <c r="F570" s="20">
        <v>59800</v>
      </c>
      <c r="G570" s="20">
        <v>-59799</v>
      </c>
      <c r="H570" s="17">
        <v>1</v>
      </c>
      <c r="I570" s="35" t="s">
        <v>292</v>
      </c>
      <c r="J570" s="35" t="s">
        <v>305</v>
      </c>
    </row>
    <row r="571" spans="1:10">
      <c r="A571" s="19">
        <v>78</v>
      </c>
      <c r="B571" s="18">
        <v>100000294345</v>
      </c>
      <c r="C571" s="19">
        <v>0</v>
      </c>
      <c r="D571" s="19" t="s">
        <v>1055</v>
      </c>
      <c r="E571" s="17" t="s">
        <v>4307</v>
      </c>
      <c r="F571" s="20">
        <v>59800</v>
      </c>
      <c r="G571" s="20">
        <v>-59799</v>
      </c>
      <c r="H571" s="17">
        <v>1</v>
      </c>
      <c r="I571" s="35" t="s">
        <v>292</v>
      </c>
      <c r="J571" s="35" t="s">
        <v>305</v>
      </c>
    </row>
    <row r="572" spans="1:10">
      <c r="A572" s="19">
        <v>79</v>
      </c>
      <c r="B572" s="18">
        <v>100000294346</v>
      </c>
      <c r="C572" s="19">
        <v>0</v>
      </c>
      <c r="D572" s="19" t="s">
        <v>1055</v>
      </c>
      <c r="E572" s="17" t="s">
        <v>4308</v>
      </c>
      <c r="F572" s="20">
        <v>59800</v>
      </c>
      <c r="G572" s="20">
        <v>-59799</v>
      </c>
      <c r="H572" s="17">
        <v>1</v>
      </c>
      <c r="I572" s="35" t="s">
        <v>292</v>
      </c>
      <c r="J572" s="35" t="s">
        <v>305</v>
      </c>
    </row>
    <row r="573" spans="1:10">
      <c r="A573" s="19">
        <v>80</v>
      </c>
      <c r="B573" s="18">
        <v>100000294347</v>
      </c>
      <c r="C573" s="19">
        <v>0</v>
      </c>
      <c r="D573" s="19" t="s">
        <v>1055</v>
      </c>
      <c r="E573" s="17" t="s">
        <v>4309</v>
      </c>
      <c r="F573" s="20">
        <v>59800</v>
      </c>
      <c r="G573" s="20">
        <v>-59799</v>
      </c>
      <c r="H573" s="17">
        <v>1</v>
      </c>
      <c r="I573" s="35" t="s">
        <v>292</v>
      </c>
      <c r="J573" s="35" t="s">
        <v>305</v>
      </c>
    </row>
    <row r="574" spans="1:10">
      <c r="A574" s="19">
        <v>81</v>
      </c>
      <c r="B574" s="18">
        <v>100000294348</v>
      </c>
      <c r="C574" s="19">
        <v>0</v>
      </c>
      <c r="D574" s="19" t="s">
        <v>1055</v>
      </c>
      <c r="E574" s="17" t="s">
        <v>4310</v>
      </c>
      <c r="F574" s="20">
        <v>59800</v>
      </c>
      <c r="G574" s="20">
        <v>-59799</v>
      </c>
      <c r="H574" s="17">
        <v>1</v>
      </c>
      <c r="I574" s="35" t="s">
        <v>292</v>
      </c>
      <c r="J574" s="35" t="s">
        <v>305</v>
      </c>
    </row>
    <row r="575" spans="1:10">
      <c r="A575" s="19">
        <v>82</v>
      </c>
      <c r="B575" s="18">
        <v>100000294349</v>
      </c>
      <c r="C575" s="19">
        <v>0</v>
      </c>
      <c r="D575" s="19" t="s">
        <v>1055</v>
      </c>
      <c r="E575" s="17" t="s">
        <v>4311</v>
      </c>
      <c r="F575" s="20">
        <v>59800</v>
      </c>
      <c r="G575" s="20">
        <v>-59799</v>
      </c>
      <c r="H575" s="17">
        <v>1</v>
      </c>
      <c r="I575" s="35" t="s">
        <v>292</v>
      </c>
      <c r="J575" s="35" t="s">
        <v>305</v>
      </c>
    </row>
    <row r="576" spans="1:10">
      <c r="A576" s="19">
        <v>83</v>
      </c>
      <c r="B576" s="18">
        <v>100000294350</v>
      </c>
      <c r="C576" s="19">
        <v>0</v>
      </c>
      <c r="D576" s="19" t="s">
        <v>1055</v>
      </c>
      <c r="E576" s="17" t="s">
        <v>4312</v>
      </c>
      <c r="F576" s="20">
        <v>59800</v>
      </c>
      <c r="G576" s="20">
        <v>-59799</v>
      </c>
      <c r="H576" s="17">
        <v>1</v>
      </c>
      <c r="I576" s="35" t="s">
        <v>292</v>
      </c>
      <c r="J576" s="35" t="s">
        <v>305</v>
      </c>
    </row>
    <row r="577" spans="1:10">
      <c r="A577" s="19">
        <v>84</v>
      </c>
      <c r="B577" s="18">
        <v>100000294351</v>
      </c>
      <c r="C577" s="19">
        <v>0</v>
      </c>
      <c r="D577" s="19" t="s">
        <v>1055</v>
      </c>
      <c r="E577" s="17" t="s">
        <v>4313</v>
      </c>
      <c r="F577" s="20">
        <v>59800</v>
      </c>
      <c r="G577" s="20">
        <v>-59799</v>
      </c>
      <c r="H577" s="17">
        <v>1</v>
      </c>
      <c r="I577" s="35" t="s">
        <v>292</v>
      </c>
      <c r="J577" s="35" t="s">
        <v>305</v>
      </c>
    </row>
    <row r="578" spans="1:10">
      <c r="A578" s="19">
        <v>85</v>
      </c>
      <c r="B578" s="18">
        <v>100000294352</v>
      </c>
      <c r="C578" s="19">
        <v>0</v>
      </c>
      <c r="D578" s="19" t="s">
        <v>1055</v>
      </c>
      <c r="E578" s="17" t="s">
        <v>4314</v>
      </c>
      <c r="F578" s="20">
        <v>59800</v>
      </c>
      <c r="G578" s="20">
        <v>-59799</v>
      </c>
      <c r="H578" s="17">
        <v>1</v>
      </c>
      <c r="I578" s="35" t="s">
        <v>292</v>
      </c>
      <c r="J578" s="35" t="s">
        <v>305</v>
      </c>
    </row>
    <row r="579" spans="1:10">
      <c r="A579" s="19">
        <v>86</v>
      </c>
      <c r="B579" s="18">
        <v>100000294353</v>
      </c>
      <c r="C579" s="19">
        <v>0</v>
      </c>
      <c r="D579" s="19" t="s">
        <v>1055</v>
      </c>
      <c r="E579" s="17" t="s">
        <v>4315</v>
      </c>
      <c r="F579" s="20">
        <v>59800</v>
      </c>
      <c r="G579" s="20">
        <v>-59799</v>
      </c>
      <c r="H579" s="17">
        <v>1</v>
      </c>
      <c r="I579" s="35" t="s">
        <v>292</v>
      </c>
      <c r="J579" s="35" t="s">
        <v>305</v>
      </c>
    </row>
    <row r="580" spans="1:10">
      <c r="A580" s="19">
        <v>87</v>
      </c>
      <c r="B580" s="18">
        <v>100000294354</v>
      </c>
      <c r="C580" s="19">
        <v>0</v>
      </c>
      <c r="D580" s="19" t="s">
        <v>1055</v>
      </c>
      <c r="E580" s="17" t="s">
        <v>4316</v>
      </c>
      <c r="F580" s="20">
        <v>59800</v>
      </c>
      <c r="G580" s="20">
        <v>-59799</v>
      </c>
      <c r="H580" s="17">
        <v>1</v>
      </c>
      <c r="I580" s="35" t="s">
        <v>292</v>
      </c>
      <c r="J580" s="35" t="s">
        <v>305</v>
      </c>
    </row>
    <row r="581" spans="1:10">
      <c r="A581" s="19">
        <v>88</v>
      </c>
      <c r="B581" s="18">
        <v>100000310613</v>
      </c>
      <c r="C581" s="19">
        <v>0</v>
      </c>
      <c r="D581" s="19" t="s">
        <v>465</v>
      </c>
      <c r="E581" s="17" t="s">
        <v>4317</v>
      </c>
      <c r="F581" s="20">
        <v>59000</v>
      </c>
      <c r="G581" s="20">
        <v>-58999</v>
      </c>
      <c r="H581" s="17">
        <v>1</v>
      </c>
      <c r="I581" s="35" t="s">
        <v>292</v>
      </c>
      <c r="J581" s="35" t="s">
        <v>305</v>
      </c>
    </row>
    <row r="582" spans="1:10">
      <c r="A582" s="19">
        <v>89</v>
      </c>
      <c r="B582" s="18">
        <v>100000310614</v>
      </c>
      <c r="C582" s="19">
        <v>0</v>
      </c>
      <c r="D582" s="19" t="s">
        <v>465</v>
      </c>
      <c r="E582" s="17" t="s">
        <v>4318</v>
      </c>
      <c r="F582" s="20">
        <v>59000</v>
      </c>
      <c r="G582" s="20">
        <v>-58999</v>
      </c>
      <c r="H582" s="17">
        <v>1</v>
      </c>
      <c r="I582" s="35" t="s">
        <v>292</v>
      </c>
      <c r="J582" s="35" t="s">
        <v>305</v>
      </c>
    </row>
    <row r="583" spans="1:10">
      <c r="A583" s="19">
        <v>90</v>
      </c>
      <c r="B583" s="18">
        <v>100000310615</v>
      </c>
      <c r="C583" s="19">
        <v>0</v>
      </c>
      <c r="D583" s="19" t="s">
        <v>465</v>
      </c>
      <c r="E583" s="17" t="s">
        <v>4319</v>
      </c>
      <c r="F583" s="20">
        <v>59000</v>
      </c>
      <c r="G583" s="20">
        <v>-58999</v>
      </c>
      <c r="H583" s="17">
        <v>1</v>
      </c>
      <c r="I583" s="35" t="s">
        <v>292</v>
      </c>
      <c r="J583" s="35" t="s">
        <v>305</v>
      </c>
    </row>
    <row r="584" spans="1:10">
      <c r="A584" s="19">
        <v>91</v>
      </c>
      <c r="B584" s="18">
        <v>100000310616</v>
      </c>
      <c r="C584" s="19">
        <v>0</v>
      </c>
      <c r="D584" s="19" t="s">
        <v>465</v>
      </c>
      <c r="E584" s="17" t="s">
        <v>4320</v>
      </c>
      <c r="F584" s="20">
        <v>59000</v>
      </c>
      <c r="G584" s="20">
        <v>-58999</v>
      </c>
      <c r="H584" s="17">
        <v>1</v>
      </c>
      <c r="I584" s="35" t="s">
        <v>292</v>
      </c>
      <c r="J584" s="35" t="s">
        <v>305</v>
      </c>
    </row>
    <row r="585" spans="1:10">
      <c r="A585" s="19">
        <v>92</v>
      </c>
      <c r="B585" s="18">
        <v>100000310617</v>
      </c>
      <c r="C585" s="19">
        <v>0</v>
      </c>
      <c r="D585" s="19" t="s">
        <v>465</v>
      </c>
      <c r="E585" s="17" t="s">
        <v>4321</v>
      </c>
      <c r="F585" s="20">
        <v>59000</v>
      </c>
      <c r="G585" s="20">
        <v>-58999</v>
      </c>
      <c r="H585" s="17">
        <v>1</v>
      </c>
      <c r="I585" s="35" t="s">
        <v>292</v>
      </c>
      <c r="J585" s="35" t="s">
        <v>305</v>
      </c>
    </row>
    <row r="586" spans="1:10">
      <c r="A586" s="19">
        <v>93</v>
      </c>
      <c r="B586" s="18">
        <v>100000310618</v>
      </c>
      <c r="C586" s="19">
        <v>0</v>
      </c>
      <c r="D586" s="19" t="s">
        <v>465</v>
      </c>
      <c r="E586" s="17" t="s">
        <v>4322</v>
      </c>
      <c r="F586" s="20">
        <v>59000</v>
      </c>
      <c r="G586" s="20">
        <v>-58999</v>
      </c>
      <c r="H586" s="17">
        <v>1</v>
      </c>
      <c r="I586" s="35" t="s">
        <v>292</v>
      </c>
      <c r="J586" s="35" t="s">
        <v>305</v>
      </c>
    </row>
    <row r="587" spans="1:10">
      <c r="A587" s="19">
        <v>94</v>
      </c>
      <c r="B587" s="18">
        <v>100000310619</v>
      </c>
      <c r="C587" s="19">
        <v>0</v>
      </c>
      <c r="D587" s="19" t="s">
        <v>465</v>
      </c>
      <c r="E587" s="17" t="s">
        <v>4323</v>
      </c>
      <c r="F587" s="20">
        <v>59000</v>
      </c>
      <c r="G587" s="20">
        <v>-58999</v>
      </c>
      <c r="H587" s="17">
        <v>1</v>
      </c>
      <c r="I587" s="35" t="s">
        <v>292</v>
      </c>
      <c r="J587" s="35" t="s">
        <v>305</v>
      </c>
    </row>
    <row r="588" spans="1:10">
      <c r="A588" s="19">
        <v>95</v>
      </c>
      <c r="B588" s="18">
        <v>100000310620</v>
      </c>
      <c r="C588" s="19">
        <v>0</v>
      </c>
      <c r="D588" s="19" t="s">
        <v>465</v>
      </c>
      <c r="E588" s="17" t="s">
        <v>4324</v>
      </c>
      <c r="F588" s="20">
        <v>59000</v>
      </c>
      <c r="G588" s="20">
        <v>-58999</v>
      </c>
      <c r="H588" s="17">
        <v>1</v>
      </c>
      <c r="I588" s="35" t="s">
        <v>292</v>
      </c>
      <c r="J588" s="35" t="s">
        <v>305</v>
      </c>
    </row>
    <row r="589" spans="1:10">
      <c r="A589" s="19">
        <v>96</v>
      </c>
      <c r="B589" s="18">
        <v>100000310621</v>
      </c>
      <c r="C589" s="19">
        <v>0</v>
      </c>
      <c r="D589" s="19" t="s">
        <v>465</v>
      </c>
      <c r="E589" s="17" t="s">
        <v>4325</v>
      </c>
      <c r="F589" s="20">
        <v>59000</v>
      </c>
      <c r="G589" s="20">
        <v>-58999</v>
      </c>
      <c r="H589" s="17">
        <v>1</v>
      </c>
      <c r="I589" s="35" t="s">
        <v>292</v>
      </c>
      <c r="J589" s="35" t="s">
        <v>305</v>
      </c>
    </row>
    <row r="590" spans="1:10">
      <c r="A590" s="19">
        <v>97</v>
      </c>
      <c r="B590" s="18">
        <v>100000310622</v>
      </c>
      <c r="C590" s="19">
        <v>0</v>
      </c>
      <c r="D590" s="19" t="s">
        <v>465</v>
      </c>
      <c r="E590" s="17" t="s">
        <v>4326</v>
      </c>
      <c r="F590" s="20">
        <v>59000</v>
      </c>
      <c r="G590" s="20">
        <v>-58999</v>
      </c>
      <c r="H590" s="17">
        <v>1</v>
      </c>
      <c r="I590" s="35" t="s">
        <v>292</v>
      </c>
      <c r="J590" s="35" t="s">
        <v>305</v>
      </c>
    </row>
    <row r="591" spans="1:10">
      <c r="A591" s="19">
        <v>98</v>
      </c>
      <c r="B591" s="18">
        <v>100000310623</v>
      </c>
      <c r="C591" s="19">
        <v>0</v>
      </c>
      <c r="D591" s="19" t="s">
        <v>465</v>
      </c>
      <c r="E591" s="17" t="s">
        <v>4327</v>
      </c>
      <c r="F591" s="20">
        <v>59000</v>
      </c>
      <c r="G591" s="20">
        <v>-58999</v>
      </c>
      <c r="H591" s="17">
        <v>1</v>
      </c>
      <c r="I591" s="35" t="s">
        <v>292</v>
      </c>
      <c r="J591" s="35" t="s">
        <v>305</v>
      </c>
    </row>
    <row r="592" spans="1:10">
      <c r="A592" s="19">
        <v>99</v>
      </c>
      <c r="B592" s="18">
        <v>100000310624</v>
      </c>
      <c r="C592" s="19">
        <v>0</v>
      </c>
      <c r="D592" s="19" t="s">
        <v>465</v>
      </c>
      <c r="E592" s="17" t="s">
        <v>4328</v>
      </c>
      <c r="F592" s="20">
        <v>59000</v>
      </c>
      <c r="G592" s="20">
        <v>-58999</v>
      </c>
      <c r="H592" s="17">
        <v>1</v>
      </c>
      <c r="I592" s="35" t="s">
        <v>292</v>
      </c>
      <c r="J592" s="35" t="s">
        <v>305</v>
      </c>
    </row>
    <row r="593" spans="1:10">
      <c r="A593" s="19">
        <v>100</v>
      </c>
      <c r="B593" s="18">
        <v>100000310625</v>
      </c>
      <c r="C593" s="19">
        <v>0</v>
      </c>
      <c r="D593" s="19" t="s">
        <v>465</v>
      </c>
      <c r="E593" s="17" t="s">
        <v>4329</v>
      </c>
      <c r="F593" s="20">
        <v>59000</v>
      </c>
      <c r="G593" s="20">
        <v>-58999</v>
      </c>
      <c r="H593" s="17">
        <v>1</v>
      </c>
      <c r="I593" s="35" t="s">
        <v>292</v>
      </c>
      <c r="J593" s="35" t="s">
        <v>305</v>
      </c>
    </row>
    <row r="594" spans="1:10">
      <c r="A594" s="19">
        <v>101</v>
      </c>
      <c r="B594" s="18">
        <v>100000310626</v>
      </c>
      <c r="C594" s="19">
        <v>0</v>
      </c>
      <c r="D594" s="19" t="s">
        <v>465</v>
      </c>
      <c r="E594" s="17" t="s">
        <v>4330</v>
      </c>
      <c r="F594" s="20">
        <v>59000</v>
      </c>
      <c r="G594" s="20">
        <v>-58999</v>
      </c>
      <c r="H594" s="17">
        <v>1</v>
      </c>
      <c r="I594" s="35" t="s">
        <v>292</v>
      </c>
      <c r="J594" s="35" t="s">
        <v>305</v>
      </c>
    </row>
    <row r="595" spans="1:10">
      <c r="A595" s="19">
        <v>102</v>
      </c>
      <c r="B595" s="18">
        <v>100000310627</v>
      </c>
      <c r="C595" s="19">
        <v>0</v>
      </c>
      <c r="D595" s="19" t="s">
        <v>465</v>
      </c>
      <c r="E595" s="17" t="s">
        <v>4331</v>
      </c>
      <c r="F595" s="20">
        <v>59000</v>
      </c>
      <c r="G595" s="20">
        <v>-58999</v>
      </c>
      <c r="H595" s="17">
        <v>1</v>
      </c>
      <c r="I595" s="35" t="s">
        <v>292</v>
      </c>
      <c r="J595" s="35" t="s">
        <v>305</v>
      </c>
    </row>
    <row r="596" spans="1:10">
      <c r="A596" s="19">
        <v>103</v>
      </c>
      <c r="B596" s="18">
        <v>100000310628</v>
      </c>
      <c r="C596" s="19">
        <v>0</v>
      </c>
      <c r="D596" s="19" t="s">
        <v>465</v>
      </c>
      <c r="E596" s="17" t="s">
        <v>4332</v>
      </c>
      <c r="F596" s="20">
        <v>59000</v>
      </c>
      <c r="G596" s="20">
        <v>-58999</v>
      </c>
      <c r="H596" s="17">
        <v>1</v>
      </c>
      <c r="I596" s="35" t="s">
        <v>292</v>
      </c>
      <c r="J596" s="35" t="s">
        <v>305</v>
      </c>
    </row>
    <row r="597" spans="1:10">
      <c r="A597" s="17"/>
      <c r="B597" s="22" t="s">
        <v>279</v>
      </c>
      <c r="C597" s="19"/>
      <c r="D597" s="19"/>
      <c r="E597" s="17"/>
      <c r="F597" s="23">
        <f>SUM(F494:F596)</f>
        <v>6927899.54</v>
      </c>
      <c r="G597" s="23">
        <f t="shared" ref="G597:H597" si="10">SUM(G494:G596)</f>
        <v>-6927796.54</v>
      </c>
      <c r="H597" s="23">
        <f t="shared" si="10"/>
        <v>103</v>
      </c>
    </row>
    <row r="598" spans="1:10" s="8" customFormat="1">
      <c r="A598" s="43" t="s">
        <v>276</v>
      </c>
      <c r="B598" s="44"/>
      <c r="C598" s="44"/>
      <c r="D598" s="44"/>
      <c r="E598" s="45"/>
      <c r="F598" s="7">
        <f>F597+F490</f>
        <v>73349211.979999915</v>
      </c>
      <c r="G598" s="7">
        <f t="shared" ref="G598:H598" si="11">G597+G490</f>
        <v>-35984655.439999975</v>
      </c>
      <c r="H598" s="7">
        <f t="shared" si="11"/>
        <v>37364556.540000051</v>
      </c>
      <c r="I598" s="39"/>
      <c r="J598" s="40"/>
    </row>
    <row r="599" spans="1:10">
      <c r="B599" s="4" t="s">
        <v>121</v>
      </c>
      <c r="F599" s="5">
        <v>73349211.980000004</v>
      </c>
      <c r="G599" s="5">
        <v>-35984655.439999998</v>
      </c>
      <c r="H599" s="5">
        <v>37364556.539999999</v>
      </c>
    </row>
    <row r="600" spans="1:10">
      <c r="F600" s="5"/>
      <c r="G600" s="5"/>
      <c r="H600" s="5"/>
    </row>
    <row r="601" spans="1:10">
      <c r="A601" s="13" t="s">
        <v>141</v>
      </c>
      <c r="F601" s="5"/>
      <c r="G601" s="5"/>
      <c r="H601" s="5"/>
    </row>
    <row r="602" spans="1:10">
      <c r="A602" s="15" t="s">
        <v>273</v>
      </c>
      <c r="B602" s="16" t="s">
        <v>1</v>
      </c>
      <c r="C602" s="15" t="s">
        <v>2</v>
      </c>
      <c r="D602" s="15" t="s">
        <v>274</v>
      </c>
      <c r="E602" s="15" t="s">
        <v>3</v>
      </c>
      <c r="F602" s="15" t="s">
        <v>4</v>
      </c>
      <c r="G602" s="15" t="s">
        <v>307</v>
      </c>
      <c r="H602" s="15" t="s">
        <v>6</v>
      </c>
      <c r="I602" s="34"/>
      <c r="J602" s="34"/>
    </row>
    <row r="603" spans="1:10">
      <c r="A603" s="19">
        <v>1</v>
      </c>
      <c r="B603" s="18">
        <v>100000145821</v>
      </c>
      <c r="C603" s="19">
        <v>0</v>
      </c>
      <c r="D603" s="19" t="s">
        <v>65</v>
      </c>
      <c r="E603" s="17" t="s">
        <v>1974</v>
      </c>
      <c r="F603" s="20">
        <v>8453</v>
      </c>
      <c r="G603" s="20">
        <v>-7784.32</v>
      </c>
      <c r="H603" s="17">
        <v>668.68</v>
      </c>
      <c r="I603" s="35" t="s">
        <v>293</v>
      </c>
      <c r="J603" s="35" t="s">
        <v>304</v>
      </c>
    </row>
    <row r="604" spans="1:10">
      <c r="A604" s="19">
        <v>2</v>
      </c>
      <c r="B604" s="18">
        <v>100000145822</v>
      </c>
      <c r="C604" s="19">
        <v>0</v>
      </c>
      <c r="D604" s="19" t="s">
        <v>65</v>
      </c>
      <c r="E604" s="17" t="s">
        <v>1974</v>
      </c>
      <c r="F604" s="20">
        <v>8453</v>
      </c>
      <c r="G604" s="20">
        <v>-7784.32</v>
      </c>
      <c r="H604" s="17">
        <v>668.68</v>
      </c>
      <c r="I604" s="35" t="s">
        <v>293</v>
      </c>
      <c r="J604" s="35" t="s">
        <v>304</v>
      </c>
    </row>
    <row r="605" spans="1:10">
      <c r="A605" s="19">
        <v>3</v>
      </c>
      <c r="B605" s="18">
        <v>100000145823</v>
      </c>
      <c r="C605" s="19">
        <v>0</v>
      </c>
      <c r="D605" s="19" t="s">
        <v>65</v>
      </c>
      <c r="E605" s="17" t="s">
        <v>1974</v>
      </c>
      <c r="F605" s="20">
        <v>8453</v>
      </c>
      <c r="G605" s="20">
        <v>-7784.32</v>
      </c>
      <c r="H605" s="17">
        <v>668.68</v>
      </c>
      <c r="I605" s="35" t="s">
        <v>293</v>
      </c>
      <c r="J605" s="35" t="s">
        <v>304</v>
      </c>
    </row>
    <row r="606" spans="1:10">
      <c r="A606" s="19">
        <v>4</v>
      </c>
      <c r="B606" s="18">
        <v>100000145824</v>
      </c>
      <c r="C606" s="19">
        <v>0</v>
      </c>
      <c r="D606" s="19" t="s">
        <v>65</v>
      </c>
      <c r="E606" s="17" t="s">
        <v>1974</v>
      </c>
      <c r="F606" s="20">
        <v>8453</v>
      </c>
      <c r="G606" s="20">
        <v>-7784.32</v>
      </c>
      <c r="H606" s="17">
        <v>668.68</v>
      </c>
      <c r="I606" s="35" t="s">
        <v>293</v>
      </c>
      <c r="J606" s="35" t="s">
        <v>304</v>
      </c>
    </row>
    <row r="607" spans="1:10">
      <c r="A607" s="19">
        <v>5</v>
      </c>
      <c r="B607" s="18">
        <v>100000145825</v>
      </c>
      <c r="C607" s="19">
        <v>0</v>
      </c>
      <c r="D607" s="19" t="s">
        <v>65</v>
      </c>
      <c r="E607" s="17" t="s">
        <v>1974</v>
      </c>
      <c r="F607" s="20">
        <v>8453</v>
      </c>
      <c r="G607" s="20">
        <v>-7784.32</v>
      </c>
      <c r="H607" s="17">
        <v>668.68</v>
      </c>
      <c r="I607" s="35" t="s">
        <v>293</v>
      </c>
      <c r="J607" s="35" t="s">
        <v>304</v>
      </c>
    </row>
    <row r="608" spans="1:10">
      <c r="A608" s="19">
        <v>6</v>
      </c>
      <c r="B608" s="18">
        <v>100000255928</v>
      </c>
      <c r="C608" s="19">
        <v>0</v>
      </c>
      <c r="D608" s="19" t="s">
        <v>132</v>
      </c>
      <c r="E608" s="17" t="s">
        <v>133</v>
      </c>
      <c r="F608" s="20">
        <v>117700</v>
      </c>
      <c r="G608" s="20">
        <v>-71715.199999999997</v>
      </c>
      <c r="H608" s="20">
        <v>45984.800000000003</v>
      </c>
      <c r="I608" s="35" t="s">
        <v>293</v>
      </c>
      <c r="J608" s="35" t="s">
        <v>304</v>
      </c>
    </row>
    <row r="609" spans="1:10">
      <c r="A609" s="19">
        <v>7</v>
      </c>
      <c r="B609" s="18">
        <v>100000255929</v>
      </c>
      <c r="C609" s="19">
        <v>0</v>
      </c>
      <c r="D609" s="19" t="s">
        <v>132</v>
      </c>
      <c r="E609" s="17" t="s">
        <v>133</v>
      </c>
      <c r="F609" s="20">
        <v>117700</v>
      </c>
      <c r="G609" s="20">
        <v>-71715.199999999997</v>
      </c>
      <c r="H609" s="20">
        <v>45984.800000000003</v>
      </c>
      <c r="I609" s="35" t="s">
        <v>293</v>
      </c>
      <c r="J609" s="35" t="s">
        <v>304</v>
      </c>
    </row>
    <row r="610" spans="1:10">
      <c r="A610" s="19">
        <v>8</v>
      </c>
      <c r="B610" s="18">
        <v>100000255930</v>
      </c>
      <c r="C610" s="19">
        <v>0</v>
      </c>
      <c r="D610" s="19" t="s">
        <v>132</v>
      </c>
      <c r="E610" s="17" t="s">
        <v>133</v>
      </c>
      <c r="F610" s="20">
        <v>117700</v>
      </c>
      <c r="G610" s="20">
        <v>-71715.199999999997</v>
      </c>
      <c r="H610" s="20">
        <v>45984.800000000003</v>
      </c>
      <c r="I610" s="35" t="s">
        <v>293</v>
      </c>
      <c r="J610" s="35" t="s">
        <v>304</v>
      </c>
    </row>
    <row r="611" spans="1:10">
      <c r="A611" s="19">
        <v>9</v>
      </c>
      <c r="B611" s="18">
        <v>100000255931</v>
      </c>
      <c r="C611" s="19">
        <v>0</v>
      </c>
      <c r="D611" s="19" t="s">
        <v>132</v>
      </c>
      <c r="E611" s="17" t="s">
        <v>133</v>
      </c>
      <c r="F611" s="20">
        <v>117700</v>
      </c>
      <c r="G611" s="20">
        <v>-71715.199999999997</v>
      </c>
      <c r="H611" s="20">
        <v>45984.800000000003</v>
      </c>
      <c r="I611" s="35" t="s">
        <v>293</v>
      </c>
      <c r="J611" s="35" t="s">
        <v>304</v>
      </c>
    </row>
    <row r="612" spans="1:10">
      <c r="A612" s="19">
        <v>10</v>
      </c>
      <c r="B612" s="18">
        <v>100000255932</v>
      </c>
      <c r="C612" s="19">
        <v>0</v>
      </c>
      <c r="D612" s="19" t="s">
        <v>132</v>
      </c>
      <c r="E612" s="17" t="s">
        <v>133</v>
      </c>
      <c r="F612" s="20">
        <v>117700</v>
      </c>
      <c r="G612" s="20">
        <v>-71715.199999999997</v>
      </c>
      <c r="H612" s="20">
        <v>45984.800000000003</v>
      </c>
      <c r="I612" s="35" t="s">
        <v>293</v>
      </c>
      <c r="J612" s="35" t="s">
        <v>304</v>
      </c>
    </row>
    <row r="613" spans="1:10">
      <c r="A613" s="19">
        <v>11</v>
      </c>
      <c r="B613" s="18">
        <v>100000255933</v>
      </c>
      <c r="C613" s="19">
        <v>0</v>
      </c>
      <c r="D613" s="19" t="s">
        <v>132</v>
      </c>
      <c r="E613" s="17" t="s">
        <v>133</v>
      </c>
      <c r="F613" s="20">
        <v>117700</v>
      </c>
      <c r="G613" s="20">
        <v>-71715.199999999997</v>
      </c>
      <c r="H613" s="20">
        <v>45984.800000000003</v>
      </c>
      <c r="I613" s="35" t="s">
        <v>293</v>
      </c>
      <c r="J613" s="35" t="s">
        <v>304</v>
      </c>
    </row>
    <row r="614" spans="1:10">
      <c r="A614" s="19">
        <v>12</v>
      </c>
      <c r="B614" s="18">
        <v>100000255934</v>
      </c>
      <c r="C614" s="19">
        <v>0</v>
      </c>
      <c r="D614" s="19" t="s">
        <v>132</v>
      </c>
      <c r="E614" s="17" t="s">
        <v>133</v>
      </c>
      <c r="F614" s="20">
        <v>117700</v>
      </c>
      <c r="G614" s="20">
        <v>-71715.199999999997</v>
      </c>
      <c r="H614" s="20">
        <v>45984.800000000003</v>
      </c>
      <c r="I614" s="35" t="s">
        <v>293</v>
      </c>
      <c r="J614" s="35" t="s">
        <v>304</v>
      </c>
    </row>
    <row r="615" spans="1:10">
      <c r="A615" s="19">
        <v>13</v>
      </c>
      <c r="B615" s="18">
        <v>100000255935</v>
      </c>
      <c r="C615" s="19">
        <v>0</v>
      </c>
      <c r="D615" s="19" t="s">
        <v>132</v>
      </c>
      <c r="E615" s="17" t="s">
        <v>133</v>
      </c>
      <c r="F615" s="20">
        <v>117700</v>
      </c>
      <c r="G615" s="20">
        <v>-71715.199999999997</v>
      </c>
      <c r="H615" s="20">
        <v>45984.800000000003</v>
      </c>
      <c r="I615" s="35" t="s">
        <v>293</v>
      </c>
      <c r="J615" s="35" t="s">
        <v>304</v>
      </c>
    </row>
    <row r="616" spans="1:10">
      <c r="A616" s="19">
        <v>14</v>
      </c>
      <c r="B616" s="18">
        <v>100000255936</v>
      </c>
      <c r="C616" s="19">
        <v>0</v>
      </c>
      <c r="D616" s="19" t="s">
        <v>132</v>
      </c>
      <c r="E616" s="17" t="s">
        <v>133</v>
      </c>
      <c r="F616" s="20">
        <v>117700</v>
      </c>
      <c r="G616" s="20">
        <v>-71715.199999999997</v>
      </c>
      <c r="H616" s="20">
        <v>45984.800000000003</v>
      </c>
      <c r="I616" s="35" t="s">
        <v>293</v>
      </c>
      <c r="J616" s="35" t="s">
        <v>304</v>
      </c>
    </row>
    <row r="617" spans="1:10">
      <c r="A617" s="19">
        <v>15</v>
      </c>
      <c r="B617" s="18">
        <v>100000255937</v>
      </c>
      <c r="C617" s="19">
        <v>0</v>
      </c>
      <c r="D617" s="19" t="s">
        <v>132</v>
      </c>
      <c r="E617" s="17" t="s">
        <v>133</v>
      </c>
      <c r="F617" s="20">
        <v>117700</v>
      </c>
      <c r="G617" s="20">
        <v>-71715.199999999997</v>
      </c>
      <c r="H617" s="20">
        <v>45984.800000000003</v>
      </c>
      <c r="I617" s="35" t="s">
        <v>293</v>
      </c>
      <c r="J617" s="35" t="s">
        <v>304</v>
      </c>
    </row>
    <row r="618" spans="1:10">
      <c r="A618" s="19">
        <v>16</v>
      </c>
      <c r="B618" s="18">
        <v>100000255938</v>
      </c>
      <c r="C618" s="19">
        <v>0</v>
      </c>
      <c r="D618" s="19" t="s">
        <v>132</v>
      </c>
      <c r="E618" s="17" t="s">
        <v>133</v>
      </c>
      <c r="F618" s="20">
        <v>117700</v>
      </c>
      <c r="G618" s="20">
        <v>-71715.199999999997</v>
      </c>
      <c r="H618" s="20">
        <v>45984.800000000003</v>
      </c>
      <c r="I618" s="35" t="s">
        <v>293</v>
      </c>
      <c r="J618" s="35" t="s">
        <v>304</v>
      </c>
    </row>
    <row r="619" spans="1:10">
      <c r="A619" s="19">
        <v>17</v>
      </c>
      <c r="B619" s="18">
        <v>100000255939</v>
      </c>
      <c r="C619" s="19">
        <v>0</v>
      </c>
      <c r="D619" s="19" t="s">
        <v>132</v>
      </c>
      <c r="E619" s="17" t="s">
        <v>133</v>
      </c>
      <c r="F619" s="20">
        <v>117700</v>
      </c>
      <c r="G619" s="20">
        <v>-71715.199999999997</v>
      </c>
      <c r="H619" s="20">
        <v>45984.800000000003</v>
      </c>
      <c r="I619" s="35" t="s">
        <v>293</v>
      </c>
      <c r="J619" s="35" t="s">
        <v>304</v>
      </c>
    </row>
    <row r="620" spans="1:10">
      <c r="A620" s="19">
        <v>18</v>
      </c>
      <c r="B620" s="18">
        <v>100000416280</v>
      </c>
      <c r="C620" s="19">
        <v>0</v>
      </c>
      <c r="D620" s="19" t="s">
        <v>365</v>
      </c>
      <c r="E620" s="17" t="s">
        <v>4333</v>
      </c>
      <c r="F620" s="20">
        <v>123333.33</v>
      </c>
      <c r="G620" s="20">
        <v>-26530.37</v>
      </c>
      <c r="H620" s="20">
        <v>96802.96</v>
      </c>
      <c r="I620" s="35" t="s">
        <v>293</v>
      </c>
      <c r="J620" s="35" t="s">
        <v>304</v>
      </c>
    </row>
    <row r="621" spans="1:10">
      <c r="A621" s="17"/>
      <c r="B621" s="18">
        <v>100000416280</v>
      </c>
      <c r="C621" s="19">
        <v>1</v>
      </c>
      <c r="D621" s="19" t="s">
        <v>365</v>
      </c>
      <c r="E621" s="17" t="s">
        <v>4333</v>
      </c>
      <c r="F621" s="20">
        <v>76666.67</v>
      </c>
      <c r="G621" s="20">
        <v>-76665.67</v>
      </c>
      <c r="H621" s="17">
        <v>1</v>
      </c>
      <c r="I621" s="35" t="s">
        <v>293</v>
      </c>
      <c r="J621" s="35" t="s">
        <v>304</v>
      </c>
    </row>
    <row r="622" spans="1:10">
      <c r="A622" s="19">
        <v>19</v>
      </c>
      <c r="B622" s="18">
        <v>100000416281</v>
      </c>
      <c r="C622" s="19">
        <v>0</v>
      </c>
      <c r="D622" s="19" t="s">
        <v>365</v>
      </c>
      <c r="E622" s="17" t="s">
        <v>4334</v>
      </c>
      <c r="F622" s="20">
        <v>246666.67</v>
      </c>
      <c r="G622" s="20">
        <v>-53060.74</v>
      </c>
      <c r="H622" s="20">
        <v>193605.93</v>
      </c>
      <c r="I622" s="35" t="s">
        <v>293</v>
      </c>
      <c r="J622" s="35" t="s">
        <v>304</v>
      </c>
    </row>
    <row r="623" spans="1:10">
      <c r="A623" s="19"/>
      <c r="B623" s="18">
        <v>100000416281</v>
      </c>
      <c r="C623" s="19">
        <v>1</v>
      </c>
      <c r="D623" s="19" t="s">
        <v>365</v>
      </c>
      <c r="E623" s="17" t="s">
        <v>4334</v>
      </c>
      <c r="F623" s="20">
        <v>153333.32999999999</v>
      </c>
      <c r="G623" s="20">
        <v>-153332.32999999999</v>
      </c>
      <c r="H623" s="17">
        <v>1</v>
      </c>
      <c r="I623" s="35" t="s">
        <v>293</v>
      </c>
      <c r="J623" s="35" t="s">
        <v>304</v>
      </c>
    </row>
    <row r="624" spans="1:10">
      <c r="A624" s="19">
        <v>20</v>
      </c>
      <c r="B624" s="18">
        <v>100000421629</v>
      </c>
      <c r="C624" s="19">
        <v>0</v>
      </c>
      <c r="D624" s="19" t="s">
        <v>138</v>
      </c>
      <c r="E624" s="17" t="s">
        <v>139</v>
      </c>
      <c r="F624" s="20">
        <v>9872.41</v>
      </c>
      <c r="G624" s="20">
        <v>-2104.2800000000002</v>
      </c>
      <c r="H624" s="20">
        <v>7768.13</v>
      </c>
      <c r="I624" s="35" t="s">
        <v>293</v>
      </c>
      <c r="J624" s="35" t="s">
        <v>304</v>
      </c>
    </row>
    <row r="625" spans="1:10">
      <c r="A625" s="19"/>
      <c r="B625" s="18">
        <v>100000421629</v>
      </c>
      <c r="C625" s="19">
        <v>1</v>
      </c>
      <c r="D625" s="19" t="s">
        <v>138</v>
      </c>
      <c r="E625" s="17" t="s">
        <v>139</v>
      </c>
      <c r="F625" s="20">
        <v>8077.59</v>
      </c>
      <c r="G625" s="20">
        <v>-8076.59</v>
      </c>
      <c r="H625" s="17">
        <v>1</v>
      </c>
      <c r="I625" s="35" t="s">
        <v>293</v>
      </c>
      <c r="J625" s="35" t="s">
        <v>304</v>
      </c>
    </row>
    <row r="626" spans="1:10">
      <c r="A626" s="19">
        <v>21</v>
      </c>
      <c r="B626" s="18">
        <v>100000421630</v>
      </c>
      <c r="C626" s="19">
        <v>0</v>
      </c>
      <c r="D626" s="19" t="s">
        <v>138</v>
      </c>
      <c r="E626" s="17" t="s">
        <v>139</v>
      </c>
      <c r="F626" s="20">
        <v>9872.41</v>
      </c>
      <c r="G626" s="20">
        <v>-2104.2800000000002</v>
      </c>
      <c r="H626" s="20">
        <v>7768.13</v>
      </c>
      <c r="I626" s="35" t="s">
        <v>293</v>
      </c>
      <c r="J626" s="35" t="s">
        <v>304</v>
      </c>
    </row>
    <row r="627" spans="1:10">
      <c r="A627" s="19"/>
      <c r="B627" s="18">
        <v>100000421630</v>
      </c>
      <c r="C627" s="19">
        <v>1</v>
      </c>
      <c r="D627" s="19" t="s">
        <v>138</v>
      </c>
      <c r="E627" s="17" t="s">
        <v>139</v>
      </c>
      <c r="F627" s="20">
        <v>8077.59</v>
      </c>
      <c r="G627" s="20">
        <v>-8076.59</v>
      </c>
      <c r="H627" s="17">
        <v>1</v>
      </c>
      <c r="I627" s="35" t="s">
        <v>293</v>
      </c>
      <c r="J627" s="35" t="s">
        <v>304</v>
      </c>
    </row>
    <row r="628" spans="1:10">
      <c r="A628" s="21"/>
      <c r="B628" s="22" t="s">
        <v>141</v>
      </c>
      <c r="C628" s="15"/>
      <c r="D628" s="15"/>
      <c r="E628" s="21"/>
      <c r="F628" s="23">
        <f>SUM(F603:F627)</f>
        <v>2090565</v>
      </c>
      <c r="G628" s="23">
        <f t="shared" ref="G628:H628" si="12">SUM(G603:G627)</f>
        <v>-1229454.8500000001</v>
      </c>
      <c r="H628" s="23">
        <f t="shared" si="12"/>
        <v>861110.14999999991</v>
      </c>
      <c r="I628" s="36"/>
      <c r="J628" s="36"/>
    </row>
    <row r="629" spans="1:10">
      <c r="A629" s="12"/>
      <c r="B629" s="13"/>
      <c r="C629" s="6"/>
      <c r="D629" s="6"/>
      <c r="E629" s="12"/>
      <c r="F629" s="14"/>
      <c r="G629" s="14"/>
      <c r="H629" s="14"/>
      <c r="I629" s="36"/>
      <c r="J629" s="36"/>
    </row>
    <row r="630" spans="1:10">
      <c r="A630" s="13" t="s">
        <v>280</v>
      </c>
      <c r="B630" s="13"/>
      <c r="C630" s="6"/>
      <c r="D630" s="6"/>
      <c r="E630" s="12"/>
      <c r="F630" s="14"/>
      <c r="G630" s="14"/>
      <c r="H630" s="14"/>
      <c r="I630" s="36"/>
      <c r="J630" s="36"/>
    </row>
    <row r="631" spans="1:10">
      <c r="A631" s="15" t="s">
        <v>273</v>
      </c>
      <c r="B631" s="16" t="s">
        <v>1</v>
      </c>
      <c r="C631" s="15" t="s">
        <v>2</v>
      </c>
      <c r="D631" s="15" t="s">
        <v>274</v>
      </c>
      <c r="E631" s="15" t="s">
        <v>3</v>
      </c>
      <c r="F631" s="15" t="s">
        <v>4</v>
      </c>
      <c r="G631" s="15" t="s">
        <v>307</v>
      </c>
      <c r="H631" s="15" t="s">
        <v>6</v>
      </c>
      <c r="I631" s="34"/>
      <c r="J631" s="34"/>
    </row>
    <row r="632" spans="1:10">
      <c r="A632" s="19">
        <v>1</v>
      </c>
      <c r="B632" s="18">
        <v>100000063251</v>
      </c>
      <c r="C632" s="19">
        <v>0</v>
      </c>
      <c r="D632" s="19" t="s">
        <v>4335</v>
      </c>
      <c r="E632" s="17" t="s">
        <v>4336</v>
      </c>
      <c r="F632" s="20">
        <v>46033.599999999999</v>
      </c>
      <c r="G632" s="20">
        <v>-46032.6</v>
      </c>
      <c r="H632" s="17">
        <v>1</v>
      </c>
      <c r="I632" s="35" t="s">
        <v>293</v>
      </c>
      <c r="J632" s="35" t="s">
        <v>305</v>
      </c>
    </row>
    <row r="633" spans="1:10">
      <c r="A633" s="19">
        <v>2</v>
      </c>
      <c r="B633" s="18">
        <v>100000063252</v>
      </c>
      <c r="C633" s="19">
        <v>0</v>
      </c>
      <c r="D633" s="19" t="s">
        <v>4335</v>
      </c>
      <c r="E633" s="17" t="s">
        <v>4336</v>
      </c>
      <c r="F633" s="20">
        <v>46033.599999999999</v>
      </c>
      <c r="G633" s="20">
        <v>-46032.6</v>
      </c>
      <c r="H633" s="17">
        <v>1</v>
      </c>
      <c r="I633" s="35" t="s">
        <v>293</v>
      </c>
      <c r="J633" s="35" t="s">
        <v>305</v>
      </c>
    </row>
    <row r="634" spans="1:10">
      <c r="A634" s="19">
        <v>3</v>
      </c>
      <c r="B634" s="18">
        <v>100000063253</v>
      </c>
      <c r="C634" s="19">
        <v>0</v>
      </c>
      <c r="D634" s="19" t="s">
        <v>4335</v>
      </c>
      <c r="E634" s="17" t="s">
        <v>4337</v>
      </c>
      <c r="F634" s="20">
        <v>138595.78</v>
      </c>
      <c r="G634" s="20">
        <v>-138594.78</v>
      </c>
      <c r="H634" s="17">
        <v>1</v>
      </c>
      <c r="I634" s="35" t="s">
        <v>293</v>
      </c>
      <c r="J634" s="35" t="s">
        <v>305</v>
      </c>
    </row>
    <row r="635" spans="1:10">
      <c r="A635" s="19">
        <v>4</v>
      </c>
      <c r="B635" s="18">
        <v>100000063254</v>
      </c>
      <c r="C635" s="19">
        <v>0</v>
      </c>
      <c r="D635" s="19" t="s">
        <v>4335</v>
      </c>
      <c r="E635" s="17" t="s">
        <v>4337</v>
      </c>
      <c r="F635" s="20">
        <v>138595.78</v>
      </c>
      <c r="G635" s="20">
        <v>-138594.78</v>
      </c>
      <c r="H635" s="17">
        <v>1</v>
      </c>
      <c r="I635" s="35" t="s">
        <v>293</v>
      </c>
      <c r="J635" s="35" t="s">
        <v>305</v>
      </c>
    </row>
    <row r="636" spans="1:10">
      <c r="A636" s="19">
        <v>5</v>
      </c>
      <c r="B636" s="18">
        <v>100000063255</v>
      </c>
      <c r="C636" s="19">
        <v>0</v>
      </c>
      <c r="D636" s="19" t="s">
        <v>4335</v>
      </c>
      <c r="E636" s="17" t="s">
        <v>4337</v>
      </c>
      <c r="F636" s="20">
        <v>138595.78</v>
      </c>
      <c r="G636" s="20">
        <v>-138594.78</v>
      </c>
      <c r="H636" s="17">
        <v>1</v>
      </c>
      <c r="I636" s="35" t="s">
        <v>293</v>
      </c>
      <c r="J636" s="35" t="s">
        <v>305</v>
      </c>
    </row>
    <row r="637" spans="1:10">
      <c r="A637" s="19">
        <v>6</v>
      </c>
      <c r="B637" s="18">
        <v>100000063256</v>
      </c>
      <c r="C637" s="19">
        <v>0</v>
      </c>
      <c r="D637" s="19" t="s">
        <v>4335</v>
      </c>
      <c r="E637" s="17" t="s">
        <v>4338</v>
      </c>
      <c r="F637" s="20">
        <v>160375.12</v>
      </c>
      <c r="G637" s="20">
        <v>-160374.12</v>
      </c>
      <c r="H637" s="17">
        <v>1</v>
      </c>
      <c r="I637" s="35" t="s">
        <v>293</v>
      </c>
      <c r="J637" s="35" t="s">
        <v>305</v>
      </c>
    </row>
    <row r="638" spans="1:10">
      <c r="A638" s="19">
        <v>7</v>
      </c>
      <c r="B638" s="18">
        <v>100000063257</v>
      </c>
      <c r="C638" s="19">
        <v>0</v>
      </c>
      <c r="D638" s="19" t="s">
        <v>4335</v>
      </c>
      <c r="E638" s="17" t="s">
        <v>4339</v>
      </c>
      <c r="F638" s="20">
        <v>18561.2</v>
      </c>
      <c r="G638" s="20">
        <v>-18560.2</v>
      </c>
      <c r="H638" s="17">
        <v>1</v>
      </c>
      <c r="I638" s="35" t="s">
        <v>293</v>
      </c>
      <c r="J638" s="35" t="s">
        <v>305</v>
      </c>
    </row>
    <row r="639" spans="1:10">
      <c r="A639" s="19">
        <v>8</v>
      </c>
      <c r="B639" s="18">
        <v>100000063267</v>
      </c>
      <c r="C639" s="19">
        <v>0</v>
      </c>
      <c r="D639" s="19" t="s">
        <v>4335</v>
      </c>
      <c r="E639" s="17" t="s">
        <v>4340</v>
      </c>
      <c r="F639" s="20">
        <v>16816.05</v>
      </c>
      <c r="G639" s="20">
        <v>-16815.05</v>
      </c>
      <c r="H639" s="17">
        <v>1</v>
      </c>
      <c r="I639" s="35" t="s">
        <v>293</v>
      </c>
      <c r="J639" s="35" t="s">
        <v>305</v>
      </c>
    </row>
    <row r="640" spans="1:10">
      <c r="A640" s="19">
        <v>9</v>
      </c>
      <c r="B640" s="18">
        <v>100000063268</v>
      </c>
      <c r="C640" s="19">
        <v>0</v>
      </c>
      <c r="D640" s="19" t="s">
        <v>4335</v>
      </c>
      <c r="E640" s="17" t="s">
        <v>4340</v>
      </c>
      <c r="F640" s="20">
        <v>16816.05</v>
      </c>
      <c r="G640" s="20">
        <v>-16815.05</v>
      </c>
      <c r="H640" s="17">
        <v>1</v>
      </c>
      <c r="I640" s="35" t="s">
        <v>293</v>
      </c>
      <c r="J640" s="35" t="s">
        <v>305</v>
      </c>
    </row>
    <row r="641" spans="1:10">
      <c r="A641" s="19">
        <v>10</v>
      </c>
      <c r="B641" s="18">
        <v>100000063269</v>
      </c>
      <c r="C641" s="19">
        <v>0</v>
      </c>
      <c r="D641" s="19" t="s">
        <v>4335</v>
      </c>
      <c r="E641" s="17" t="s">
        <v>4340</v>
      </c>
      <c r="F641" s="20">
        <v>16816.05</v>
      </c>
      <c r="G641" s="20">
        <v>-16815.05</v>
      </c>
      <c r="H641" s="17">
        <v>1</v>
      </c>
      <c r="I641" s="35" t="s">
        <v>293</v>
      </c>
      <c r="J641" s="35" t="s">
        <v>305</v>
      </c>
    </row>
    <row r="642" spans="1:10">
      <c r="A642" s="19">
        <v>11</v>
      </c>
      <c r="B642" s="18">
        <v>100000063270</v>
      </c>
      <c r="C642" s="19">
        <v>0</v>
      </c>
      <c r="D642" s="19" t="s">
        <v>4335</v>
      </c>
      <c r="E642" s="17" t="s">
        <v>4340</v>
      </c>
      <c r="F642" s="20">
        <v>16816.05</v>
      </c>
      <c r="G642" s="20">
        <v>-16815.05</v>
      </c>
      <c r="H642" s="17">
        <v>1</v>
      </c>
      <c r="I642" s="35" t="s">
        <v>293</v>
      </c>
      <c r="J642" s="35" t="s">
        <v>305</v>
      </c>
    </row>
    <row r="643" spans="1:10">
      <c r="A643" s="19">
        <v>12</v>
      </c>
      <c r="B643" s="18">
        <v>100000063271</v>
      </c>
      <c r="C643" s="19">
        <v>0</v>
      </c>
      <c r="D643" s="19" t="s">
        <v>4335</v>
      </c>
      <c r="E643" s="17" t="s">
        <v>4340</v>
      </c>
      <c r="F643" s="20">
        <v>16816.05</v>
      </c>
      <c r="G643" s="20">
        <v>-16815.05</v>
      </c>
      <c r="H643" s="17">
        <v>1</v>
      </c>
      <c r="I643" s="35" t="s">
        <v>293</v>
      </c>
      <c r="J643" s="35" t="s">
        <v>305</v>
      </c>
    </row>
    <row r="644" spans="1:10">
      <c r="A644" s="19">
        <v>13</v>
      </c>
      <c r="B644" s="18">
        <v>100000102947</v>
      </c>
      <c r="C644" s="19">
        <v>0</v>
      </c>
      <c r="D644" s="19" t="s">
        <v>4086</v>
      </c>
      <c r="E644" s="17" t="s">
        <v>4341</v>
      </c>
      <c r="F644" s="20">
        <v>17000</v>
      </c>
      <c r="G644" s="20">
        <v>-16999</v>
      </c>
      <c r="H644" s="17">
        <v>1</v>
      </c>
      <c r="I644" s="35" t="s">
        <v>293</v>
      </c>
      <c r="J644" s="35" t="s">
        <v>305</v>
      </c>
    </row>
    <row r="645" spans="1:10">
      <c r="A645" s="19">
        <v>14</v>
      </c>
      <c r="B645" s="18">
        <v>100000102962</v>
      </c>
      <c r="C645" s="19">
        <v>0</v>
      </c>
      <c r="D645" s="19" t="s">
        <v>4086</v>
      </c>
      <c r="E645" s="17" t="s">
        <v>4342</v>
      </c>
      <c r="F645" s="20">
        <v>6000</v>
      </c>
      <c r="G645" s="20">
        <v>-5999</v>
      </c>
      <c r="H645" s="17">
        <v>1</v>
      </c>
      <c r="I645" s="35" t="s">
        <v>293</v>
      </c>
      <c r="J645" s="35" t="s">
        <v>305</v>
      </c>
    </row>
    <row r="646" spans="1:10">
      <c r="A646" s="19">
        <v>15</v>
      </c>
      <c r="B646" s="18">
        <v>100000102967</v>
      </c>
      <c r="C646" s="19">
        <v>0</v>
      </c>
      <c r="D646" s="19" t="s">
        <v>4086</v>
      </c>
      <c r="E646" s="17" t="s">
        <v>4343</v>
      </c>
      <c r="F646" s="20">
        <v>28335</v>
      </c>
      <c r="G646" s="20">
        <v>-28334</v>
      </c>
      <c r="H646" s="17">
        <v>1</v>
      </c>
      <c r="I646" s="35" t="s">
        <v>293</v>
      </c>
      <c r="J646" s="35" t="s">
        <v>305</v>
      </c>
    </row>
    <row r="647" spans="1:10">
      <c r="A647" s="19">
        <v>16</v>
      </c>
      <c r="B647" s="18">
        <v>100000102970</v>
      </c>
      <c r="C647" s="19">
        <v>0</v>
      </c>
      <c r="D647" s="19" t="s">
        <v>4086</v>
      </c>
      <c r="E647" s="17" t="s">
        <v>4344</v>
      </c>
      <c r="F647" s="20">
        <v>7513</v>
      </c>
      <c r="G647" s="20">
        <v>-7512</v>
      </c>
      <c r="H647" s="17">
        <v>1</v>
      </c>
      <c r="I647" s="35" t="s">
        <v>293</v>
      </c>
      <c r="J647" s="35" t="s">
        <v>305</v>
      </c>
    </row>
    <row r="648" spans="1:10">
      <c r="A648" s="19">
        <v>17</v>
      </c>
      <c r="B648" s="18">
        <v>100000102971</v>
      </c>
      <c r="C648" s="19">
        <v>0</v>
      </c>
      <c r="D648" s="19" t="s">
        <v>4086</v>
      </c>
      <c r="E648" s="17" t="s">
        <v>4344</v>
      </c>
      <c r="F648" s="20">
        <v>7513</v>
      </c>
      <c r="G648" s="20">
        <v>-7512</v>
      </c>
      <c r="H648" s="17">
        <v>1</v>
      </c>
      <c r="I648" s="35" t="s">
        <v>293</v>
      </c>
      <c r="J648" s="35" t="s">
        <v>305</v>
      </c>
    </row>
    <row r="649" spans="1:10">
      <c r="A649" s="19">
        <v>18</v>
      </c>
      <c r="B649" s="18">
        <v>100000102974</v>
      </c>
      <c r="C649" s="19">
        <v>0</v>
      </c>
      <c r="D649" s="19" t="s">
        <v>4086</v>
      </c>
      <c r="E649" s="17" t="s">
        <v>4345</v>
      </c>
      <c r="F649" s="20">
        <v>46335</v>
      </c>
      <c r="G649" s="20">
        <v>-46334</v>
      </c>
      <c r="H649" s="17">
        <v>1</v>
      </c>
      <c r="I649" s="35" t="s">
        <v>293</v>
      </c>
      <c r="J649" s="35" t="s">
        <v>305</v>
      </c>
    </row>
    <row r="650" spans="1:10">
      <c r="A650" s="19">
        <v>19</v>
      </c>
      <c r="B650" s="18">
        <v>100000102995</v>
      </c>
      <c r="C650" s="19">
        <v>0</v>
      </c>
      <c r="D650" s="19" t="s">
        <v>4086</v>
      </c>
      <c r="E650" s="17" t="s">
        <v>4346</v>
      </c>
      <c r="F650" s="20">
        <v>7513</v>
      </c>
      <c r="G650" s="20">
        <v>-7512</v>
      </c>
      <c r="H650" s="17">
        <v>1</v>
      </c>
      <c r="I650" s="35" t="s">
        <v>293</v>
      </c>
      <c r="J650" s="35" t="s">
        <v>305</v>
      </c>
    </row>
    <row r="651" spans="1:10">
      <c r="A651" s="19">
        <v>20</v>
      </c>
      <c r="B651" s="18">
        <v>100000145820</v>
      </c>
      <c r="C651" s="19">
        <v>0</v>
      </c>
      <c r="D651" s="19" t="s">
        <v>65</v>
      </c>
      <c r="E651" s="17" t="s">
        <v>1973</v>
      </c>
      <c r="F651" s="20">
        <v>26964</v>
      </c>
      <c r="G651" s="20">
        <v>-26963</v>
      </c>
      <c r="H651" s="17">
        <v>1</v>
      </c>
      <c r="I651" s="35" t="s">
        <v>293</v>
      </c>
      <c r="J651" s="35" t="s">
        <v>305</v>
      </c>
    </row>
    <row r="652" spans="1:10">
      <c r="A652" s="19">
        <v>21</v>
      </c>
      <c r="B652" s="18">
        <v>100000145826</v>
      </c>
      <c r="C652" s="19">
        <v>0</v>
      </c>
      <c r="D652" s="19" t="s">
        <v>65</v>
      </c>
      <c r="E652" s="17" t="s">
        <v>498</v>
      </c>
      <c r="F652" s="20">
        <v>26215</v>
      </c>
      <c r="G652" s="20">
        <v>-26214</v>
      </c>
      <c r="H652" s="17">
        <v>1</v>
      </c>
      <c r="I652" s="35" t="s">
        <v>293</v>
      </c>
      <c r="J652" s="35" t="s">
        <v>305</v>
      </c>
    </row>
    <row r="653" spans="1:10">
      <c r="A653" s="19">
        <v>22</v>
      </c>
      <c r="B653" s="18">
        <v>100000145827</v>
      </c>
      <c r="C653" s="19">
        <v>0</v>
      </c>
      <c r="D653" s="19" t="s">
        <v>65</v>
      </c>
      <c r="E653" s="17" t="s">
        <v>498</v>
      </c>
      <c r="F653" s="20">
        <v>26215</v>
      </c>
      <c r="G653" s="20">
        <v>-26214</v>
      </c>
      <c r="H653" s="17">
        <v>1</v>
      </c>
      <c r="I653" s="35" t="s">
        <v>293</v>
      </c>
      <c r="J653" s="35" t="s">
        <v>305</v>
      </c>
    </row>
    <row r="654" spans="1:10">
      <c r="A654" s="19">
        <v>23</v>
      </c>
      <c r="B654" s="18">
        <v>100000145828</v>
      </c>
      <c r="C654" s="19">
        <v>0</v>
      </c>
      <c r="D654" s="19" t="s">
        <v>65</v>
      </c>
      <c r="E654" s="17" t="s">
        <v>498</v>
      </c>
      <c r="F654" s="20">
        <v>26215</v>
      </c>
      <c r="G654" s="20">
        <v>-26214</v>
      </c>
      <c r="H654" s="17">
        <v>1</v>
      </c>
      <c r="I654" s="35" t="s">
        <v>293</v>
      </c>
      <c r="J654" s="35" t="s">
        <v>305</v>
      </c>
    </row>
    <row r="655" spans="1:10">
      <c r="A655" s="19">
        <v>24</v>
      </c>
      <c r="B655" s="18">
        <v>100000145829</v>
      </c>
      <c r="C655" s="19">
        <v>0</v>
      </c>
      <c r="D655" s="19" t="s">
        <v>65</v>
      </c>
      <c r="E655" s="17" t="s">
        <v>500</v>
      </c>
      <c r="F655" s="20">
        <v>7276</v>
      </c>
      <c r="G655" s="20">
        <v>-7275</v>
      </c>
      <c r="H655" s="17">
        <v>1</v>
      </c>
      <c r="I655" s="35" t="s">
        <v>293</v>
      </c>
      <c r="J655" s="35" t="s">
        <v>305</v>
      </c>
    </row>
    <row r="656" spans="1:10">
      <c r="A656" s="19">
        <v>25</v>
      </c>
      <c r="B656" s="18">
        <v>100000145830</v>
      </c>
      <c r="C656" s="19">
        <v>0</v>
      </c>
      <c r="D656" s="19" t="s">
        <v>65</v>
      </c>
      <c r="E656" s="17" t="s">
        <v>500</v>
      </c>
      <c r="F656" s="20">
        <v>7276</v>
      </c>
      <c r="G656" s="20">
        <v>-7275</v>
      </c>
      <c r="H656" s="17">
        <v>1</v>
      </c>
      <c r="I656" s="35" t="s">
        <v>293</v>
      </c>
      <c r="J656" s="35" t="s">
        <v>305</v>
      </c>
    </row>
    <row r="657" spans="1:10">
      <c r="A657" s="19">
        <v>26</v>
      </c>
      <c r="B657" s="18">
        <v>100000145831</v>
      </c>
      <c r="C657" s="19">
        <v>0</v>
      </c>
      <c r="D657" s="19" t="s">
        <v>65</v>
      </c>
      <c r="E657" s="17" t="s">
        <v>500</v>
      </c>
      <c r="F657" s="20">
        <v>7276</v>
      </c>
      <c r="G657" s="20">
        <v>-7275</v>
      </c>
      <c r="H657" s="17">
        <v>1</v>
      </c>
      <c r="I657" s="35" t="s">
        <v>293</v>
      </c>
      <c r="J657" s="35" t="s">
        <v>305</v>
      </c>
    </row>
    <row r="658" spans="1:10">
      <c r="A658" s="19">
        <v>27</v>
      </c>
      <c r="B658" s="18">
        <v>100000156374</v>
      </c>
      <c r="C658" s="19">
        <v>0</v>
      </c>
      <c r="D658" s="19" t="s">
        <v>1182</v>
      </c>
      <c r="E658" s="17" t="s">
        <v>4347</v>
      </c>
      <c r="F658" s="20">
        <v>8426</v>
      </c>
      <c r="G658" s="20">
        <v>-8425</v>
      </c>
      <c r="H658" s="17">
        <v>1</v>
      </c>
      <c r="I658" s="35" t="s">
        <v>293</v>
      </c>
      <c r="J658" s="35" t="s">
        <v>305</v>
      </c>
    </row>
    <row r="659" spans="1:10">
      <c r="A659" s="19">
        <v>28</v>
      </c>
      <c r="B659" s="18">
        <v>100000156375</v>
      </c>
      <c r="C659" s="19">
        <v>0</v>
      </c>
      <c r="D659" s="19" t="s">
        <v>1182</v>
      </c>
      <c r="E659" s="17" t="s">
        <v>4348</v>
      </c>
      <c r="F659" s="20">
        <v>8426</v>
      </c>
      <c r="G659" s="20">
        <v>-8425</v>
      </c>
      <c r="H659" s="17">
        <v>1</v>
      </c>
      <c r="I659" s="35" t="s">
        <v>293</v>
      </c>
      <c r="J659" s="35" t="s">
        <v>305</v>
      </c>
    </row>
    <row r="660" spans="1:10">
      <c r="A660" s="19">
        <v>29</v>
      </c>
      <c r="B660" s="18">
        <v>100000156376</v>
      </c>
      <c r="C660" s="19">
        <v>0</v>
      </c>
      <c r="D660" s="19" t="s">
        <v>1182</v>
      </c>
      <c r="E660" s="17" t="s">
        <v>4349</v>
      </c>
      <c r="F660" s="20">
        <v>8426</v>
      </c>
      <c r="G660" s="20">
        <v>-8425</v>
      </c>
      <c r="H660" s="17">
        <v>1</v>
      </c>
      <c r="I660" s="35" t="s">
        <v>293</v>
      </c>
      <c r="J660" s="35" t="s">
        <v>305</v>
      </c>
    </row>
    <row r="661" spans="1:10">
      <c r="A661" s="19">
        <v>30</v>
      </c>
      <c r="B661" s="18">
        <v>100000156377</v>
      </c>
      <c r="C661" s="19">
        <v>0</v>
      </c>
      <c r="D661" s="19" t="s">
        <v>1182</v>
      </c>
      <c r="E661" s="17" t="s">
        <v>4350</v>
      </c>
      <c r="F661" s="20">
        <v>8426</v>
      </c>
      <c r="G661" s="20">
        <v>-8425</v>
      </c>
      <c r="H661" s="17">
        <v>1</v>
      </c>
      <c r="I661" s="35" t="s">
        <v>293</v>
      </c>
      <c r="J661" s="35" t="s">
        <v>305</v>
      </c>
    </row>
    <row r="662" spans="1:10">
      <c r="A662" s="19">
        <v>31</v>
      </c>
      <c r="B662" s="18">
        <v>100000156378</v>
      </c>
      <c r="C662" s="19">
        <v>0</v>
      </c>
      <c r="D662" s="19" t="s">
        <v>1182</v>
      </c>
      <c r="E662" s="17" t="s">
        <v>4351</v>
      </c>
      <c r="F662" s="20">
        <v>8426</v>
      </c>
      <c r="G662" s="20">
        <v>-8425</v>
      </c>
      <c r="H662" s="17">
        <v>1</v>
      </c>
      <c r="I662" s="35" t="s">
        <v>293</v>
      </c>
      <c r="J662" s="35" t="s">
        <v>305</v>
      </c>
    </row>
    <row r="663" spans="1:10">
      <c r="A663" s="19">
        <v>32</v>
      </c>
      <c r="B663" s="18">
        <v>100000156379</v>
      </c>
      <c r="C663" s="19">
        <v>0</v>
      </c>
      <c r="D663" s="19" t="s">
        <v>1182</v>
      </c>
      <c r="E663" s="17" t="s">
        <v>4352</v>
      </c>
      <c r="F663" s="20">
        <v>8426</v>
      </c>
      <c r="G663" s="20">
        <v>-8425</v>
      </c>
      <c r="H663" s="17">
        <v>1</v>
      </c>
      <c r="I663" s="35" t="s">
        <v>293</v>
      </c>
      <c r="J663" s="35" t="s">
        <v>305</v>
      </c>
    </row>
    <row r="664" spans="1:10">
      <c r="A664" s="19">
        <v>33</v>
      </c>
      <c r="B664" s="18">
        <v>100000156380</v>
      </c>
      <c r="C664" s="19">
        <v>0</v>
      </c>
      <c r="D664" s="19" t="s">
        <v>1182</v>
      </c>
      <c r="E664" s="17" t="s">
        <v>4353</v>
      </c>
      <c r="F664" s="20">
        <v>8426</v>
      </c>
      <c r="G664" s="20">
        <v>-8425</v>
      </c>
      <c r="H664" s="17">
        <v>1</v>
      </c>
      <c r="I664" s="35" t="s">
        <v>293</v>
      </c>
      <c r="J664" s="35" t="s">
        <v>305</v>
      </c>
    </row>
    <row r="665" spans="1:10">
      <c r="A665" s="19">
        <v>34</v>
      </c>
      <c r="B665" s="18">
        <v>100000156381</v>
      </c>
      <c r="C665" s="19">
        <v>0</v>
      </c>
      <c r="D665" s="19" t="s">
        <v>1182</v>
      </c>
      <c r="E665" s="17" t="s">
        <v>4354</v>
      </c>
      <c r="F665" s="20">
        <v>8426</v>
      </c>
      <c r="G665" s="20">
        <v>-8425</v>
      </c>
      <c r="H665" s="17">
        <v>1</v>
      </c>
      <c r="I665" s="35" t="s">
        <v>293</v>
      </c>
      <c r="J665" s="35" t="s">
        <v>305</v>
      </c>
    </row>
    <row r="666" spans="1:10">
      <c r="A666" s="19">
        <v>35</v>
      </c>
      <c r="B666" s="18">
        <v>100000156382</v>
      </c>
      <c r="C666" s="19">
        <v>0</v>
      </c>
      <c r="D666" s="19" t="s">
        <v>1182</v>
      </c>
      <c r="E666" s="17" t="s">
        <v>4355</v>
      </c>
      <c r="F666" s="20">
        <v>8426</v>
      </c>
      <c r="G666" s="20">
        <v>-8425</v>
      </c>
      <c r="H666" s="17">
        <v>1</v>
      </c>
      <c r="I666" s="35" t="s">
        <v>293</v>
      </c>
      <c r="J666" s="35" t="s">
        <v>305</v>
      </c>
    </row>
    <row r="667" spans="1:10">
      <c r="A667" s="19">
        <v>36</v>
      </c>
      <c r="B667" s="18">
        <v>100000224954</v>
      </c>
      <c r="C667" s="19">
        <v>0</v>
      </c>
      <c r="D667" s="19" t="s">
        <v>698</v>
      </c>
      <c r="E667" s="17" t="s">
        <v>1195</v>
      </c>
      <c r="F667" s="20">
        <v>4497.5</v>
      </c>
      <c r="G667" s="20">
        <v>-4496.5</v>
      </c>
      <c r="H667" s="17">
        <v>1</v>
      </c>
      <c r="I667" s="35" t="s">
        <v>293</v>
      </c>
      <c r="J667" s="35" t="s">
        <v>305</v>
      </c>
    </row>
    <row r="668" spans="1:10">
      <c r="A668" s="17"/>
      <c r="B668" s="18">
        <v>100000224954</v>
      </c>
      <c r="C668" s="19">
        <v>1</v>
      </c>
      <c r="D668" s="19" t="s">
        <v>698</v>
      </c>
      <c r="E668" s="17" t="s">
        <v>1195</v>
      </c>
      <c r="F668" s="20">
        <v>4497.5</v>
      </c>
      <c r="G668" s="20">
        <v>-4496.5</v>
      </c>
      <c r="H668" s="17">
        <v>1</v>
      </c>
      <c r="I668" s="35" t="s">
        <v>293</v>
      </c>
      <c r="J668" s="35" t="s">
        <v>305</v>
      </c>
    </row>
    <row r="669" spans="1:10">
      <c r="A669" s="19">
        <v>37</v>
      </c>
      <c r="B669" s="18">
        <v>100000224955</v>
      </c>
      <c r="C669" s="19">
        <v>0</v>
      </c>
      <c r="D669" s="19" t="s">
        <v>698</v>
      </c>
      <c r="E669" s="17" t="s">
        <v>1195</v>
      </c>
      <c r="F669" s="20">
        <v>4497.5</v>
      </c>
      <c r="G669" s="20">
        <v>-4496.5</v>
      </c>
      <c r="H669" s="17">
        <v>1</v>
      </c>
      <c r="I669" s="35" t="s">
        <v>293</v>
      </c>
      <c r="J669" s="35" t="s">
        <v>305</v>
      </c>
    </row>
    <row r="670" spans="1:10">
      <c r="A670" s="19"/>
      <c r="B670" s="18">
        <v>100000224955</v>
      </c>
      <c r="C670" s="19">
        <v>1</v>
      </c>
      <c r="D670" s="19" t="s">
        <v>698</v>
      </c>
      <c r="E670" s="17" t="s">
        <v>1195</v>
      </c>
      <c r="F670" s="20">
        <v>4497.5</v>
      </c>
      <c r="G670" s="20">
        <v>-4496.5</v>
      </c>
      <c r="H670" s="17">
        <v>1</v>
      </c>
      <c r="I670" s="35" t="s">
        <v>293</v>
      </c>
      <c r="J670" s="35" t="s">
        <v>305</v>
      </c>
    </row>
    <row r="671" spans="1:10">
      <c r="A671" s="19">
        <v>38</v>
      </c>
      <c r="B671" s="18">
        <v>100000224956</v>
      </c>
      <c r="C671" s="19">
        <v>0</v>
      </c>
      <c r="D671" s="19" t="s">
        <v>698</v>
      </c>
      <c r="E671" s="17" t="s">
        <v>1195</v>
      </c>
      <c r="F671" s="20">
        <v>4497.5</v>
      </c>
      <c r="G671" s="20">
        <v>-4496.5</v>
      </c>
      <c r="H671" s="17">
        <v>1</v>
      </c>
      <c r="I671" s="35" t="s">
        <v>293</v>
      </c>
      <c r="J671" s="35" t="s">
        <v>305</v>
      </c>
    </row>
    <row r="672" spans="1:10">
      <c r="A672" s="19"/>
      <c r="B672" s="18">
        <v>100000224956</v>
      </c>
      <c r="C672" s="19">
        <v>1</v>
      </c>
      <c r="D672" s="19" t="s">
        <v>698</v>
      </c>
      <c r="E672" s="17" t="s">
        <v>1195</v>
      </c>
      <c r="F672" s="20">
        <v>4497.5</v>
      </c>
      <c r="G672" s="20">
        <v>-4496.5</v>
      </c>
      <c r="H672" s="17">
        <v>1</v>
      </c>
      <c r="I672" s="35" t="s">
        <v>293</v>
      </c>
      <c r="J672" s="35" t="s">
        <v>305</v>
      </c>
    </row>
    <row r="673" spans="1:10">
      <c r="A673" s="19">
        <v>39</v>
      </c>
      <c r="B673" s="18">
        <v>100000224957</v>
      </c>
      <c r="C673" s="19">
        <v>0</v>
      </c>
      <c r="D673" s="19" t="s">
        <v>698</v>
      </c>
      <c r="E673" s="17" t="s">
        <v>1195</v>
      </c>
      <c r="F673" s="20">
        <v>4497.5</v>
      </c>
      <c r="G673" s="20">
        <v>-4496.5</v>
      </c>
      <c r="H673" s="17">
        <v>1</v>
      </c>
      <c r="I673" s="35" t="s">
        <v>293</v>
      </c>
      <c r="J673" s="35" t="s">
        <v>305</v>
      </c>
    </row>
    <row r="674" spans="1:10">
      <c r="A674" s="19"/>
      <c r="B674" s="18">
        <v>100000224957</v>
      </c>
      <c r="C674" s="19">
        <v>1</v>
      </c>
      <c r="D674" s="19" t="s">
        <v>698</v>
      </c>
      <c r="E674" s="17" t="s">
        <v>1195</v>
      </c>
      <c r="F674" s="20">
        <v>4497.5</v>
      </c>
      <c r="G674" s="20">
        <v>-4496.5</v>
      </c>
      <c r="H674" s="17">
        <v>1</v>
      </c>
      <c r="I674" s="35" t="s">
        <v>293</v>
      </c>
      <c r="J674" s="35" t="s">
        <v>305</v>
      </c>
    </row>
    <row r="675" spans="1:10">
      <c r="A675" s="19">
        <v>40</v>
      </c>
      <c r="B675" s="18">
        <v>100000252236</v>
      </c>
      <c r="C675" s="19">
        <v>0</v>
      </c>
      <c r="D675" s="19" t="s">
        <v>130</v>
      </c>
      <c r="E675" s="17" t="s">
        <v>4356</v>
      </c>
      <c r="F675" s="20">
        <v>11919.8</v>
      </c>
      <c r="G675" s="20">
        <v>-11918.8</v>
      </c>
      <c r="H675" s="17">
        <v>1</v>
      </c>
      <c r="I675" s="35" t="s">
        <v>293</v>
      </c>
      <c r="J675" s="35" t="s">
        <v>305</v>
      </c>
    </row>
    <row r="676" spans="1:10">
      <c r="A676" s="19">
        <v>41</v>
      </c>
      <c r="B676" s="18">
        <v>100000252237</v>
      </c>
      <c r="C676" s="19">
        <v>0</v>
      </c>
      <c r="D676" s="19" t="s">
        <v>130</v>
      </c>
      <c r="E676" s="17" t="s">
        <v>4356</v>
      </c>
      <c r="F676" s="20">
        <v>11919.8</v>
      </c>
      <c r="G676" s="20">
        <v>-11918.8</v>
      </c>
      <c r="H676" s="17">
        <v>1</v>
      </c>
      <c r="I676" s="35" t="s">
        <v>293</v>
      </c>
      <c r="J676" s="35" t="s">
        <v>305</v>
      </c>
    </row>
    <row r="677" spans="1:10">
      <c r="A677" s="19">
        <v>42</v>
      </c>
      <c r="B677" s="18">
        <v>100000252238</v>
      </c>
      <c r="C677" s="19">
        <v>0</v>
      </c>
      <c r="D677" s="19" t="s">
        <v>130</v>
      </c>
      <c r="E677" s="17" t="s">
        <v>4356</v>
      </c>
      <c r="F677" s="20">
        <v>11919.8</v>
      </c>
      <c r="G677" s="20">
        <v>-11918.8</v>
      </c>
      <c r="H677" s="17">
        <v>1</v>
      </c>
      <c r="I677" s="35" t="s">
        <v>293</v>
      </c>
      <c r="J677" s="35" t="s">
        <v>305</v>
      </c>
    </row>
    <row r="678" spans="1:10">
      <c r="A678" s="19">
        <v>43</v>
      </c>
      <c r="B678" s="18">
        <v>100000252239</v>
      </c>
      <c r="C678" s="19">
        <v>0</v>
      </c>
      <c r="D678" s="19" t="s">
        <v>130</v>
      </c>
      <c r="E678" s="17" t="s">
        <v>4356</v>
      </c>
      <c r="F678" s="20">
        <v>11919.8</v>
      </c>
      <c r="G678" s="20">
        <v>-11918.8</v>
      </c>
      <c r="H678" s="17">
        <v>1</v>
      </c>
      <c r="I678" s="35" t="s">
        <v>293</v>
      </c>
      <c r="J678" s="35" t="s">
        <v>305</v>
      </c>
    </row>
    <row r="679" spans="1:10">
      <c r="A679" s="19">
        <v>44</v>
      </c>
      <c r="B679" s="18">
        <v>100000252240</v>
      </c>
      <c r="C679" s="19">
        <v>0</v>
      </c>
      <c r="D679" s="19" t="s">
        <v>130</v>
      </c>
      <c r="E679" s="17" t="s">
        <v>4356</v>
      </c>
      <c r="F679" s="20">
        <v>11919.8</v>
      </c>
      <c r="G679" s="20">
        <v>-11918.8</v>
      </c>
      <c r="H679" s="17">
        <v>1</v>
      </c>
      <c r="I679" s="35" t="s">
        <v>293</v>
      </c>
      <c r="J679" s="35" t="s">
        <v>305</v>
      </c>
    </row>
    <row r="680" spans="1:10">
      <c r="A680" s="19">
        <v>45</v>
      </c>
      <c r="B680" s="18">
        <v>100000252241</v>
      </c>
      <c r="C680" s="19">
        <v>0</v>
      </c>
      <c r="D680" s="19" t="s">
        <v>130</v>
      </c>
      <c r="E680" s="17" t="s">
        <v>4356</v>
      </c>
      <c r="F680" s="20">
        <v>11919.8</v>
      </c>
      <c r="G680" s="20">
        <v>-11918.8</v>
      </c>
      <c r="H680" s="17">
        <v>1</v>
      </c>
      <c r="I680" s="35" t="s">
        <v>293</v>
      </c>
      <c r="J680" s="35" t="s">
        <v>305</v>
      </c>
    </row>
    <row r="681" spans="1:10">
      <c r="A681" s="19">
        <v>46</v>
      </c>
      <c r="B681" s="18">
        <v>100000252242</v>
      </c>
      <c r="C681" s="19">
        <v>0</v>
      </c>
      <c r="D681" s="19" t="s">
        <v>130</v>
      </c>
      <c r="E681" s="17" t="s">
        <v>4356</v>
      </c>
      <c r="F681" s="20">
        <v>11919.8</v>
      </c>
      <c r="G681" s="20">
        <v>-11918.8</v>
      </c>
      <c r="H681" s="17">
        <v>1</v>
      </c>
      <c r="I681" s="35" t="s">
        <v>293</v>
      </c>
      <c r="J681" s="35" t="s">
        <v>305</v>
      </c>
    </row>
    <row r="682" spans="1:10">
      <c r="A682" s="19">
        <v>47</v>
      </c>
      <c r="B682" s="18">
        <v>100000252243</v>
      </c>
      <c r="C682" s="19">
        <v>0</v>
      </c>
      <c r="D682" s="19" t="s">
        <v>130</v>
      </c>
      <c r="E682" s="17" t="s">
        <v>4356</v>
      </c>
      <c r="F682" s="20">
        <v>11919.8</v>
      </c>
      <c r="G682" s="20">
        <v>-11918.8</v>
      </c>
      <c r="H682" s="17">
        <v>1</v>
      </c>
      <c r="I682" s="35" t="s">
        <v>293</v>
      </c>
      <c r="J682" s="35" t="s">
        <v>305</v>
      </c>
    </row>
    <row r="683" spans="1:10">
      <c r="A683" s="19">
        <v>48</v>
      </c>
      <c r="B683" s="18">
        <v>100000252244</v>
      </c>
      <c r="C683" s="19">
        <v>0</v>
      </c>
      <c r="D683" s="19" t="s">
        <v>130</v>
      </c>
      <c r="E683" s="17" t="s">
        <v>4356</v>
      </c>
      <c r="F683" s="20">
        <v>11919.8</v>
      </c>
      <c r="G683" s="20">
        <v>-11918.8</v>
      </c>
      <c r="H683" s="17">
        <v>1</v>
      </c>
      <c r="I683" s="35" t="s">
        <v>293</v>
      </c>
      <c r="J683" s="35" t="s">
        <v>305</v>
      </c>
    </row>
    <row r="684" spans="1:10">
      <c r="A684" s="19">
        <v>49</v>
      </c>
      <c r="B684" s="18">
        <v>100000252245</v>
      </c>
      <c r="C684" s="19">
        <v>0</v>
      </c>
      <c r="D684" s="19" t="s">
        <v>130</v>
      </c>
      <c r="E684" s="17" t="s">
        <v>4356</v>
      </c>
      <c r="F684" s="20">
        <v>11919.8</v>
      </c>
      <c r="G684" s="20">
        <v>-11918.8</v>
      </c>
      <c r="H684" s="17">
        <v>1</v>
      </c>
      <c r="I684" s="35" t="s">
        <v>293</v>
      </c>
      <c r="J684" s="35" t="s">
        <v>305</v>
      </c>
    </row>
    <row r="685" spans="1:10">
      <c r="A685" s="19">
        <v>50</v>
      </c>
      <c r="B685" s="18">
        <v>100000252246</v>
      </c>
      <c r="C685" s="19">
        <v>0</v>
      </c>
      <c r="D685" s="19" t="s">
        <v>130</v>
      </c>
      <c r="E685" s="17" t="s">
        <v>4356</v>
      </c>
      <c r="F685" s="20">
        <v>11919.8</v>
      </c>
      <c r="G685" s="20">
        <v>-11918.8</v>
      </c>
      <c r="H685" s="17">
        <v>1</v>
      </c>
      <c r="I685" s="35" t="s">
        <v>293</v>
      </c>
      <c r="J685" s="35" t="s">
        <v>305</v>
      </c>
    </row>
    <row r="686" spans="1:10">
      <c r="A686" s="19">
        <v>51</v>
      </c>
      <c r="B686" s="18">
        <v>100000252247</v>
      </c>
      <c r="C686" s="19">
        <v>0</v>
      </c>
      <c r="D686" s="19" t="s">
        <v>130</v>
      </c>
      <c r="E686" s="17" t="s">
        <v>4356</v>
      </c>
      <c r="F686" s="20">
        <v>11919.8</v>
      </c>
      <c r="G686" s="20">
        <v>-11918.8</v>
      </c>
      <c r="H686" s="17">
        <v>1</v>
      </c>
      <c r="I686" s="35" t="s">
        <v>293</v>
      </c>
      <c r="J686" s="35" t="s">
        <v>305</v>
      </c>
    </row>
    <row r="687" spans="1:10">
      <c r="A687" s="19">
        <v>52</v>
      </c>
      <c r="B687" s="18">
        <v>100000252248</v>
      </c>
      <c r="C687" s="19">
        <v>0</v>
      </c>
      <c r="D687" s="19" t="s">
        <v>130</v>
      </c>
      <c r="E687" s="17" t="s">
        <v>4356</v>
      </c>
      <c r="F687" s="20">
        <v>11919.8</v>
      </c>
      <c r="G687" s="20">
        <v>-11918.8</v>
      </c>
      <c r="H687" s="17">
        <v>1</v>
      </c>
      <c r="I687" s="35" t="s">
        <v>293</v>
      </c>
      <c r="J687" s="35" t="s">
        <v>305</v>
      </c>
    </row>
    <row r="688" spans="1:10">
      <c r="A688" s="19">
        <v>53</v>
      </c>
      <c r="B688" s="18">
        <v>100000252249</v>
      </c>
      <c r="C688" s="19">
        <v>0</v>
      </c>
      <c r="D688" s="19" t="s">
        <v>130</v>
      </c>
      <c r="E688" s="17" t="s">
        <v>4356</v>
      </c>
      <c r="F688" s="20">
        <v>11919.8</v>
      </c>
      <c r="G688" s="20">
        <v>-11918.8</v>
      </c>
      <c r="H688" s="17">
        <v>1</v>
      </c>
      <c r="I688" s="35" t="s">
        <v>293</v>
      </c>
      <c r="J688" s="35" t="s">
        <v>305</v>
      </c>
    </row>
    <row r="689" spans="1:10">
      <c r="A689" s="19">
        <v>54</v>
      </c>
      <c r="B689" s="18">
        <v>100000252250</v>
      </c>
      <c r="C689" s="19">
        <v>0</v>
      </c>
      <c r="D689" s="19" t="s">
        <v>130</v>
      </c>
      <c r="E689" s="17" t="s">
        <v>4356</v>
      </c>
      <c r="F689" s="20">
        <v>11919.8</v>
      </c>
      <c r="G689" s="20">
        <v>-11918.8</v>
      </c>
      <c r="H689" s="17">
        <v>1</v>
      </c>
      <c r="I689" s="35" t="s">
        <v>293</v>
      </c>
      <c r="J689" s="35" t="s">
        <v>305</v>
      </c>
    </row>
    <row r="690" spans="1:10">
      <c r="A690" s="19">
        <v>55</v>
      </c>
      <c r="B690" s="18">
        <v>100000252251</v>
      </c>
      <c r="C690" s="19">
        <v>0</v>
      </c>
      <c r="D690" s="19" t="s">
        <v>130</v>
      </c>
      <c r="E690" s="17" t="s">
        <v>4356</v>
      </c>
      <c r="F690" s="20">
        <v>11919.8</v>
      </c>
      <c r="G690" s="20">
        <v>-11918.8</v>
      </c>
      <c r="H690" s="17">
        <v>1</v>
      </c>
      <c r="I690" s="35" t="s">
        <v>293</v>
      </c>
      <c r="J690" s="35" t="s">
        <v>305</v>
      </c>
    </row>
    <row r="691" spans="1:10">
      <c r="A691" s="19">
        <v>56</v>
      </c>
      <c r="B691" s="18">
        <v>100000252252</v>
      </c>
      <c r="C691" s="19">
        <v>0</v>
      </c>
      <c r="D691" s="19" t="s">
        <v>130</v>
      </c>
      <c r="E691" s="17" t="s">
        <v>4356</v>
      </c>
      <c r="F691" s="20">
        <v>11919.8</v>
      </c>
      <c r="G691" s="20">
        <v>-11918.8</v>
      </c>
      <c r="H691" s="17">
        <v>1</v>
      </c>
      <c r="I691" s="35" t="s">
        <v>293</v>
      </c>
      <c r="J691" s="35" t="s">
        <v>305</v>
      </c>
    </row>
    <row r="692" spans="1:10">
      <c r="A692" s="19">
        <v>57</v>
      </c>
      <c r="B692" s="18">
        <v>100000252253</v>
      </c>
      <c r="C692" s="19">
        <v>0</v>
      </c>
      <c r="D692" s="19" t="s">
        <v>130</v>
      </c>
      <c r="E692" s="17" t="s">
        <v>4356</v>
      </c>
      <c r="F692" s="20">
        <v>11919.8</v>
      </c>
      <c r="G692" s="20">
        <v>-11918.8</v>
      </c>
      <c r="H692" s="17">
        <v>1</v>
      </c>
      <c r="I692" s="35" t="s">
        <v>293</v>
      </c>
      <c r="J692" s="35" t="s">
        <v>305</v>
      </c>
    </row>
    <row r="693" spans="1:10">
      <c r="A693" s="19">
        <v>58</v>
      </c>
      <c r="B693" s="18">
        <v>100000252254</v>
      </c>
      <c r="C693" s="19">
        <v>0</v>
      </c>
      <c r="D693" s="19" t="s">
        <v>130</v>
      </c>
      <c r="E693" s="17" t="s">
        <v>4356</v>
      </c>
      <c r="F693" s="20">
        <v>11919.8</v>
      </c>
      <c r="G693" s="20">
        <v>-11918.8</v>
      </c>
      <c r="H693" s="17">
        <v>1</v>
      </c>
      <c r="I693" s="35" t="s">
        <v>293</v>
      </c>
      <c r="J693" s="35" t="s">
        <v>305</v>
      </c>
    </row>
    <row r="694" spans="1:10">
      <c r="A694" s="19">
        <v>59</v>
      </c>
      <c r="B694" s="18">
        <v>100000252255</v>
      </c>
      <c r="C694" s="19">
        <v>0</v>
      </c>
      <c r="D694" s="19" t="s">
        <v>130</v>
      </c>
      <c r="E694" s="17" t="s">
        <v>4356</v>
      </c>
      <c r="F694" s="20">
        <v>11919.8</v>
      </c>
      <c r="G694" s="20">
        <v>-11918.8</v>
      </c>
      <c r="H694" s="17">
        <v>1</v>
      </c>
      <c r="I694" s="35" t="s">
        <v>293</v>
      </c>
      <c r="J694" s="35" t="s">
        <v>305</v>
      </c>
    </row>
    <row r="695" spans="1:10">
      <c r="A695" s="19">
        <v>60</v>
      </c>
      <c r="B695" s="18">
        <v>100000252256</v>
      </c>
      <c r="C695" s="19">
        <v>0</v>
      </c>
      <c r="D695" s="19" t="s">
        <v>130</v>
      </c>
      <c r="E695" s="17" t="s">
        <v>4356</v>
      </c>
      <c r="F695" s="20">
        <v>11919.8</v>
      </c>
      <c r="G695" s="20">
        <v>-11918.8</v>
      </c>
      <c r="H695" s="17">
        <v>1</v>
      </c>
      <c r="I695" s="35" t="s">
        <v>293</v>
      </c>
      <c r="J695" s="35" t="s">
        <v>305</v>
      </c>
    </row>
    <row r="696" spans="1:10">
      <c r="A696" s="19">
        <v>61</v>
      </c>
      <c r="B696" s="18">
        <v>100000252257</v>
      </c>
      <c r="C696" s="19">
        <v>0</v>
      </c>
      <c r="D696" s="19" t="s">
        <v>130</v>
      </c>
      <c r="E696" s="17" t="s">
        <v>4356</v>
      </c>
      <c r="F696" s="20">
        <v>11919.8</v>
      </c>
      <c r="G696" s="20">
        <v>-11918.8</v>
      </c>
      <c r="H696" s="17">
        <v>1</v>
      </c>
      <c r="I696" s="35" t="s">
        <v>293</v>
      </c>
      <c r="J696" s="35" t="s">
        <v>305</v>
      </c>
    </row>
    <row r="697" spans="1:10">
      <c r="A697" s="19">
        <v>62</v>
      </c>
      <c r="B697" s="18">
        <v>100000252258</v>
      </c>
      <c r="C697" s="19">
        <v>0</v>
      </c>
      <c r="D697" s="19" t="s">
        <v>130</v>
      </c>
      <c r="E697" s="17" t="s">
        <v>4356</v>
      </c>
      <c r="F697" s="20">
        <v>11919.8</v>
      </c>
      <c r="G697" s="20">
        <v>-11918.8</v>
      </c>
      <c r="H697" s="17">
        <v>1</v>
      </c>
      <c r="I697" s="35" t="s">
        <v>293</v>
      </c>
      <c r="J697" s="35" t="s">
        <v>305</v>
      </c>
    </row>
    <row r="698" spans="1:10">
      <c r="A698" s="19">
        <v>63</v>
      </c>
      <c r="B698" s="18">
        <v>100000252259</v>
      </c>
      <c r="C698" s="19">
        <v>0</v>
      </c>
      <c r="D698" s="19" t="s">
        <v>130</v>
      </c>
      <c r="E698" s="17" t="s">
        <v>4356</v>
      </c>
      <c r="F698" s="20">
        <v>11919.8</v>
      </c>
      <c r="G698" s="20">
        <v>-11918.8</v>
      </c>
      <c r="H698" s="17">
        <v>1</v>
      </c>
      <c r="I698" s="35" t="s">
        <v>293</v>
      </c>
      <c r="J698" s="35" t="s">
        <v>305</v>
      </c>
    </row>
    <row r="699" spans="1:10">
      <c r="A699" s="19">
        <v>64</v>
      </c>
      <c r="B699" s="18">
        <v>100000252260</v>
      </c>
      <c r="C699" s="19">
        <v>0</v>
      </c>
      <c r="D699" s="19" t="s">
        <v>130</v>
      </c>
      <c r="E699" s="17" t="s">
        <v>4356</v>
      </c>
      <c r="F699" s="20">
        <v>11919.8</v>
      </c>
      <c r="G699" s="20">
        <v>-11918.8</v>
      </c>
      <c r="H699" s="17">
        <v>1</v>
      </c>
      <c r="I699" s="35" t="s">
        <v>293</v>
      </c>
      <c r="J699" s="35" t="s">
        <v>305</v>
      </c>
    </row>
    <row r="700" spans="1:10">
      <c r="A700" s="19">
        <v>65</v>
      </c>
      <c r="B700" s="18">
        <v>100000252261</v>
      </c>
      <c r="C700" s="19">
        <v>0</v>
      </c>
      <c r="D700" s="19" t="s">
        <v>130</v>
      </c>
      <c r="E700" s="17" t="s">
        <v>4356</v>
      </c>
      <c r="F700" s="20">
        <v>11919.8</v>
      </c>
      <c r="G700" s="20">
        <v>-11918.8</v>
      </c>
      <c r="H700" s="17">
        <v>1</v>
      </c>
      <c r="I700" s="35" t="s">
        <v>293</v>
      </c>
      <c r="J700" s="35" t="s">
        <v>305</v>
      </c>
    </row>
    <row r="701" spans="1:10">
      <c r="A701" s="19">
        <v>66</v>
      </c>
      <c r="B701" s="18">
        <v>100000252262</v>
      </c>
      <c r="C701" s="19">
        <v>0</v>
      </c>
      <c r="D701" s="19" t="s">
        <v>130</v>
      </c>
      <c r="E701" s="17" t="s">
        <v>4356</v>
      </c>
      <c r="F701" s="20">
        <v>11919.8</v>
      </c>
      <c r="G701" s="20">
        <v>-11918.8</v>
      </c>
      <c r="H701" s="17">
        <v>1</v>
      </c>
      <c r="I701" s="35" t="s">
        <v>293</v>
      </c>
      <c r="J701" s="35" t="s">
        <v>305</v>
      </c>
    </row>
    <row r="702" spans="1:10">
      <c r="A702" s="19">
        <v>67</v>
      </c>
      <c r="B702" s="18">
        <v>100000252263</v>
      </c>
      <c r="C702" s="19">
        <v>0</v>
      </c>
      <c r="D702" s="19" t="s">
        <v>130</v>
      </c>
      <c r="E702" s="17" t="s">
        <v>4356</v>
      </c>
      <c r="F702" s="20">
        <v>11919.8</v>
      </c>
      <c r="G702" s="20">
        <v>-11918.8</v>
      </c>
      <c r="H702" s="17">
        <v>1</v>
      </c>
      <c r="I702" s="35" t="s">
        <v>293</v>
      </c>
      <c r="J702" s="35" t="s">
        <v>305</v>
      </c>
    </row>
    <row r="703" spans="1:10">
      <c r="A703" s="19">
        <v>68</v>
      </c>
      <c r="B703" s="18">
        <v>100000252264</v>
      </c>
      <c r="C703" s="19">
        <v>0</v>
      </c>
      <c r="D703" s="19" t="s">
        <v>130</v>
      </c>
      <c r="E703" s="17" t="s">
        <v>4356</v>
      </c>
      <c r="F703" s="20">
        <v>11919.8</v>
      </c>
      <c r="G703" s="20">
        <v>-11918.8</v>
      </c>
      <c r="H703" s="17">
        <v>1</v>
      </c>
      <c r="I703" s="35" t="s">
        <v>293</v>
      </c>
      <c r="J703" s="35" t="s">
        <v>305</v>
      </c>
    </row>
    <row r="704" spans="1:10">
      <c r="A704" s="19">
        <v>69</v>
      </c>
      <c r="B704" s="18">
        <v>100000252265</v>
      </c>
      <c r="C704" s="19">
        <v>0</v>
      </c>
      <c r="D704" s="19" t="s">
        <v>130</v>
      </c>
      <c r="E704" s="17" t="s">
        <v>4356</v>
      </c>
      <c r="F704" s="20">
        <v>11919.8</v>
      </c>
      <c r="G704" s="20">
        <v>-11918.8</v>
      </c>
      <c r="H704" s="17">
        <v>1</v>
      </c>
      <c r="I704" s="35" t="s">
        <v>293</v>
      </c>
      <c r="J704" s="35" t="s">
        <v>305</v>
      </c>
    </row>
    <row r="705" spans="1:10">
      <c r="A705" s="19">
        <v>70</v>
      </c>
      <c r="B705" s="18">
        <v>100000252266</v>
      </c>
      <c r="C705" s="19">
        <v>0</v>
      </c>
      <c r="D705" s="19" t="s">
        <v>130</v>
      </c>
      <c r="E705" s="17" t="s">
        <v>4356</v>
      </c>
      <c r="F705" s="20">
        <v>11919.8</v>
      </c>
      <c r="G705" s="20">
        <v>-11918.8</v>
      </c>
      <c r="H705" s="17">
        <v>1</v>
      </c>
      <c r="I705" s="35" t="s">
        <v>293</v>
      </c>
      <c r="J705" s="35" t="s">
        <v>305</v>
      </c>
    </row>
    <row r="706" spans="1:10">
      <c r="A706" s="19">
        <v>71</v>
      </c>
      <c r="B706" s="18">
        <v>100000252267</v>
      </c>
      <c r="C706" s="19">
        <v>0</v>
      </c>
      <c r="D706" s="19" t="s">
        <v>130</v>
      </c>
      <c r="E706" s="17" t="s">
        <v>4356</v>
      </c>
      <c r="F706" s="20">
        <v>11919.8</v>
      </c>
      <c r="G706" s="20">
        <v>-11918.8</v>
      </c>
      <c r="H706" s="17">
        <v>1</v>
      </c>
      <c r="I706" s="35" t="s">
        <v>293</v>
      </c>
      <c r="J706" s="35" t="s">
        <v>305</v>
      </c>
    </row>
    <row r="707" spans="1:10">
      <c r="A707" s="19">
        <v>72</v>
      </c>
      <c r="B707" s="18">
        <v>100000252268</v>
      </c>
      <c r="C707" s="19">
        <v>0</v>
      </c>
      <c r="D707" s="19" t="s">
        <v>130</v>
      </c>
      <c r="E707" s="17" t="s">
        <v>4356</v>
      </c>
      <c r="F707" s="20">
        <v>11919.8</v>
      </c>
      <c r="G707" s="20">
        <v>-11918.8</v>
      </c>
      <c r="H707" s="17">
        <v>1</v>
      </c>
      <c r="I707" s="35" t="s">
        <v>293</v>
      </c>
      <c r="J707" s="35" t="s">
        <v>305</v>
      </c>
    </row>
    <row r="708" spans="1:10">
      <c r="A708" s="19">
        <v>73</v>
      </c>
      <c r="B708" s="18">
        <v>100000252269</v>
      </c>
      <c r="C708" s="19">
        <v>0</v>
      </c>
      <c r="D708" s="19" t="s">
        <v>130</v>
      </c>
      <c r="E708" s="17" t="s">
        <v>4356</v>
      </c>
      <c r="F708" s="20">
        <v>11919.8</v>
      </c>
      <c r="G708" s="20">
        <v>-11918.8</v>
      </c>
      <c r="H708" s="17">
        <v>1</v>
      </c>
      <c r="I708" s="35" t="s">
        <v>293</v>
      </c>
      <c r="J708" s="35" t="s">
        <v>305</v>
      </c>
    </row>
    <row r="709" spans="1:10">
      <c r="A709" s="19">
        <v>74</v>
      </c>
      <c r="B709" s="18">
        <v>100000252270</v>
      </c>
      <c r="C709" s="19">
        <v>0</v>
      </c>
      <c r="D709" s="19" t="s">
        <v>130</v>
      </c>
      <c r="E709" s="17" t="s">
        <v>4356</v>
      </c>
      <c r="F709" s="20">
        <v>11919.8</v>
      </c>
      <c r="G709" s="20">
        <v>-11918.8</v>
      </c>
      <c r="H709" s="17">
        <v>1</v>
      </c>
      <c r="I709" s="35" t="s">
        <v>293</v>
      </c>
      <c r="J709" s="35" t="s">
        <v>305</v>
      </c>
    </row>
    <row r="710" spans="1:10">
      <c r="A710" s="19">
        <v>75</v>
      </c>
      <c r="B710" s="18">
        <v>100000252271</v>
      </c>
      <c r="C710" s="19">
        <v>0</v>
      </c>
      <c r="D710" s="19" t="s">
        <v>130</v>
      </c>
      <c r="E710" s="17" t="s">
        <v>4356</v>
      </c>
      <c r="F710" s="20">
        <v>11919.8</v>
      </c>
      <c r="G710" s="20">
        <v>-11918.8</v>
      </c>
      <c r="H710" s="17">
        <v>1</v>
      </c>
      <c r="I710" s="35" t="s">
        <v>293</v>
      </c>
      <c r="J710" s="35" t="s">
        <v>305</v>
      </c>
    </row>
    <row r="711" spans="1:10">
      <c r="A711" s="19">
        <v>76</v>
      </c>
      <c r="B711" s="18">
        <v>100000252272</v>
      </c>
      <c r="C711" s="19">
        <v>0</v>
      </c>
      <c r="D711" s="19" t="s">
        <v>130</v>
      </c>
      <c r="E711" s="17" t="s">
        <v>4356</v>
      </c>
      <c r="F711" s="20">
        <v>11919.8</v>
      </c>
      <c r="G711" s="20">
        <v>-11918.8</v>
      </c>
      <c r="H711" s="17">
        <v>1</v>
      </c>
      <c r="I711" s="35" t="s">
        <v>293</v>
      </c>
      <c r="J711" s="35" t="s">
        <v>305</v>
      </c>
    </row>
    <row r="712" spans="1:10">
      <c r="A712" s="19">
        <v>77</v>
      </c>
      <c r="B712" s="18">
        <v>100000252273</v>
      </c>
      <c r="C712" s="19">
        <v>0</v>
      </c>
      <c r="D712" s="19" t="s">
        <v>130</v>
      </c>
      <c r="E712" s="17" t="s">
        <v>4356</v>
      </c>
      <c r="F712" s="20">
        <v>11919.8</v>
      </c>
      <c r="G712" s="20">
        <v>-11918.8</v>
      </c>
      <c r="H712" s="17">
        <v>1</v>
      </c>
      <c r="I712" s="35" t="s">
        <v>293</v>
      </c>
      <c r="J712" s="35" t="s">
        <v>305</v>
      </c>
    </row>
    <row r="713" spans="1:10">
      <c r="A713" s="19">
        <v>78</v>
      </c>
      <c r="B713" s="18">
        <v>100000252274</v>
      </c>
      <c r="C713" s="19">
        <v>0</v>
      </c>
      <c r="D713" s="19" t="s">
        <v>130</v>
      </c>
      <c r="E713" s="17" t="s">
        <v>4356</v>
      </c>
      <c r="F713" s="20">
        <v>11919.8</v>
      </c>
      <c r="G713" s="20">
        <v>-11918.8</v>
      </c>
      <c r="H713" s="17">
        <v>1</v>
      </c>
      <c r="I713" s="35" t="s">
        <v>293</v>
      </c>
      <c r="J713" s="35" t="s">
        <v>305</v>
      </c>
    </row>
    <row r="714" spans="1:10">
      <c r="A714" s="19">
        <v>79</v>
      </c>
      <c r="B714" s="18">
        <v>100000252275</v>
      </c>
      <c r="C714" s="19">
        <v>0</v>
      </c>
      <c r="D714" s="19" t="s">
        <v>130</v>
      </c>
      <c r="E714" s="17" t="s">
        <v>4356</v>
      </c>
      <c r="F714" s="20">
        <v>11919.8</v>
      </c>
      <c r="G714" s="20">
        <v>-11918.8</v>
      </c>
      <c r="H714" s="17">
        <v>1</v>
      </c>
      <c r="I714" s="35" t="s">
        <v>293</v>
      </c>
      <c r="J714" s="35" t="s">
        <v>305</v>
      </c>
    </row>
    <row r="715" spans="1:10">
      <c r="A715" s="19">
        <v>80</v>
      </c>
      <c r="B715" s="18">
        <v>100000252276</v>
      </c>
      <c r="C715" s="19">
        <v>0</v>
      </c>
      <c r="D715" s="19" t="s">
        <v>130</v>
      </c>
      <c r="E715" s="17" t="s">
        <v>4356</v>
      </c>
      <c r="F715" s="20">
        <v>11919.8</v>
      </c>
      <c r="G715" s="20">
        <v>-11918.8</v>
      </c>
      <c r="H715" s="17">
        <v>1</v>
      </c>
      <c r="I715" s="35" t="s">
        <v>293</v>
      </c>
      <c r="J715" s="35" t="s">
        <v>305</v>
      </c>
    </row>
    <row r="716" spans="1:10">
      <c r="A716" s="19">
        <v>81</v>
      </c>
      <c r="B716" s="18">
        <v>100000252277</v>
      </c>
      <c r="C716" s="19">
        <v>0</v>
      </c>
      <c r="D716" s="19" t="s">
        <v>130</v>
      </c>
      <c r="E716" s="17" t="s">
        <v>4356</v>
      </c>
      <c r="F716" s="20">
        <v>11919.8</v>
      </c>
      <c r="G716" s="20">
        <v>-11918.8</v>
      </c>
      <c r="H716" s="17">
        <v>1</v>
      </c>
      <c r="I716" s="35" t="s">
        <v>293</v>
      </c>
      <c r="J716" s="35" t="s">
        <v>305</v>
      </c>
    </row>
    <row r="717" spans="1:10">
      <c r="A717" s="19">
        <v>82</v>
      </c>
      <c r="B717" s="18">
        <v>100000252278</v>
      </c>
      <c r="C717" s="19">
        <v>0</v>
      </c>
      <c r="D717" s="19" t="s">
        <v>130</v>
      </c>
      <c r="E717" s="17" t="s">
        <v>4356</v>
      </c>
      <c r="F717" s="20">
        <v>11919.8</v>
      </c>
      <c r="G717" s="20">
        <v>-11918.8</v>
      </c>
      <c r="H717" s="17">
        <v>1</v>
      </c>
      <c r="I717" s="35" t="s">
        <v>293</v>
      </c>
      <c r="J717" s="35" t="s">
        <v>305</v>
      </c>
    </row>
    <row r="718" spans="1:10">
      <c r="A718" s="19">
        <v>83</v>
      </c>
      <c r="B718" s="18">
        <v>100000252279</v>
      </c>
      <c r="C718" s="19">
        <v>0</v>
      </c>
      <c r="D718" s="19" t="s">
        <v>130</v>
      </c>
      <c r="E718" s="17" t="s">
        <v>4356</v>
      </c>
      <c r="F718" s="20">
        <v>11919.8</v>
      </c>
      <c r="G718" s="20">
        <v>-11918.8</v>
      </c>
      <c r="H718" s="17">
        <v>1</v>
      </c>
      <c r="I718" s="35" t="s">
        <v>293</v>
      </c>
      <c r="J718" s="35" t="s">
        <v>305</v>
      </c>
    </row>
    <row r="719" spans="1:10">
      <c r="A719" s="19">
        <v>84</v>
      </c>
      <c r="B719" s="18">
        <v>100000252280</v>
      </c>
      <c r="C719" s="19">
        <v>0</v>
      </c>
      <c r="D719" s="19" t="s">
        <v>130</v>
      </c>
      <c r="E719" s="17" t="s">
        <v>4356</v>
      </c>
      <c r="F719" s="20">
        <v>11919.8</v>
      </c>
      <c r="G719" s="20">
        <v>-11918.8</v>
      </c>
      <c r="H719" s="17">
        <v>1</v>
      </c>
      <c r="I719" s="35" t="s">
        <v>293</v>
      </c>
      <c r="J719" s="35" t="s">
        <v>305</v>
      </c>
    </row>
    <row r="720" spans="1:10">
      <c r="A720" s="19">
        <v>85</v>
      </c>
      <c r="B720" s="18">
        <v>100000252281</v>
      </c>
      <c r="C720" s="19">
        <v>0</v>
      </c>
      <c r="D720" s="19" t="s">
        <v>130</v>
      </c>
      <c r="E720" s="17" t="s">
        <v>4356</v>
      </c>
      <c r="F720" s="20">
        <v>11919.8</v>
      </c>
      <c r="G720" s="20">
        <v>-11918.8</v>
      </c>
      <c r="H720" s="17">
        <v>1</v>
      </c>
      <c r="I720" s="35" t="s">
        <v>293</v>
      </c>
      <c r="J720" s="35" t="s">
        <v>305</v>
      </c>
    </row>
    <row r="721" spans="1:10">
      <c r="A721" s="19">
        <v>86</v>
      </c>
      <c r="B721" s="18">
        <v>100000252282</v>
      </c>
      <c r="C721" s="19">
        <v>0</v>
      </c>
      <c r="D721" s="19" t="s">
        <v>130</v>
      </c>
      <c r="E721" s="17" t="s">
        <v>4356</v>
      </c>
      <c r="F721" s="20">
        <v>11919.8</v>
      </c>
      <c r="G721" s="20">
        <v>-11918.8</v>
      </c>
      <c r="H721" s="17">
        <v>1</v>
      </c>
      <c r="I721" s="35" t="s">
        <v>293</v>
      </c>
      <c r="J721" s="35" t="s">
        <v>305</v>
      </c>
    </row>
    <row r="722" spans="1:10">
      <c r="A722" s="19">
        <v>87</v>
      </c>
      <c r="B722" s="18">
        <v>100000252283</v>
      </c>
      <c r="C722" s="19">
        <v>0</v>
      </c>
      <c r="D722" s="19" t="s">
        <v>130</v>
      </c>
      <c r="E722" s="17" t="s">
        <v>4356</v>
      </c>
      <c r="F722" s="20">
        <v>11919.8</v>
      </c>
      <c r="G722" s="20">
        <v>-11918.8</v>
      </c>
      <c r="H722" s="17">
        <v>1</v>
      </c>
      <c r="I722" s="35" t="s">
        <v>293</v>
      </c>
      <c r="J722" s="35" t="s">
        <v>305</v>
      </c>
    </row>
    <row r="723" spans="1:10">
      <c r="A723" s="19">
        <v>88</v>
      </c>
      <c r="B723" s="18">
        <v>100000252284</v>
      </c>
      <c r="C723" s="19">
        <v>0</v>
      </c>
      <c r="D723" s="19" t="s">
        <v>130</v>
      </c>
      <c r="E723" s="17" t="s">
        <v>4356</v>
      </c>
      <c r="F723" s="20">
        <v>11919.8</v>
      </c>
      <c r="G723" s="20">
        <v>-11918.8</v>
      </c>
      <c r="H723" s="17">
        <v>1</v>
      </c>
      <c r="I723" s="35" t="s">
        <v>293</v>
      </c>
      <c r="J723" s="35" t="s">
        <v>305</v>
      </c>
    </row>
    <row r="724" spans="1:10">
      <c r="A724" s="19">
        <v>89</v>
      </c>
      <c r="B724" s="18">
        <v>100000252285</v>
      </c>
      <c r="C724" s="19">
        <v>0</v>
      </c>
      <c r="D724" s="19" t="s">
        <v>130</v>
      </c>
      <c r="E724" s="17" t="s">
        <v>4356</v>
      </c>
      <c r="F724" s="20">
        <v>11919.8</v>
      </c>
      <c r="G724" s="20">
        <v>-11918.8</v>
      </c>
      <c r="H724" s="17">
        <v>1</v>
      </c>
      <c r="I724" s="35" t="s">
        <v>293</v>
      </c>
      <c r="J724" s="35" t="s">
        <v>305</v>
      </c>
    </row>
    <row r="725" spans="1:10">
      <c r="A725" s="19">
        <v>90</v>
      </c>
      <c r="B725" s="18">
        <v>100000252286</v>
      </c>
      <c r="C725" s="19">
        <v>0</v>
      </c>
      <c r="D725" s="19" t="s">
        <v>130</v>
      </c>
      <c r="E725" s="17" t="s">
        <v>4356</v>
      </c>
      <c r="F725" s="20">
        <v>11919.8</v>
      </c>
      <c r="G725" s="20">
        <v>-11918.8</v>
      </c>
      <c r="H725" s="17">
        <v>1</v>
      </c>
      <c r="I725" s="35" t="s">
        <v>293</v>
      </c>
      <c r="J725" s="35" t="s">
        <v>305</v>
      </c>
    </row>
    <row r="726" spans="1:10">
      <c r="A726" s="19">
        <v>91</v>
      </c>
      <c r="B726" s="18">
        <v>100000252287</v>
      </c>
      <c r="C726" s="19">
        <v>0</v>
      </c>
      <c r="D726" s="19" t="s">
        <v>130</v>
      </c>
      <c r="E726" s="17" t="s">
        <v>4356</v>
      </c>
      <c r="F726" s="20">
        <v>11919.8</v>
      </c>
      <c r="G726" s="20">
        <v>-11918.8</v>
      </c>
      <c r="H726" s="17">
        <v>1</v>
      </c>
      <c r="I726" s="35" t="s">
        <v>293</v>
      </c>
      <c r="J726" s="35" t="s">
        <v>305</v>
      </c>
    </row>
    <row r="727" spans="1:10">
      <c r="A727" s="19">
        <v>92</v>
      </c>
      <c r="B727" s="18">
        <v>100000263055</v>
      </c>
      <c r="C727" s="19">
        <v>0</v>
      </c>
      <c r="D727" s="19" t="s">
        <v>10</v>
      </c>
      <c r="E727" s="17" t="s">
        <v>1197</v>
      </c>
      <c r="F727" s="20">
        <v>743008</v>
      </c>
      <c r="G727" s="20">
        <v>-743007</v>
      </c>
      <c r="H727" s="17">
        <v>1</v>
      </c>
      <c r="I727" s="35" t="s">
        <v>293</v>
      </c>
      <c r="J727" s="35" t="s">
        <v>305</v>
      </c>
    </row>
    <row r="728" spans="1:10">
      <c r="A728" s="19">
        <v>93</v>
      </c>
      <c r="B728" s="18">
        <v>100000263056</v>
      </c>
      <c r="C728" s="19">
        <v>0</v>
      </c>
      <c r="D728" s="19" t="s">
        <v>10</v>
      </c>
      <c r="E728" s="17" t="s">
        <v>1197</v>
      </c>
      <c r="F728" s="20">
        <v>743008</v>
      </c>
      <c r="G728" s="20">
        <v>-743007</v>
      </c>
      <c r="H728" s="17">
        <v>1</v>
      </c>
      <c r="I728" s="35" t="s">
        <v>293</v>
      </c>
      <c r="J728" s="35" t="s">
        <v>305</v>
      </c>
    </row>
    <row r="729" spans="1:10">
      <c r="A729" s="17"/>
      <c r="B729" s="22" t="s">
        <v>280</v>
      </c>
      <c r="C729" s="19"/>
      <c r="D729" s="19"/>
      <c r="E729" s="17"/>
      <c r="F729" s="23">
        <f>SUM(F632:F728)</f>
        <v>3236176.7100000028</v>
      </c>
      <c r="G729" s="23">
        <f t="shared" ref="G729:H729" si="13">SUM(G632:G728)</f>
        <v>-3236079.7100000028</v>
      </c>
      <c r="H729" s="23">
        <f t="shared" si="13"/>
        <v>97</v>
      </c>
    </row>
    <row r="730" spans="1:10" s="8" customFormat="1">
      <c r="A730" s="43" t="s">
        <v>276</v>
      </c>
      <c r="B730" s="44"/>
      <c r="C730" s="44"/>
      <c r="D730" s="44"/>
      <c r="E730" s="45"/>
      <c r="F730" s="7">
        <f>F729+F628</f>
        <v>5326741.7100000028</v>
      </c>
      <c r="G730" s="7">
        <f t="shared" ref="G730:H730" si="14">G729+G628</f>
        <v>-4465534.5600000024</v>
      </c>
      <c r="H730" s="7">
        <f t="shared" si="14"/>
        <v>861207.14999999991</v>
      </c>
      <c r="I730" s="39"/>
      <c r="J730" s="40"/>
    </row>
    <row r="731" spans="1:10">
      <c r="B731" s="4" t="s">
        <v>142</v>
      </c>
      <c r="F731" s="5">
        <v>5326741.71</v>
      </c>
      <c r="G731" s="5">
        <v>-4465534.5599999996</v>
      </c>
      <c r="H731" s="5">
        <v>861207.15</v>
      </c>
    </row>
    <row r="732" spans="1:10">
      <c r="F732" s="5"/>
      <c r="G732" s="5"/>
      <c r="H732" s="5"/>
    </row>
    <row r="733" spans="1:10">
      <c r="A733" s="13" t="s">
        <v>175</v>
      </c>
      <c r="F733" s="5"/>
      <c r="G733" s="5"/>
      <c r="H733" s="5"/>
    </row>
    <row r="734" spans="1:10">
      <c r="A734" s="15" t="s">
        <v>273</v>
      </c>
      <c r="B734" s="16" t="s">
        <v>1</v>
      </c>
      <c r="C734" s="15" t="s">
        <v>2</v>
      </c>
      <c r="D734" s="15" t="s">
        <v>274</v>
      </c>
      <c r="E734" s="15" t="s">
        <v>3</v>
      </c>
      <c r="F734" s="15" t="s">
        <v>4</v>
      </c>
      <c r="G734" s="15" t="s">
        <v>307</v>
      </c>
      <c r="H734" s="15" t="s">
        <v>6</v>
      </c>
      <c r="I734" s="34"/>
      <c r="J734" s="34"/>
    </row>
    <row r="735" spans="1:10">
      <c r="A735" s="19">
        <v>1</v>
      </c>
      <c r="B735" s="18">
        <v>100000255015</v>
      </c>
      <c r="C735" s="19">
        <v>0</v>
      </c>
      <c r="D735" s="19" t="s">
        <v>1199</v>
      </c>
      <c r="E735" s="17" t="s">
        <v>1200</v>
      </c>
      <c r="F735" s="20">
        <v>9000</v>
      </c>
      <c r="G735" s="20">
        <v>-5414.78</v>
      </c>
      <c r="H735" s="20">
        <v>3585.22</v>
      </c>
      <c r="I735" s="35" t="s">
        <v>294</v>
      </c>
      <c r="J735" s="35" t="s">
        <v>304</v>
      </c>
    </row>
    <row r="736" spans="1:10">
      <c r="A736" s="19">
        <v>2</v>
      </c>
      <c r="B736" s="18">
        <v>100000302100</v>
      </c>
      <c r="C736" s="19">
        <v>0</v>
      </c>
      <c r="D736" s="19" t="s">
        <v>4080</v>
      </c>
      <c r="E736" s="17" t="s">
        <v>4357</v>
      </c>
      <c r="F736" s="20">
        <v>12000</v>
      </c>
      <c r="G736" s="20">
        <v>-3057.53</v>
      </c>
      <c r="H736" s="20">
        <v>8942.4699999999993</v>
      </c>
      <c r="I736" s="35" t="s">
        <v>294</v>
      </c>
      <c r="J736" s="35" t="s">
        <v>304</v>
      </c>
    </row>
    <row r="737" spans="1:10">
      <c r="A737" s="19">
        <v>3</v>
      </c>
      <c r="B737" s="18">
        <v>100000402558</v>
      </c>
      <c r="C737" s="19">
        <v>0</v>
      </c>
      <c r="D737" s="19" t="s">
        <v>4358</v>
      </c>
      <c r="E737" s="17" t="s">
        <v>4359</v>
      </c>
      <c r="F737" s="20">
        <v>170000</v>
      </c>
      <c r="G737" s="20">
        <v>-14997.28</v>
      </c>
      <c r="H737" s="20">
        <v>155002.72</v>
      </c>
      <c r="I737" s="35" t="s">
        <v>294</v>
      </c>
      <c r="J737" s="35" t="s">
        <v>304</v>
      </c>
    </row>
    <row r="738" spans="1:10">
      <c r="A738" s="19">
        <v>4</v>
      </c>
      <c r="B738" s="18">
        <v>100000402559</v>
      </c>
      <c r="C738" s="19">
        <v>0</v>
      </c>
      <c r="D738" s="19" t="s">
        <v>4358</v>
      </c>
      <c r="E738" s="17" t="s">
        <v>4360</v>
      </c>
      <c r="F738" s="20">
        <v>160000</v>
      </c>
      <c r="G738" s="20">
        <v>-14115.05</v>
      </c>
      <c r="H738" s="20">
        <v>145884.95000000001</v>
      </c>
      <c r="I738" s="35" t="s">
        <v>294</v>
      </c>
      <c r="J738" s="35" t="s">
        <v>304</v>
      </c>
    </row>
    <row r="739" spans="1:10">
      <c r="A739" s="19">
        <v>5</v>
      </c>
      <c r="B739" s="18">
        <v>100000416192</v>
      </c>
      <c r="C739" s="19">
        <v>0</v>
      </c>
      <c r="D739" s="19" t="s">
        <v>365</v>
      </c>
      <c r="E739" s="17" t="s">
        <v>4361</v>
      </c>
      <c r="F739" s="20">
        <v>82756.67</v>
      </c>
      <c r="G739" s="20">
        <v>-17801.88</v>
      </c>
      <c r="H739" s="20">
        <v>64954.79</v>
      </c>
      <c r="I739" s="35" t="s">
        <v>294</v>
      </c>
      <c r="J739" s="35" t="s">
        <v>304</v>
      </c>
    </row>
    <row r="740" spans="1:10">
      <c r="A740" s="17"/>
      <c r="B740" s="18">
        <v>100000416192</v>
      </c>
      <c r="C740" s="19">
        <v>1</v>
      </c>
      <c r="D740" s="19" t="s">
        <v>365</v>
      </c>
      <c r="E740" s="17" t="s">
        <v>4361</v>
      </c>
      <c r="F740" s="20">
        <v>51443.33</v>
      </c>
      <c r="G740" s="20">
        <v>-51442.33</v>
      </c>
      <c r="H740" s="17">
        <v>1</v>
      </c>
      <c r="I740" s="35" t="s">
        <v>294</v>
      </c>
      <c r="J740" s="35" t="s">
        <v>304</v>
      </c>
    </row>
    <row r="741" spans="1:10">
      <c r="A741" s="19">
        <v>6</v>
      </c>
      <c r="B741" s="18">
        <v>100000416193</v>
      </c>
      <c r="C741" s="19">
        <v>0</v>
      </c>
      <c r="D741" s="19" t="s">
        <v>365</v>
      </c>
      <c r="E741" s="17" t="s">
        <v>4362</v>
      </c>
      <c r="F741" s="20">
        <v>20350</v>
      </c>
      <c r="G741" s="20">
        <v>-4377.51</v>
      </c>
      <c r="H741" s="20">
        <v>15972.49</v>
      </c>
      <c r="I741" s="35" t="s">
        <v>294</v>
      </c>
      <c r="J741" s="35" t="s">
        <v>304</v>
      </c>
    </row>
    <row r="742" spans="1:10">
      <c r="A742" s="19"/>
      <c r="B742" s="18">
        <v>100000416193</v>
      </c>
      <c r="C742" s="19">
        <v>1</v>
      </c>
      <c r="D742" s="19" t="s">
        <v>365</v>
      </c>
      <c r="E742" s="17" t="s">
        <v>4362</v>
      </c>
      <c r="F742" s="20">
        <v>12650</v>
      </c>
      <c r="G742" s="20">
        <v>-12649</v>
      </c>
      <c r="H742" s="17">
        <v>1</v>
      </c>
      <c r="I742" s="35" t="s">
        <v>294</v>
      </c>
      <c r="J742" s="35" t="s">
        <v>304</v>
      </c>
    </row>
    <row r="743" spans="1:10">
      <c r="A743" s="19">
        <v>7</v>
      </c>
      <c r="B743" s="18">
        <v>100000450411</v>
      </c>
      <c r="C743" s="19">
        <v>0</v>
      </c>
      <c r="D743" s="19" t="s">
        <v>19</v>
      </c>
      <c r="E743" s="17" t="s">
        <v>4363</v>
      </c>
      <c r="F743" s="20">
        <v>4035200</v>
      </c>
      <c r="G743" s="20">
        <v>-516447.33</v>
      </c>
      <c r="H743" s="20">
        <v>3518752.67</v>
      </c>
      <c r="I743" s="35" t="s">
        <v>294</v>
      </c>
      <c r="J743" s="35" t="s">
        <v>304</v>
      </c>
    </row>
    <row r="744" spans="1:10">
      <c r="A744" s="19">
        <v>8</v>
      </c>
      <c r="B744" s="18">
        <v>100000451073</v>
      </c>
      <c r="C744" s="19">
        <v>0</v>
      </c>
      <c r="D744" s="19" t="s">
        <v>19</v>
      </c>
      <c r="E744" s="17" t="s">
        <v>4364</v>
      </c>
      <c r="F744" s="20">
        <v>4895800</v>
      </c>
      <c r="G744" s="20">
        <v>-437562.22</v>
      </c>
      <c r="H744" s="20">
        <v>4458237.78</v>
      </c>
      <c r="I744" s="35" t="s">
        <v>294</v>
      </c>
      <c r="J744" s="35" t="s">
        <v>304</v>
      </c>
    </row>
    <row r="745" spans="1:10">
      <c r="A745" s="21"/>
      <c r="B745" s="22" t="s">
        <v>175</v>
      </c>
      <c r="C745" s="15"/>
      <c r="D745" s="15"/>
      <c r="E745" s="21"/>
      <c r="F745" s="23">
        <f>SUM(F735:F744)</f>
        <v>9449200</v>
      </c>
      <c r="G745" s="23">
        <f>SUM(G735:G744)</f>
        <v>-1077864.9100000001</v>
      </c>
      <c r="H745" s="23">
        <f>SUM(H735:H744)</f>
        <v>8371335.0899999999</v>
      </c>
      <c r="I745" s="36"/>
      <c r="J745" s="36"/>
    </row>
    <row r="746" spans="1:10">
      <c r="A746" s="12"/>
      <c r="B746" s="13"/>
      <c r="C746" s="6"/>
      <c r="D746" s="6"/>
      <c r="E746" s="12"/>
      <c r="F746" s="14"/>
      <c r="G746" s="14"/>
      <c r="H746" s="14"/>
      <c r="I746" s="36"/>
      <c r="J746" s="36"/>
    </row>
    <row r="747" spans="1:10">
      <c r="A747" s="13" t="s">
        <v>281</v>
      </c>
      <c r="B747" s="13"/>
      <c r="C747" s="6"/>
      <c r="D747" s="6"/>
      <c r="E747" s="12"/>
      <c r="F747" s="14"/>
      <c r="G747" s="14"/>
      <c r="H747" s="14"/>
      <c r="I747" s="36"/>
      <c r="J747" s="36"/>
    </row>
    <row r="748" spans="1:10">
      <c r="A748" s="15" t="s">
        <v>273</v>
      </c>
      <c r="B748" s="16" t="s">
        <v>1</v>
      </c>
      <c r="C748" s="15" t="s">
        <v>2</v>
      </c>
      <c r="D748" s="15" t="s">
        <v>274</v>
      </c>
      <c r="E748" s="15" t="s">
        <v>3</v>
      </c>
      <c r="F748" s="15" t="s">
        <v>4</v>
      </c>
      <c r="G748" s="15" t="s">
        <v>307</v>
      </c>
      <c r="H748" s="15" t="s">
        <v>6</v>
      </c>
      <c r="I748" s="34"/>
      <c r="J748" s="34"/>
    </row>
    <row r="749" spans="1:10">
      <c r="A749" s="19">
        <v>1</v>
      </c>
      <c r="B749" s="18">
        <v>100000063263</v>
      </c>
      <c r="C749" s="19">
        <v>0</v>
      </c>
      <c r="D749" s="19" t="s">
        <v>61</v>
      </c>
      <c r="E749" s="17" t="s">
        <v>4365</v>
      </c>
      <c r="F749" s="20">
        <v>73257.77</v>
      </c>
      <c r="G749" s="20">
        <v>-73256.77</v>
      </c>
      <c r="H749" s="17">
        <v>1</v>
      </c>
      <c r="I749" s="35" t="s">
        <v>294</v>
      </c>
      <c r="J749" s="35" t="s">
        <v>305</v>
      </c>
    </row>
    <row r="750" spans="1:10">
      <c r="A750" s="19">
        <v>2</v>
      </c>
      <c r="B750" s="18">
        <v>100000063264</v>
      </c>
      <c r="C750" s="19">
        <v>0</v>
      </c>
      <c r="D750" s="19" t="s">
        <v>4335</v>
      </c>
      <c r="E750" s="17" t="s">
        <v>4366</v>
      </c>
      <c r="F750" s="20">
        <v>27224.17</v>
      </c>
      <c r="G750" s="20">
        <v>-27223.17</v>
      </c>
      <c r="H750" s="17">
        <v>1</v>
      </c>
      <c r="I750" s="35" t="s">
        <v>294</v>
      </c>
      <c r="J750" s="35" t="s">
        <v>305</v>
      </c>
    </row>
    <row r="751" spans="1:10">
      <c r="A751" s="19">
        <v>3</v>
      </c>
      <c r="B751" s="18">
        <v>100000063265</v>
      </c>
      <c r="C751" s="19">
        <v>0</v>
      </c>
      <c r="D751" s="19" t="s">
        <v>61</v>
      </c>
      <c r="E751" s="17" t="s">
        <v>4367</v>
      </c>
      <c r="F751" s="20">
        <v>18314.439999999999</v>
      </c>
      <c r="G751" s="20">
        <v>-18313.439999999999</v>
      </c>
      <c r="H751" s="17">
        <v>1</v>
      </c>
      <c r="I751" s="35" t="s">
        <v>294</v>
      </c>
      <c r="J751" s="35" t="s">
        <v>305</v>
      </c>
    </row>
    <row r="752" spans="1:10">
      <c r="A752" s="19">
        <v>4</v>
      </c>
      <c r="B752" s="18">
        <v>100000102964</v>
      </c>
      <c r="C752" s="19">
        <v>0</v>
      </c>
      <c r="D752" s="19" t="s">
        <v>4086</v>
      </c>
      <c r="E752" s="17" t="s">
        <v>4368</v>
      </c>
      <c r="F752" s="20">
        <v>5400</v>
      </c>
      <c r="G752" s="20">
        <v>-5399</v>
      </c>
      <c r="H752" s="17">
        <v>1</v>
      </c>
      <c r="I752" s="35" t="s">
        <v>294</v>
      </c>
      <c r="J752" s="35" t="s">
        <v>305</v>
      </c>
    </row>
    <row r="753" spans="1:10">
      <c r="A753" s="19">
        <v>5</v>
      </c>
      <c r="B753" s="18">
        <v>100000106812</v>
      </c>
      <c r="C753" s="19">
        <v>0</v>
      </c>
      <c r="D753" s="19" t="s">
        <v>1306</v>
      </c>
      <c r="E753" s="17" t="s">
        <v>4369</v>
      </c>
      <c r="F753" s="20">
        <v>40000</v>
      </c>
      <c r="G753" s="20">
        <v>-39999</v>
      </c>
      <c r="H753" s="17">
        <v>1</v>
      </c>
      <c r="I753" s="35" t="s">
        <v>294</v>
      </c>
      <c r="J753" s="35" t="s">
        <v>305</v>
      </c>
    </row>
    <row r="754" spans="1:10">
      <c r="A754" s="19">
        <v>6</v>
      </c>
      <c r="B754" s="18">
        <v>100000145832</v>
      </c>
      <c r="C754" s="19">
        <v>0</v>
      </c>
      <c r="D754" s="19" t="s">
        <v>65</v>
      </c>
      <c r="E754" s="17" t="s">
        <v>1997</v>
      </c>
      <c r="F754" s="20">
        <v>85000</v>
      </c>
      <c r="G754" s="20">
        <v>-84999</v>
      </c>
      <c r="H754" s="17">
        <v>1</v>
      </c>
      <c r="I754" s="35" t="s">
        <v>294</v>
      </c>
      <c r="J754" s="35" t="s">
        <v>305</v>
      </c>
    </row>
    <row r="755" spans="1:10">
      <c r="A755" s="19">
        <v>7</v>
      </c>
      <c r="B755" s="18">
        <v>100000145833</v>
      </c>
      <c r="C755" s="19">
        <v>0</v>
      </c>
      <c r="D755" s="19" t="s">
        <v>65</v>
      </c>
      <c r="E755" s="17" t="s">
        <v>1998</v>
      </c>
      <c r="F755" s="20">
        <v>38400</v>
      </c>
      <c r="G755" s="20">
        <v>-38399</v>
      </c>
      <c r="H755" s="17">
        <v>1</v>
      </c>
      <c r="I755" s="35" t="s">
        <v>294</v>
      </c>
      <c r="J755" s="35" t="s">
        <v>305</v>
      </c>
    </row>
    <row r="756" spans="1:10">
      <c r="A756" s="19">
        <v>8</v>
      </c>
      <c r="B756" s="18">
        <v>100000145834</v>
      </c>
      <c r="C756" s="19">
        <v>0</v>
      </c>
      <c r="D756" s="19" t="s">
        <v>65</v>
      </c>
      <c r="E756" s="17" t="s">
        <v>1999</v>
      </c>
      <c r="F756" s="20">
        <v>78389.259999999995</v>
      </c>
      <c r="G756" s="20">
        <v>-78388.259999999995</v>
      </c>
      <c r="H756" s="17">
        <v>1</v>
      </c>
      <c r="I756" s="35" t="s">
        <v>294</v>
      </c>
      <c r="J756" s="35" t="s">
        <v>305</v>
      </c>
    </row>
    <row r="757" spans="1:10">
      <c r="A757" s="19">
        <v>9</v>
      </c>
      <c r="B757" s="18">
        <v>100000145835</v>
      </c>
      <c r="C757" s="19">
        <v>0</v>
      </c>
      <c r="D757" s="19" t="s">
        <v>65</v>
      </c>
      <c r="E757" s="17" t="s">
        <v>544</v>
      </c>
      <c r="F757" s="20">
        <v>49900</v>
      </c>
      <c r="G757" s="20">
        <v>-49899</v>
      </c>
      <c r="H757" s="17">
        <v>1</v>
      </c>
      <c r="I757" s="35" t="s">
        <v>294</v>
      </c>
      <c r="J757" s="35" t="s">
        <v>305</v>
      </c>
    </row>
    <row r="758" spans="1:10">
      <c r="A758" s="19">
        <v>10</v>
      </c>
      <c r="B758" s="18">
        <v>100000310696</v>
      </c>
      <c r="C758" s="19">
        <v>0</v>
      </c>
      <c r="D758" s="19" t="s">
        <v>465</v>
      </c>
      <c r="E758" s="17" t="s">
        <v>1222</v>
      </c>
      <c r="F758" s="20">
        <v>12500</v>
      </c>
      <c r="G758" s="20">
        <v>-12499</v>
      </c>
      <c r="H758" s="17">
        <v>1</v>
      </c>
      <c r="I758" s="35" t="s">
        <v>294</v>
      </c>
      <c r="J758" s="35" t="s">
        <v>305</v>
      </c>
    </row>
    <row r="759" spans="1:10">
      <c r="A759" s="17"/>
      <c r="B759" s="22" t="s">
        <v>281</v>
      </c>
      <c r="C759" s="19"/>
      <c r="D759" s="19"/>
      <c r="E759" s="17"/>
      <c r="F759" s="23">
        <f>SUM(F749:F758)</f>
        <v>428385.64</v>
      </c>
      <c r="G759" s="23">
        <f t="shared" ref="G759:H759" si="15">SUM(G749:G758)</f>
        <v>-428375.64</v>
      </c>
      <c r="H759" s="23">
        <f t="shared" si="15"/>
        <v>10</v>
      </c>
    </row>
    <row r="760" spans="1:10" s="8" customFormat="1">
      <c r="A760" s="43" t="s">
        <v>276</v>
      </c>
      <c r="B760" s="44"/>
      <c r="C760" s="44"/>
      <c r="D760" s="44"/>
      <c r="E760" s="45"/>
      <c r="F760" s="7">
        <f>F759+F745</f>
        <v>9877585.6400000006</v>
      </c>
      <c r="G760" s="7">
        <f t="shared" ref="G760:H760" si="16">G759+G745</f>
        <v>-1506240.5500000003</v>
      </c>
      <c r="H760" s="7">
        <f t="shared" si="16"/>
        <v>8371345.0899999999</v>
      </c>
      <c r="I760" s="39"/>
      <c r="J760" s="40"/>
    </row>
    <row r="761" spans="1:10">
      <c r="B761" s="4" t="s">
        <v>176</v>
      </c>
      <c r="F761" s="5">
        <v>9877585.6400000006</v>
      </c>
      <c r="G761" s="5">
        <v>-1506240.55</v>
      </c>
      <c r="H761" s="5">
        <v>8371345.0899999999</v>
      </c>
    </row>
    <row r="762" spans="1:10">
      <c r="F762" s="5"/>
      <c r="G762" s="5"/>
      <c r="H762" s="5"/>
    </row>
    <row r="763" spans="1:10">
      <c r="A763" s="13" t="s">
        <v>570</v>
      </c>
      <c r="F763" s="5"/>
      <c r="G763" s="5"/>
      <c r="H763" s="5"/>
    </row>
    <row r="764" spans="1:10">
      <c r="A764" s="15" t="s">
        <v>273</v>
      </c>
      <c r="B764" s="16" t="s">
        <v>1</v>
      </c>
      <c r="C764" s="15" t="s">
        <v>2</v>
      </c>
      <c r="D764" s="15" t="s">
        <v>274</v>
      </c>
      <c r="E764" s="15" t="s">
        <v>3</v>
      </c>
      <c r="F764" s="15" t="s">
        <v>4</v>
      </c>
      <c r="G764" s="15" t="s">
        <v>307</v>
      </c>
      <c r="H764" s="15" t="s">
        <v>6</v>
      </c>
      <c r="I764" s="34"/>
      <c r="J764" s="34"/>
    </row>
    <row r="765" spans="1:10">
      <c r="A765" s="19">
        <v>1</v>
      </c>
      <c r="B765" s="18">
        <v>100000213213</v>
      </c>
      <c r="C765" s="19">
        <v>0</v>
      </c>
      <c r="D765" s="19" t="s">
        <v>97</v>
      </c>
      <c r="E765" s="17" t="s">
        <v>4370</v>
      </c>
      <c r="F765" s="20">
        <v>59150</v>
      </c>
      <c r="G765" s="20">
        <v>-36972.53</v>
      </c>
      <c r="H765" s="20">
        <v>22177.47</v>
      </c>
      <c r="I765" s="35" t="s">
        <v>297</v>
      </c>
      <c r="J765" s="35" t="s">
        <v>304</v>
      </c>
    </row>
    <row r="766" spans="1:10">
      <c r="A766" s="19">
        <v>2</v>
      </c>
      <c r="B766" s="18">
        <v>100000213214</v>
      </c>
      <c r="C766" s="19">
        <v>0</v>
      </c>
      <c r="D766" s="19" t="s">
        <v>97</v>
      </c>
      <c r="E766" s="17" t="s">
        <v>4370</v>
      </c>
      <c r="F766" s="20">
        <v>59150</v>
      </c>
      <c r="G766" s="20">
        <v>-36972.53</v>
      </c>
      <c r="H766" s="20">
        <v>22177.47</v>
      </c>
      <c r="I766" s="35" t="s">
        <v>297</v>
      </c>
      <c r="J766" s="35" t="s">
        <v>304</v>
      </c>
    </row>
    <row r="767" spans="1:10">
      <c r="A767" s="19">
        <v>3</v>
      </c>
      <c r="B767" s="18">
        <v>100000213215</v>
      </c>
      <c r="C767" s="19">
        <v>0</v>
      </c>
      <c r="D767" s="19" t="s">
        <v>97</v>
      </c>
      <c r="E767" s="17" t="s">
        <v>4370</v>
      </c>
      <c r="F767" s="20">
        <v>59150</v>
      </c>
      <c r="G767" s="20">
        <v>-36972.53</v>
      </c>
      <c r="H767" s="20">
        <v>22177.47</v>
      </c>
      <c r="I767" s="35" t="s">
        <v>297</v>
      </c>
      <c r="J767" s="35" t="s">
        <v>304</v>
      </c>
    </row>
    <row r="768" spans="1:10">
      <c r="A768" s="19">
        <v>4</v>
      </c>
      <c r="B768" s="18">
        <v>100000213216</v>
      </c>
      <c r="C768" s="19">
        <v>0</v>
      </c>
      <c r="D768" s="19" t="s">
        <v>97</v>
      </c>
      <c r="E768" s="17" t="s">
        <v>4370</v>
      </c>
      <c r="F768" s="20">
        <v>59150</v>
      </c>
      <c r="G768" s="20">
        <v>-36972.53</v>
      </c>
      <c r="H768" s="20">
        <v>22177.47</v>
      </c>
      <c r="I768" s="35" t="s">
        <v>297</v>
      </c>
      <c r="J768" s="35" t="s">
        <v>304</v>
      </c>
    </row>
    <row r="769" spans="1:10">
      <c r="A769" s="19">
        <v>5</v>
      </c>
      <c r="B769" s="18">
        <v>100000213217</v>
      </c>
      <c r="C769" s="19">
        <v>0</v>
      </c>
      <c r="D769" s="19" t="s">
        <v>97</v>
      </c>
      <c r="E769" s="17" t="s">
        <v>4370</v>
      </c>
      <c r="F769" s="20">
        <v>59150</v>
      </c>
      <c r="G769" s="20">
        <v>-36972.53</v>
      </c>
      <c r="H769" s="20">
        <v>22177.47</v>
      </c>
      <c r="I769" s="35" t="s">
        <v>297</v>
      </c>
      <c r="J769" s="35" t="s">
        <v>304</v>
      </c>
    </row>
    <row r="770" spans="1:10">
      <c r="A770" s="19">
        <v>6</v>
      </c>
      <c r="B770" s="18">
        <v>100000213218</v>
      </c>
      <c r="C770" s="19">
        <v>0</v>
      </c>
      <c r="D770" s="19" t="s">
        <v>97</v>
      </c>
      <c r="E770" s="17" t="s">
        <v>4370</v>
      </c>
      <c r="F770" s="20">
        <v>59150</v>
      </c>
      <c r="G770" s="20">
        <v>-36972.53</v>
      </c>
      <c r="H770" s="20">
        <v>22177.47</v>
      </c>
      <c r="I770" s="35" t="s">
        <v>297</v>
      </c>
      <c r="J770" s="35" t="s">
        <v>304</v>
      </c>
    </row>
    <row r="771" spans="1:10">
      <c r="A771" s="19">
        <v>7</v>
      </c>
      <c r="B771" s="18">
        <v>100000213219</v>
      </c>
      <c r="C771" s="19">
        <v>0</v>
      </c>
      <c r="D771" s="19" t="s">
        <v>97</v>
      </c>
      <c r="E771" s="17" t="s">
        <v>4370</v>
      </c>
      <c r="F771" s="20">
        <v>59150</v>
      </c>
      <c r="G771" s="20">
        <v>-36972.53</v>
      </c>
      <c r="H771" s="20">
        <v>22177.47</v>
      </c>
      <c r="I771" s="35" t="s">
        <v>297</v>
      </c>
      <c r="J771" s="35" t="s">
        <v>304</v>
      </c>
    </row>
    <row r="772" spans="1:10">
      <c r="A772" s="21"/>
      <c r="B772" s="22" t="s">
        <v>570</v>
      </c>
      <c r="C772" s="15"/>
      <c r="D772" s="15"/>
      <c r="E772" s="21"/>
      <c r="F772" s="23">
        <v>414050</v>
      </c>
      <c r="G772" s="23">
        <v>-258807.71</v>
      </c>
      <c r="H772" s="23">
        <v>155242.29</v>
      </c>
      <c r="I772" s="36"/>
      <c r="J772" s="36"/>
    </row>
    <row r="773" spans="1:10" s="8" customFormat="1">
      <c r="A773" s="43" t="s">
        <v>276</v>
      </c>
      <c r="B773" s="44"/>
      <c r="C773" s="44"/>
      <c r="D773" s="44"/>
      <c r="E773" s="45"/>
      <c r="F773" s="7">
        <f>F772</f>
        <v>414050</v>
      </c>
      <c r="G773" s="7">
        <f t="shared" ref="G773:H773" si="17">G772</f>
        <v>-258807.71</v>
      </c>
      <c r="H773" s="7">
        <f t="shared" si="17"/>
        <v>155242.29</v>
      </c>
      <c r="I773" s="39"/>
      <c r="J773" s="40"/>
    </row>
    <row r="774" spans="1:10">
      <c r="B774" s="4" t="s">
        <v>582</v>
      </c>
      <c r="F774" s="5">
        <v>414050</v>
      </c>
      <c r="G774" s="5">
        <v>-258807.71</v>
      </c>
      <c r="H774" s="5">
        <v>155242.29</v>
      </c>
    </row>
    <row r="775" spans="1:10">
      <c r="F775" s="5"/>
      <c r="G775" s="5"/>
      <c r="H775" s="5"/>
    </row>
    <row r="776" spans="1:10">
      <c r="A776" s="13" t="s">
        <v>1228</v>
      </c>
      <c r="F776" s="5"/>
      <c r="G776" s="5"/>
      <c r="H776" s="5"/>
    </row>
    <row r="777" spans="1:10">
      <c r="A777" s="15" t="s">
        <v>273</v>
      </c>
      <c r="B777" s="16" t="s">
        <v>1</v>
      </c>
      <c r="C777" s="15" t="s">
        <v>2</v>
      </c>
      <c r="D777" s="15" t="s">
        <v>274</v>
      </c>
      <c r="E777" s="15" t="s">
        <v>3</v>
      </c>
      <c r="F777" s="15" t="s">
        <v>4</v>
      </c>
      <c r="G777" s="15" t="s">
        <v>307</v>
      </c>
      <c r="H777" s="15" t="s">
        <v>6</v>
      </c>
      <c r="I777" s="34"/>
      <c r="J777" s="34"/>
    </row>
    <row r="778" spans="1:10">
      <c r="A778" s="19">
        <v>1</v>
      </c>
      <c r="B778" s="18">
        <v>100000301824</v>
      </c>
      <c r="C778" s="19">
        <v>0</v>
      </c>
      <c r="D778" s="19" t="s">
        <v>214</v>
      </c>
      <c r="E778" s="17" t="s">
        <v>1229</v>
      </c>
      <c r="F778" s="20">
        <v>95900</v>
      </c>
      <c r="G778" s="20">
        <v>-50866.21</v>
      </c>
      <c r="H778" s="20">
        <v>45033.79</v>
      </c>
      <c r="I778" s="35" t="s">
        <v>298</v>
      </c>
      <c r="J778" s="35" t="s">
        <v>304</v>
      </c>
    </row>
    <row r="779" spans="1:10">
      <c r="A779" s="19">
        <v>2</v>
      </c>
      <c r="B779" s="18">
        <v>100000301825</v>
      </c>
      <c r="C779" s="19">
        <v>0</v>
      </c>
      <c r="D779" s="19" t="s">
        <v>214</v>
      </c>
      <c r="E779" s="17" t="s">
        <v>1229</v>
      </c>
      <c r="F779" s="20">
        <v>95900</v>
      </c>
      <c r="G779" s="20">
        <v>-50866.22</v>
      </c>
      <c r="H779" s="20">
        <v>45033.78</v>
      </c>
      <c r="I779" s="35" t="s">
        <v>298</v>
      </c>
      <c r="J779" s="35" t="s">
        <v>304</v>
      </c>
    </row>
    <row r="780" spans="1:10">
      <c r="A780" s="19">
        <v>3</v>
      </c>
      <c r="B780" s="18">
        <v>100000301826</v>
      </c>
      <c r="C780" s="19">
        <v>0</v>
      </c>
      <c r="D780" s="19" t="s">
        <v>214</v>
      </c>
      <c r="E780" s="17" t="s">
        <v>1229</v>
      </c>
      <c r="F780" s="20">
        <v>95900</v>
      </c>
      <c r="G780" s="20">
        <v>-50866.22</v>
      </c>
      <c r="H780" s="20">
        <v>45033.78</v>
      </c>
      <c r="I780" s="35" t="s">
        <v>298</v>
      </c>
      <c r="J780" s="35" t="s">
        <v>304</v>
      </c>
    </row>
    <row r="781" spans="1:10">
      <c r="A781" s="19">
        <v>4</v>
      </c>
      <c r="B781" s="18">
        <v>100000301827</v>
      </c>
      <c r="C781" s="19">
        <v>0</v>
      </c>
      <c r="D781" s="19" t="s">
        <v>214</v>
      </c>
      <c r="E781" s="17" t="s">
        <v>1229</v>
      </c>
      <c r="F781" s="20">
        <v>95900</v>
      </c>
      <c r="G781" s="20">
        <v>-50866.21</v>
      </c>
      <c r="H781" s="20">
        <v>45033.79</v>
      </c>
      <c r="I781" s="35" t="s">
        <v>298</v>
      </c>
      <c r="J781" s="35" t="s">
        <v>304</v>
      </c>
    </row>
    <row r="782" spans="1:10">
      <c r="A782" s="19">
        <v>5</v>
      </c>
      <c r="B782" s="18">
        <v>100000301828</v>
      </c>
      <c r="C782" s="19">
        <v>0</v>
      </c>
      <c r="D782" s="19" t="s">
        <v>214</v>
      </c>
      <c r="E782" s="17" t="s">
        <v>1229</v>
      </c>
      <c r="F782" s="20">
        <v>95900</v>
      </c>
      <c r="G782" s="20">
        <v>-50866.21</v>
      </c>
      <c r="H782" s="20">
        <v>45033.79</v>
      </c>
      <c r="I782" s="35" t="s">
        <v>298</v>
      </c>
      <c r="J782" s="35" t="s">
        <v>304</v>
      </c>
    </row>
    <row r="783" spans="1:10">
      <c r="A783" s="21"/>
      <c r="B783" s="22" t="s">
        <v>1228</v>
      </c>
      <c r="C783" s="15"/>
      <c r="D783" s="15"/>
      <c r="E783" s="21"/>
      <c r="F783" s="23">
        <f>SUM(F778:F782)</f>
        <v>479500</v>
      </c>
      <c r="G783" s="23">
        <f t="shared" ref="G783:H783" si="18">SUM(G778:G782)</f>
        <v>-254331.06999999998</v>
      </c>
      <c r="H783" s="23">
        <f t="shared" si="18"/>
        <v>225168.93000000002</v>
      </c>
      <c r="I783" s="36"/>
      <c r="J783" s="36"/>
    </row>
    <row r="784" spans="1:10">
      <c r="A784" s="12"/>
      <c r="B784" s="13"/>
      <c r="C784" s="6"/>
      <c r="D784" s="6"/>
      <c r="E784" s="12"/>
      <c r="F784" s="14"/>
      <c r="G784" s="14"/>
      <c r="H784" s="14"/>
      <c r="I784" s="36"/>
      <c r="J784" s="36"/>
    </row>
    <row r="785" spans="1:10">
      <c r="A785" s="13" t="s">
        <v>1230</v>
      </c>
      <c r="B785" s="13"/>
      <c r="C785" s="6"/>
      <c r="D785" s="6"/>
      <c r="E785" s="12"/>
      <c r="F785" s="14"/>
      <c r="G785" s="14"/>
      <c r="H785" s="14"/>
      <c r="I785" s="36"/>
      <c r="J785" s="36"/>
    </row>
    <row r="786" spans="1:10">
      <c r="A786" s="15" t="s">
        <v>273</v>
      </c>
      <c r="B786" s="16" t="s">
        <v>1</v>
      </c>
      <c r="C786" s="15" t="s">
        <v>2</v>
      </c>
      <c r="D786" s="15" t="s">
        <v>274</v>
      </c>
      <c r="E786" s="15" t="s">
        <v>3</v>
      </c>
      <c r="F786" s="15" t="s">
        <v>4</v>
      </c>
      <c r="G786" s="15" t="s">
        <v>307</v>
      </c>
      <c r="H786" s="15" t="s">
        <v>6</v>
      </c>
      <c r="I786" s="34"/>
      <c r="J786" s="34"/>
    </row>
    <row r="787" spans="1:10">
      <c r="A787" s="19">
        <v>1</v>
      </c>
      <c r="B787" s="18">
        <v>100000029503</v>
      </c>
      <c r="C787" s="19">
        <v>0</v>
      </c>
      <c r="D787" s="19" t="s">
        <v>4371</v>
      </c>
      <c r="E787" s="17" t="s">
        <v>1232</v>
      </c>
      <c r="F787" s="20">
        <v>49000</v>
      </c>
      <c r="G787" s="20">
        <v>-48999</v>
      </c>
      <c r="H787" s="17">
        <v>1</v>
      </c>
      <c r="I787" s="35" t="s">
        <v>298</v>
      </c>
      <c r="J787" s="35" t="s">
        <v>305</v>
      </c>
    </row>
    <row r="788" spans="1:10">
      <c r="A788" s="19">
        <v>2</v>
      </c>
      <c r="B788" s="18">
        <v>100000029504</v>
      </c>
      <c r="C788" s="19">
        <v>0</v>
      </c>
      <c r="D788" s="19" t="s">
        <v>4371</v>
      </c>
      <c r="E788" s="17" t="s">
        <v>1232</v>
      </c>
      <c r="F788" s="20">
        <v>49000</v>
      </c>
      <c r="G788" s="20">
        <v>-48999</v>
      </c>
      <c r="H788" s="17">
        <v>1</v>
      </c>
      <c r="I788" s="35" t="s">
        <v>298</v>
      </c>
      <c r="J788" s="35" t="s">
        <v>305</v>
      </c>
    </row>
    <row r="789" spans="1:10">
      <c r="A789" s="19">
        <v>3</v>
      </c>
      <c r="B789" s="18">
        <v>100000029505</v>
      </c>
      <c r="C789" s="19">
        <v>0</v>
      </c>
      <c r="D789" s="19" t="s">
        <v>4371</v>
      </c>
      <c r="E789" s="17" t="s">
        <v>1232</v>
      </c>
      <c r="F789" s="20">
        <v>49000</v>
      </c>
      <c r="G789" s="20">
        <v>-48999</v>
      </c>
      <c r="H789" s="17">
        <v>1</v>
      </c>
      <c r="I789" s="35" t="s">
        <v>298</v>
      </c>
      <c r="J789" s="35" t="s">
        <v>305</v>
      </c>
    </row>
    <row r="790" spans="1:10">
      <c r="A790" s="19">
        <v>4</v>
      </c>
      <c r="B790" s="18">
        <v>100000029506</v>
      </c>
      <c r="C790" s="19">
        <v>0</v>
      </c>
      <c r="D790" s="19" t="s">
        <v>4371</v>
      </c>
      <c r="E790" s="17" t="s">
        <v>1232</v>
      </c>
      <c r="F790" s="20">
        <v>49000</v>
      </c>
      <c r="G790" s="20">
        <v>-48999</v>
      </c>
      <c r="H790" s="17">
        <v>1</v>
      </c>
      <c r="I790" s="35" t="s">
        <v>298</v>
      </c>
      <c r="J790" s="35" t="s">
        <v>305</v>
      </c>
    </row>
    <row r="791" spans="1:10">
      <c r="A791" s="19">
        <v>5</v>
      </c>
      <c r="B791" s="18">
        <v>100000029507</v>
      </c>
      <c r="C791" s="19">
        <v>0</v>
      </c>
      <c r="D791" s="19" t="s">
        <v>4371</v>
      </c>
      <c r="E791" s="17" t="s">
        <v>1232</v>
      </c>
      <c r="F791" s="20">
        <v>49000</v>
      </c>
      <c r="G791" s="20">
        <v>-48999</v>
      </c>
      <c r="H791" s="17">
        <v>1</v>
      </c>
      <c r="I791" s="35" t="s">
        <v>298</v>
      </c>
      <c r="J791" s="35" t="s">
        <v>305</v>
      </c>
    </row>
    <row r="792" spans="1:10">
      <c r="A792" s="19">
        <v>6</v>
      </c>
      <c r="B792" s="18">
        <v>100000029508</v>
      </c>
      <c r="C792" s="19">
        <v>0</v>
      </c>
      <c r="D792" s="19" t="s">
        <v>4371</v>
      </c>
      <c r="E792" s="17" t="s">
        <v>1232</v>
      </c>
      <c r="F792" s="20">
        <v>49000</v>
      </c>
      <c r="G792" s="20">
        <v>-48999</v>
      </c>
      <c r="H792" s="17">
        <v>1</v>
      </c>
      <c r="I792" s="35" t="s">
        <v>298</v>
      </c>
      <c r="J792" s="35" t="s">
        <v>305</v>
      </c>
    </row>
    <row r="793" spans="1:10">
      <c r="A793" s="19">
        <v>7</v>
      </c>
      <c r="B793" s="18">
        <v>100000106798</v>
      </c>
      <c r="C793" s="19">
        <v>0</v>
      </c>
      <c r="D793" s="19" t="s">
        <v>1306</v>
      </c>
      <c r="E793" s="17" t="s">
        <v>4372</v>
      </c>
      <c r="F793" s="20">
        <v>13000</v>
      </c>
      <c r="G793" s="20">
        <v>-12999</v>
      </c>
      <c r="H793" s="17">
        <v>1</v>
      </c>
      <c r="I793" s="35" t="s">
        <v>298</v>
      </c>
      <c r="J793" s="35" t="s">
        <v>305</v>
      </c>
    </row>
    <row r="794" spans="1:10">
      <c r="A794" s="19">
        <v>8</v>
      </c>
      <c r="B794" s="18">
        <v>100000106799</v>
      </c>
      <c r="C794" s="19">
        <v>0</v>
      </c>
      <c r="D794" s="19" t="s">
        <v>1306</v>
      </c>
      <c r="E794" s="17" t="s">
        <v>4372</v>
      </c>
      <c r="F794" s="20">
        <v>13000</v>
      </c>
      <c r="G794" s="20">
        <v>-12999</v>
      </c>
      <c r="H794" s="17">
        <v>1</v>
      </c>
      <c r="I794" s="35" t="s">
        <v>298</v>
      </c>
      <c r="J794" s="35" t="s">
        <v>305</v>
      </c>
    </row>
    <row r="795" spans="1:10">
      <c r="A795" s="19">
        <v>9</v>
      </c>
      <c r="B795" s="18">
        <v>100000106800</v>
      </c>
      <c r="C795" s="19">
        <v>0</v>
      </c>
      <c r="D795" s="19" t="s">
        <v>1306</v>
      </c>
      <c r="E795" s="17" t="s">
        <v>4372</v>
      </c>
      <c r="F795" s="20">
        <v>13000</v>
      </c>
      <c r="G795" s="20">
        <v>-12999</v>
      </c>
      <c r="H795" s="17">
        <v>1</v>
      </c>
      <c r="I795" s="35" t="s">
        <v>298</v>
      </c>
      <c r="J795" s="35" t="s">
        <v>305</v>
      </c>
    </row>
    <row r="796" spans="1:10">
      <c r="A796" s="19">
        <v>10</v>
      </c>
      <c r="B796" s="18">
        <v>100000106801</v>
      </c>
      <c r="C796" s="19">
        <v>0</v>
      </c>
      <c r="D796" s="19" t="s">
        <v>1306</v>
      </c>
      <c r="E796" s="17" t="s">
        <v>4372</v>
      </c>
      <c r="F796" s="20">
        <v>13000</v>
      </c>
      <c r="G796" s="20">
        <v>-12999</v>
      </c>
      <c r="H796" s="17">
        <v>1</v>
      </c>
      <c r="I796" s="35" t="s">
        <v>298</v>
      </c>
      <c r="J796" s="35" t="s">
        <v>305</v>
      </c>
    </row>
    <row r="797" spans="1:10">
      <c r="A797" s="19">
        <v>11</v>
      </c>
      <c r="B797" s="18">
        <v>100000106802</v>
      </c>
      <c r="C797" s="19">
        <v>0</v>
      </c>
      <c r="D797" s="19" t="s">
        <v>1306</v>
      </c>
      <c r="E797" s="17" t="s">
        <v>4372</v>
      </c>
      <c r="F797" s="20">
        <v>13000</v>
      </c>
      <c r="G797" s="20">
        <v>-12999</v>
      </c>
      <c r="H797" s="17">
        <v>1</v>
      </c>
      <c r="I797" s="35" t="s">
        <v>298</v>
      </c>
      <c r="J797" s="35" t="s">
        <v>305</v>
      </c>
    </row>
    <row r="798" spans="1:10">
      <c r="A798" s="19">
        <v>12</v>
      </c>
      <c r="B798" s="18">
        <v>100000106803</v>
      </c>
      <c r="C798" s="19">
        <v>0</v>
      </c>
      <c r="D798" s="19" t="s">
        <v>1306</v>
      </c>
      <c r="E798" s="17" t="s">
        <v>4372</v>
      </c>
      <c r="F798" s="20">
        <v>13000</v>
      </c>
      <c r="G798" s="20">
        <v>-12999</v>
      </c>
      <c r="H798" s="17">
        <v>1</v>
      </c>
      <c r="I798" s="35" t="s">
        <v>298</v>
      </c>
      <c r="J798" s="35" t="s">
        <v>305</v>
      </c>
    </row>
    <row r="799" spans="1:10">
      <c r="A799" s="19">
        <v>13</v>
      </c>
      <c r="B799" s="18">
        <v>100000106804</v>
      </c>
      <c r="C799" s="19">
        <v>0</v>
      </c>
      <c r="D799" s="19" t="s">
        <v>1306</v>
      </c>
      <c r="E799" s="17" t="s">
        <v>4372</v>
      </c>
      <c r="F799" s="20">
        <v>13000</v>
      </c>
      <c r="G799" s="20">
        <v>-12999</v>
      </c>
      <c r="H799" s="17">
        <v>1</v>
      </c>
      <c r="I799" s="35" t="s">
        <v>298</v>
      </c>
      <c r="J799" s="35" t="s">
        <v>305</v>
      </c>
    </row>
    <row r="800" spans="1:10">
      <c r="A800" s="19">
        <v>14</v>
      </c>
      <c r="B800" s="18">
        <v>100000106805</v>
      </c>
      <c r="C800" s="19">
        <v>0</v>
      </c>
      <c r="D800" s="19" t="s">
        <v>1306</v>
      </c>
      <c r="E800" s="17" t="s">
        <v>4372</v>
      </c>
      <c r="F800" s="20">
        <v>13000</v>
      </c>
      <c r="G800" s="20">
        <v>-12999</v>
      </c>
      <c r="H800" s="17">
        <v>1</v>
      </c>
      <c r="I800" s="35" t="s">
        <v>298</v>
      </c>
      <c r="J800" s="35" t="s">
        <v>305</v>
      </c>
    </row>
    <row r="801" spans="1:10">
      <c r="A801" s="19">
        <v>15</v>
      </c>
      <c r="B801" s="18">
        <v>100000106806</v>
      </c>
      <c r="C801" s="19">
        <v>0</v>
      </c>
      <c r="D801" s="19" t="s">
        <v>1306</v>
      </c>
      <c r="E801" s="17" t="s">
        <v>4372</v>
      </c>
      <c r="F801" s="20">
        <v>13000</v>
      </c>
      <c r="G801" s="20">
        <v>-12999</v>
      </c>
      <c r="H801" s="17">
        <v>1</v>
      </c>
      <c r="I801" s="35" t="s">
        <v>298</v>
      </c>
      <c r="J801" s="35" t="s">
        <v>305</v>
      </c>
    </row>
    <row r="802" spans="1:10">
      <c r="A802" s="19">
        <v>16</v>
      </c>
      <c r="B802" s="18">
        <v>100000106807</v>
      </c>
      <c r="C802" s="19">
        <v>0</v>
      </c>
      <c r="D802" s="19" t="s">
        <v>1306</v>
      </c>
      <c r="E802" s="17" t="s">
        <v>4372</v>
      </c>
      <c r="F802" s="20">
        <v>13000</v>
      </c>
      <c r="G802" s="20">
        <v>-12999</v>
      </c>
      <c r="H802" s="17">
        <v>1</v>
      </c>
      <c r="I802" s="35" t="s">
        <v>298</v>
      </c>
      <c r="J802" s="35" t="s">
        <v>305</v>
      </c>
    </row>
    <row r="803" spans="1:10">
      <c r="A803" s="19">
        <v>17</v>
      </c>
      <c r="B803" s="18">
        <v>100000106808</v>
      </c>
      <c r="C803" s="19">
        <v>0</v>
      </c>
      <c r="D803" s="19" t="s">
        <v>1306</v>
      </c>
      <c r="E803" s="17" t="s">
        <v>4372</v>
      </c>
      <c r="F803" s="20">
        <v>13000</v>
      </c>
      <c r="G803" s="20">
        <v>-12999</v>
      </c>
      <c r="H803" s="17">
        <v>1</v>
      </c>
      <c r="I803" s="35" t="s">
        <v>298</v>
      </c>
      <c r="J803" s="35" t="s">
        <v>305</v>
      </c>
    </row>
    <row r="804" spans="1:10">
      <c r="A804" s="19">
        <v>18</v>
      </c>
      <c r="B804" s="18">
        <v>100000106809</v>
      </c>
      <c r="C804" s="19">
        <v>0</v>
      </c>
      <c r="D804" s="19" t="s">
        <v>1306</v>
      </c>
      <c r="E804" s="17" t="s">
        <v>4372</v>
      </c>
      <c r="F804" s="20">
        <v>13000</v>
      </c>
      <c r="G804" s="20">
        <v>-12999</v>
      </c>
      <c r="H804" s="17">
        <v>1</v>
      </c>
      <c r="I804" s="35" t="s">
        <v>298</v>
      </c>
      <c r="J804" s="35" t="s">
        <v>305</v>
      </c>
    </row>
    <row r="805" spans="1:10">
      <c r="A805" s="19">
        <v>19</v>
      </c>
      <c r="B805" s="18">
        <v>100000106810</v>
      </c>
      <c r="C805" s="19">
        <v>0</v>
      </c>
      <c r="D805" s="19" t="s">
        <v>1306</v>
      </c>
      <c r="E805" s="17" t="s">
        <v>4372</v>
      </c>
      <c r="F805" s="20">
        <v>13000</v>
      </c>
      <c r="G805" s="20">
        <v>-12999</v>
      </c>
      <c r="H805" s="17">
        <v>1</v>
      </c>
      <c r="I805" s="35" t="s">
        <v>298</v>
      </c>
      <c r="J805" s="35" t="s">
        <v>305</v>
      </c>
    </row>
    <row r="806" spans="1:10">
      <c r="A806" s="19">
        <v>20</v>
      </c>
      <c r="B806" s="18">
        <v>100000106811</v>
      </c>
      <c r="C806" s="19">
        <v>0</v>
      </c>
      <c r="D806" s="19" t="s">
        <v>1306</v>
      </c>
      <c r="E806" s="17" t="s">
        <v>4372</v>
      </c>
      <c r="F806" s="20">
        <v>13000</v>
      </c>
      <c r="G806" s="20">
        <v>-12999</v>
      </c>
      <c r="H806" s="17">
        <v>1</v>
      </c>
      <c r="I806" s="35" t="s">
        <v>298</v>
      </c>
      <c r="J806" s="35" t="s">
        <v>305</v>
      </c>
    </row>
    <row r="807" spans="1:10">
      <c r="A807" s="19">
        <v>21</v>
      </c>
      <c r="B807" s="18">
        <v>100000178389</v>
      </c>
      <c r="C807" s="19">
        <v>0</v>
      </c>
      <c r="D807" s="19" t="s">
        <v>1233</v>
      </c>
      <c r="E807" s="17" t="s">
        <v>1234</v>
      </c>
      <c r="F807" s="20">
        <v>1188000</v>
      </c>
      <c r="G807" s="20">
        <v>-1187999</v>
      </c>
      <c r="H807" s="17">
        <v>1</v>
      </c>
      <c r="I807" s="35" t="s">
        <v>298</v>
      </c>
      <c r="J807" s="35" t="s">
        <v>305</v>
      </c>
    </row>
    <row r="808" spans="1:10">
      <c r="A808" s="17"/>
      <c r="B808" s="22" t="s">
        <v>1230</v>
      </c>
      <c r="C808" s="19"/>
      <c r="D808" s="19"/>
      <c r="E808" s="17"/>
      <c r="F808" s="23">
        <f>SUM(F787:F807)</f>
        <v>1664000</v>
      </c>
      <c r="G808" s="23">
        <f t="shared" ref="G808:H808" si="19">SUM(G787:G807)</f>
        <v>-1663979</v>
      </c>
      <c r="H808" s="23">
        <f t="shared" si="19"/>
        <v>21</v>
      </c>
    </row>
    <row r="809" spans="1:10" s="8" customFormat="1">
      <c r="A809" s="43" t="s">
        <v>276</v>
      </c>
      <c r="B809" s="44"/>
      <c r="C809" s="44"/>
      <c r="D809" s="44"/>
      <c r="E809" s="45"/>
      <c r="F809" s="7">
        <f>F808+F783</f>
        <v>2143500</v>
      </c>
      <c r="G809" s="7">
        <f t="shared" ref="G809:H809" si="20">G808+G783</f>
        <v>-1918310.07</v>
      </c>
      <c r="H809" s="7">
        <f t="shared" si="20"/>
        <v>225189.93000000002</v>
      </c>
      <c r="I809" s="39"/>
      <c r="J809" s="40"/>
    </row>
    <row r="810" spans="1:10">
      <c r="B810" s="4" t="s">
        <v>1235</v>
      </c>
      <c r="F810" s="5">
        <v>2143500</v>
      </c>
      <c r="G810" s="5">
        <v>-1918310.07</v>
      </c>
      <c r="H810" s="5">
        <v>225189.93</v>
      </c>
    </row>
    <row r="811" spans="1:10">
      <c r="F811" s="5"/>
      <c r="G811" s="5"/>
      <c r="H811" s="5"/>
    </row>
    <row r="812" spans="1:10">
      <c r="A812" s="13" t="s">
        <v>224</v>
      </c>
      <c r="F812" s="5"/>
      <c r="G812" s="5"/>
      <c r="H812" s="5"/>
    </row>
    <row r="813" spans="1:10">
      <c r="A813" s="15" t="s">
        <v>273</v>
      </c>
      <c r="B813" s="16" t="s">
        <v>1</v>
      </c>
      <c r="C813" s="15" t="s">
        <v>2</v>
      </c>
      <c r="D813" s="15" t="s">
        <v>274</v>
      </c>
      <c r="E813" s="15" t="s">
        <v>3</v>
      </c>
      <c r="F813" s="15" t="s">
        <v>4</v>
      </c>
      <c r="G813" s="15" t="s">
        <v>307</v>
      </c>
      <c r="H813" s="15" t="s">
        <v>6</v>
      </c>
      <c r="I813" s="34"/>
      <c r="J813" s="34"/>
    </row>
    <row r="814" spans="1:10">
      <c r="A814" s="19">
        <v>1</v>
      </c>
      <c r="B814" s="18">
        <v>100000258332</v>
      </c>
      <c r="C814" s="19">
        <v>0</v>
      </c>
      <c r="D814" s="19" t="s">
        <v>702</v>
      </c>
      <c r="E814" s="17" t="s">
        <v>584</v>
      </c>
      <c r="F814" s="20">
        <v>129500</v>
      </c>
      <c r="G814" s="20">
        <v>-125773.88</v>
      </c>
      <c r="H814" s="20">
        <v>3726.12</v>
      </c>
      <c r="I814" s="35" t="s">
        <v>299</v>
      </c>
      <c r="J814" s="35" t="s">
        <v>304</v>
      </c>
    </row>
    <row r="815" spans="1:10">
      <c r="A815" s="19">
        <v>2</v>
      </c>
      <c r="B815" s="18">
        <v>100000263110</v>
      </c>
      <c r="C815" s="19">
        <v>0</v>
      </c>
      <c r="D815" s="19" t="s">
        <v>10</v>
      </c>
      <c r="E815" s="17" t="s">
        <v>212</v>
      </c>
      <c r="F815" s="20">
        <v>21960</v>
      </c>
      <c r="G815" s="20">
        <v>-20717.689999999999</v>
      </c>
      <c r="H815" s="20">
        <v>1242.31</v>
      </c>
      <c r="I815" s="35" t="s">
        <v>299</v>
      </c>
      <c r="J815" s="35" t="s">
        <v>304</v>
      </c>
    </row>
    <row r="816" spans="1:10">
      <c r="A816" s="19">
        <v>3</v>
      </c>
      <c r="B816" s="18">
        <v>100000263111</v>
      </c>
      <c r="C816" s="19">
        <v>0</v>
      </c>
      <c r="D816" s="19" t="s">
        <v>10</v>
      </c>
      <c r="E816" s="17" t="s">
        <v>212</v>
      </c>
      <c r="F816" s="20">
        <v>21960</v>
      </c>
      <c r="G816" s="20">
        <v>-20717.689999999999</v>
      </c>
      <c r="H816" s="20">
        <v>1242.31</v>
      </c>
      <c r="I816" s="35" t="s">
        <v>299</v>
      </c>
      <c r="J816" s="35" t="s">
        <v>304</v>
      </c>
    </row>
    <row r="817" spans="1:10">
      <c r="A817" s="19">
        <v>4</v>
      </c>
      <c r="B817" s="18">
        <v>100000263112</v>
      </c>
      <c r="C817" s="19">
        <v>0</v>
      </c>
      <c r="D817" s="19" t="s">
        <v>10</v>
      </c>
      <c r="E817" s="17" t="s">
        <v>212</v>
      </c>
      <c r="F817" s="20">
        <v>21960</v>
      </c>
      <c r="G817" s="20">
        <v>-20717.689999999999</v>
      </c>
      <c r="H817" s="20">
        <v>1242.31</v>
      </c>
      <c r="I817" s="35" t="s">
        <v>299</v>
      </c>
      <c r="J817" s="35" t="s">
        <v>304</v>
      </c>
    </row>
    <row r="818" spans="1:10">
      <c r="A818" s="19">
        <v>5</v>
      </c>
      <c r="B818" s="18">
        <v>100000263113</v>
      </c>
      <c r="C818" s="19">
        <v>0</v>
      </c>
      <c r="D818" s="19" t="s">
        <v>10</v>
      </c>
      <c r="E818" s="17" t="s">
        <v>212</v>
      </c>
      <c r="F818" s="20">
        <v>21960</v>
      </c>
      <c r="G818" s="20">
        <v>-20717.689999999999</v>
      </c>
      <c r="H818" s="20">
        <v>1242.31</v>
      </c>
      <c r="I818" s="35" t="s">
        <v>299</v>
      </c>
      <c r="J818" s="35" t="s">
        <v>304</v>
      </c>
    </row>
    <row r="819" spans="1:10">
      <c r="A819" s="19">
        <v>6</v>
      </c>
      <c r="B819" s="18">
        <v>100000263167</v>
      </c>
      <c r="C819" s="19">
        <v>0</v>
      </c>
      <c r="D819" s="19" t="s">
        <v>10</v>
      </c>
      <c r="E819" s="17" t="s">
        <v>213</v>
      </c>
      <c r="F819" s="20">
        <v>7805</v>
      </c>
      <c r="G819" s="20">
        <v>-7363.46</v>
      </c>
      <c r="H819" s="17">
        <v>441.54</v>
      </c>
      <c r="I819" s="35" t="s">
        <v>299</v>
      </c>
      <c r="J819" s="35" t="s">
        <v>304</v>
      </c>
    </row>
    <row r="820" spans="1:10">
      <c r="A820" s="19">
        <v>7</v>
      </c>
      <c r="B820" s="18">
        <v>100000263168</v>
      </c>
      <c r="C820" s="19">
        <v>0</v>
      </c>
      <c r="D820" s="19" t="s">
        <v>10</v>
      </c>
      <c r="E820" s="17" t="s">
        <v>213</v>
      </c>
      <c r="F820" s="20">
        <v>7805</v>
      </c>
      <c r="G820" s="20">
        <v>-7363.46</v>
      </c>
      <c r="H820" s="17">
        <v>441.54</v>
      </c>
      <c r="I820" s="35" t="s">
        <v>299</v>
      </c>
      <c r="J820" s="35" t="s">
        <v>304</v>
      </c>
    </row>
    <row r="821" spans="1:10">
      <c r="A821" s="19">
        <v>8</v>
      </c>
      <c r="B821" s="18">
        <v>100000263169</v>
      </c>
      <c r="C821" s="19">
        <v>0</v>
      </c>
      <c r="D821" s="19" t="s">
        <v>10</v>
      </c>
      <c r="E821" s="17" t="s">
        <v>213</v>
      </c>
      <c r="F821" s="20">
        <v>7805</v>
      </c>
      <c r="G821" s="20">
        <v>-7363.46</v>
      </c>
      <c r="H821" s="17">
        <v>441.54</v>
      </c>
      <c r="I821" s="35" t="s">
        <v>299</v>
      </c>
      <c r="J821" s="35" t="s">
        <v>304</v>
      </c>
    </row>
    <row r="822" spans="1:10">
      <c r="A822" s="19">
        <v>9</v>
      </c>
      <c r="B822" s="18">
        <v>100000263170</v>
      </c>
      <c r="C822" s="19">
        <v>0</v>
      </c>
      <c r="D822" s="19" t="s">
        <v>10</v>
      </c>
      <c r="E822" s="17" t="s">
        <v>213</v>
      </c>
      <c r="F822" s="20">
        <v>7805</v>
      </c>
      <c r="G822" s="20">
        <v>-7363.46</v>
      </c>
      <c r="H822" s="17">
        <v>441.54</v>
      </c>
      <c r="I822" s="35" t="s">
        <v>299</v>
      </c>
      <c r="J822" s="35" t="s">
        <v>304</v>
      </c>
    </row>
    <row r="823" spans="1:10">
      <c r="A823" s="19">
        <v>10</v>
      </c>
      <c r="B823" s="18">
        <v>100000293281</v>
      </c>
      <c r="C823" s="19">
        <v>0</v>
      </c>
      <c r="D823" s="19" t="s">
        <v>1236</v>
      </c>
      <c r="E823" s="17" t="s">
        <v>1237</v>
      </c>
      <c r="F823" s="20">
        <v>12918.19</v>
      </c>
      <c r="G823" s="20">
        <v>-11838.11</v>
      </c>
      <c r="H823" s="20">
        <v>1080.08</v>
      </c>
      <c r="I823" s="35" t="s">
        <v>299</v>
      </c>
      <c r="J823" s="35" t="s">
        <v>304</v>
      </c>
    </row>
    <row r="824" spans="1:10">
      <c r="A824" s="19">
        <v>11</v>
      </c>
      <c r="B824" s="18">
        <v>100000301410</v>
      </c>
      <c r="C824" s="19">
        <v>0</v>
      </c>
      <c r="D824" s="19" t="s">
        <v>214</v>
      </c>
      <c r="E824" s="17" t="s">
        <v>215</v>
      </c>
      <c r="F824" s="20">
        <v>24154.82</v>
      </c>
      <c r="G824" s="20">
        <v>-20157.650000000001</v>
      </c>
      <c r="H824" s="20">
        <v>3997.17</v>
      </c>
      <c r="I824" s="35" t="s">
        <v>299</v>
      </c>
      <c r="J824" s="35" t="s">
        <v>304</v>
      </c>
    </row>
    <row r="825" spans="1:10">
      <c r="A825" s="19">
        <v>12</v>
      </c>
      <c r="B825" s="18">
        <v>100000301411</v>
      </c>
      <c r="C825" s="19">
        <v>0</v>
      </c>
      <c r="D825" s="19" t="s">
        <v>214</v>
      </c>
      <c r="E825" s="17" t="s">
        <v>215</v>
      </c>
      <c r="F825" s="20">
        <v>24154.82</v>
      </c>
      <c r="G825" s="20">
        <v>-20157.650000000001</v>
      </c>
      <c r="H825" s="20">
        <v>3997.17</v>
      </c>
      <c r="I825" s="35" t="s">
        <v>299</v>
      </c>
      <c r="J825" s="35" t="s">
        <v>304</v>
      </c>
    </row>
    <row r="826" spans="1:10">
      <c r="A826" s="19">
        <v>13</v>
      </c>
      <c r="B826" s="18">
        <v>100000301412</v>
      </c>
      <c r="C826" s="19">
        <v>0</v>
      </c>
      <c r="D826" s="19" t="s">
        <v>214</v>
      </c>
      <c r="E826" s="17" t="s">
        <v>215</v>
      </c>
      <c r="F826" s="20">
        <v>24154.82</v>
      </c>
      <c r="G826" s="20">
        <v>-20157.650000000001</v>
      </c>
      <c r="H826" s="20">
        <v>3997.17</v>
      </c>
      <c r="I826" s="35" t="s">
        <v>299</v>
      </c>
      <c r="J826" s="35" t="s">
        <v>304</v>
      </c>
    </row>
    <row r="827" spans="1:10">
      <c r="A827" s="19">
        <v>14</v>
      </c>
      <c r="B827" s="18">
        <v>100000301413</v>
      </c>
      <c r="C827" s="19">
        <v>0</v>
      </c>
      <c r="D827" s="19" t="s">
        <v>214</v>
      </c>
      <c r="E827" s="17" t="s">
        <v>215</v>
      </c>
      <c r="F827" s="20">
        <v>24154.82</v>
      </c>
      <c r="G827" s="20">
        <v>-20157.650000000001</v>
      </c>
      <c r="H827" s="20">
        <v>3997.17</v>
      </c>
      <c r="I827" s="35" t="s">
        <v>299</v>
      </c>
      <c r="J827" s="35" t="s">
        <v>304</v>
      </c>
    </row>
    <row r="828" spans="1:10">
      <c r="A828" s="19">
        <v>15</v>
      </c>
      <c r="B828" s="18">
        <v>100000301414</v>
      </c>
      <c r="C828" s="19">
        <v>0</v>
      </c>
      <c r="D828" s="19" t="s">
        <v>214</v>
      </c>
      <c r="E828" s="17" t="s">
        <v>215</v>
      </c>
      <c r="F828" s="20">
        <v>24154.82</v>
      </c>
      <c r="G828" s="20">
        <v>-20157.650000000001</v>
      </c>
      <c r="H828" s="20">
        <v>3997.17</v>
      </c>
      <c r="I828" s="35" t="s">
        <v>299</v>
      </c>
      <c r="J828" s="35" t="s">
        <v>304</v>
      </c>
    </row>
    <row r="829" spans="1:10">
      <c r="A829" s="19">
        <v>16</v>
      </c>
      <c r="B829" s="18">
        <v>100000301415</v>
      </c>
      <c r="C829" s="19">
        <v>0</v>
      </c>
      <c r="D829" s="19" t="s">
        <v>214</v>
      </c>
      <c r="E829" s="17" t="s">
        <v>215</v>
      </c>
      <c r="F829" s="20">
        <v>24154.82</v>
      </c>
      <c r="G829" s="20">
        <v>-20157.650000000001</v>
      </c>
      <c r="H829" s="20">
        <v>3997.17</v>
      </c>
      <c r="I829" s="35" t="s">
        <v>299</v>
      </c>
      <c r="J829" s="35" t="s">
        <v>304</v>
      </c>
    </row>
    <row r="830" spans="1:10">
      <c r="A830" s="19">
        <v>17</v>
      </c>
      <c r="B830" s="18">
        <v>100000301416</v>
      </c>
      <c r="C830" s="19">
        <v>0</v>
      </c>
      <c r="D830" s="19" t="s">
        <v>214</v>
      </c>
      <c r="E830" s="17" t="s">
        <v>215</v>
      </c>
      <c r="F830" s="20">
        <v>24154.82</v>
      </c>
      <c r="G830" s="20">
        <v>-20157.650000000001</v>
      </c>
      <c r="H830" s="20">
        <v>3997.17</v>
      </c>
      <c r="I830" s="35" t="s">
        <v>299</v>
      </c>
      <c r="J830" s="35" t="s">
        <v>304</v>
      </c>
    </row>
    <row r="831" spans="1:10">
      <c r="A831" s="19">
        <v>18</v>
      </c>
      <c r="B831" s="18">
        <v>100000301417</v>
      </c>
      <c r="C831" s="19">
        <v>0</v>
      </c>
      <c r="D831" s="19" t="s">
        <v>214</v>
      </c>
      <c r="E831" s="17" t="s">
        <v>215</v>
      </c>
      <c r="F831" s="20">
        <v>24154.82</v>
      </c>
      <c r="G831" s="20">
        <v>-20157.650000000001</v>
      </c>
      <c r="H831" s="20">
        <v>3997.17</v>
      </c>
      <c r="I831" s="35" t="s">
        <v>299</v>
      </c>
      <c r="J831" s="35" t="s">
        <v>304</v>
      </c>
    </row>
    <row r="832" spans="1:10">
      <c r="A832" s="19">
        <v>19</v>
      </c>
      <c r="B832" s="18">
        <v>100000301418</v>
      </c>
      <c r="C832" s="19">
        <v>0</v>
      </c>
      <c r="D832" s="19" t="s">
        <v>214</v>
      </c>
      <c r="E832" s="17" t="s">
        <v>215</v>
      </c>
      <c r="F832" s="20">
        <v>24154.82</v>
      </c>
      <c r="G832" s="20">
        <v>-20157.650000000001</v>
      </c>
      <c r="H832" s="20">
        <v>3997.17</v>
      </c>
      <c r="I832" s="35" t="s">
        <v>299</v>
      </c>
      <c r="J832" s="35" t="s">
        <v>304</v>
      </c>
    </row>
    <row r="833" spans="1:10">
      <c r="A833" s="19">
        <v>20</v>
      </c>
      <c r="B833" s="18">
        <v>100000301419</v>
      </c>
      <c r="C833" s="19">
        <v>0</v>
      </c>
      <c r="D833" s="19" t="s">
        <v>214</v>
      </c>
      <c r="E833" s="17" t="s">
        <v>215</v>
      </c>
      <c r="F833" s="20">
        <v>24154.82</v>
      </c>
      <c r="G833" s="20">
        <v>-20157.650000000001</v>
      </c>
      <c r="H833" s="20">
        <v>3997.17</v>
      </c>
      <c r="I833" s="35" t="s">
        <v>299</v>
      </c>
      <c r="J833" s="35" t="s">
        <v>304</v>
      </c>
    </row>
    <row r="834" spans="1:10">
      <c r="A834" s="19">
        <v>21</v>
      </c>
      <c r="B834" s="18">
        <v>100000301420</v>
      </c>
      <c r="C834" s="19">
        <v>0</v>
      </c>
      <c r="D834" s="19" t="s">
        <v>214</v>
      </c>
      <c r="E834" s="17" t="s">
        <v>215</v>
      </c>
      <c r="F834" s="20">
        <v>24154.82</v>
      </c>
      <c r="G834" s="20">
        <v>-20157.650000000001</v>
      </c>
      <c r="H834" s="20">
        <v>3997.17</v>
      </c>
      <c r="I834" s="35" t="s">
        <v>299</v>
      </c>
      <c r="J834" s="35" t="s">
        <v>304</v>
      </c>
    </row>
    <row r="835" spans="1:10">
      <c r="A835" s="19">
        <v>22</v>
      </c>
      <c r="B835" s="18">
        <v>100000301421</v>
      </c>
      <c r="C835" s="19">
        <v>0</v>
      </c>
      <c r="D835" s="19" t="s">
        <v>214</v>
      </c>
      <c r="E835" s="17" t="s">
        <v>215</v>
      </c>
      <c r="F835" s="20">
        <v>24154.82</v>
      </c>
      <c r="G835" s="20">
        <v>-20157.650000000001</v>
      </c>
      <c r="H835" s="20">
        <v>3997.17</v>
      </c>
      <c r="I835" s="35" t="s">
        <v>299</v>
      </c>
      <c r="J835" s="35" t="s">
        <v>304</v>
      </c>
    </row>
    <row r="836" spans="1:10">
      <c r="A836" s="19">
        <v>23</v>
      </c>
      <c r="B836" s="18">
        <v>100000301422</v>
      </c>
      <c r="C836" s="19">
        <v>0</v>
      </c>
      <c r="D836" s="19" t="s">
        <v>214</v>
      </c>
      <c r="E836" s="17" t="s">
        <v>215</v>
      </c>
      <c r="F836" s="20">
        <v>24154.82</v>
      </c>
      <c r="G836" s="20">
        <v>-20157.650000000001</v>
      </c>
      <c r="H836" s="20">
        <v>3997.17</v>
      </c>
      <c r="I836" s="35" t="s">
        <v>299</v>
      </c>
      <c r="J836" s="35" t="s">
        <v>304</v>
      </c>
    </row>
    <row r="837" spans="1:10">
      <c r="A837" s="19">
        <v>24</v>
      </c>
      <c r="B837" s="18">
        <v>100000301423</v>
      </c>
      <c r="C837" s="19">
        <v>0</v>
      </c>
      <c r="D837" s="19" t="s">
        <v>214</v>
      </c>
      <c r="E837" s="17" t="s">
        <v>215</v>
      </c>
      <c r="F837" s="20">
        <v>24154.82</v>
      </c>
      <c r="G837" s="20">
        <v>-20157.650000000001</v>
      </c>
      <c r="H837" s="20">
        <v>3997.17</v>
      </c>
      <c r="I837" s="35" t="s">
        <v>299</v>
      </c>
      <c r="J837" s="35" t="s">
        <v>304</v>
      </c>
    </row>
    <row r="838" spans="1:10">
      <c r="A838" s="19">
        <v>25</v>
      </c>
      <c r="B838" s="18">
        <v>100000301424</v>
      </c>
      <c r="C838" s="19">
        <v>0</v>
      </c>
      <c r="D838" s="19" t="s">
        <v>214</v>
      </c>
      <c r="E838" s="17" t="s">
        <v>215</v>
      </c>
      <c r="F838" s="20">
        <v>24154.82</v>
      </c>
      <c r="G838" s="20">
        <v>-20157.650000000001</v>
      </c>
      <c r="H838" s="20">
        <v>3997.17</v>
      </c>
      <c r="I838" s="35" t="s">
        <v>299</v>
      </c>
      <c r="J838" s="35" t="s">
        <v>304</v>
      </c>
    </row>
    <row r="839" spans="1:10">
      <c r="A839" s="19">
        <v>26</v>
      </c>
      <c r="B839" s="18">
        <v>100000301425</v>
      </c>
      <c r="C839" s="19">
        <v>0</v>
      </c>
      <c r="D839" s="19" t="s">
        <v>214</v>
      </c>
      <c r="E839" s="17" t="s">
        <v>215</v>
      </c>
      <c r="F839" s="20">
        <v>24154.82</v>
      </c>
      <c r="G839" s="20">
        <v>-20157.650000000001</v>
      </c>
      <c r="H839" s="20">
        <v>3997.17</v>
      </c>
      <c r="I839" s="35" t="s">
        <v>299</v>
      </c>
      <c r="J839" s="35" t="s">
        <v>304</v>
      </c>
    </row>
    <row r="840" spans="1:10">
      <c r="A840" s="19">
        <v>27</v>
      </c>
      <c r="B840" s="18">
        <v>100000301426</v>
      </c>
      <c r="C840" s="19">
        <v>0</v>
      </c>
      <c r="D840" s="19" t="s">
        <v>214</v>
      </c>
      <c r="E840" s="17" t="s">
        <v>215</v>
      </c>
      <c r="F840" s="20">
        <v>24154.82</v>
      </c>
      <c r="G840" s="20">
        <v>-20157.650000000001</v>
      </c>
      <c r="H840" s="20">
        <v>3997.17</v>
      </c>
      <c r="I840" s="35" t="s">
        <v>299</v>
      </c>
      <c r="J840" s="35" t="s">
        <v>304</v>
      </c>
    </row>
    <row r="841" spans="1:10">
      <c r="A841" s="19">
        <v>28</v>
      </c>
      <c r="B841" s="18">
        <v>100000301427</v>
      </c>
      <c r="C841" s="19">
        <v>0</v>
      </c>
      <c r="D841" s="19" t="s">
        <v>214</v>
      </c>
      <c r="E841" s="17" t="s">
        <v>215</v>
      </c>
      <c r="F841" s="20">
        <v>24154.82</v>
      </c>
      <c r="G841" s="20">
        <v>-20157.650000000001</v>
      </c>
      <c r="H841" s="20">
        <v>3997.17</v>
      </c>
      <c r="I841" s="35" t="s">
        <v>299</v>
      </c>
      <c r="J841" s="35" t="s">
        <v>304</v>
      </c>
    </row>
    <row r="842" spans="1:10">
      <c r="A842" s="19">
        <v>29</v>
      </c>
      <c r="B842" s="18">
        <v>100000301428</v>
      </c>
      <c r="C842" s="19">
        <v>0</v>
      </c>
      <c r="D842" s="19" t="s">
        <v>214</v>
      </c>
      <c r="E842" s="17" t="s">
        <v>215</v>
      </c>
      <c r="F842" s="20">
        <v>24154.82</v>
      </c>
      <c r="G842" s="20">
        <v>-20157.650000000001</v>
      </c>
      <c r="H842" s="20">
        <v>3997.17</v>
      </c>
      <c r="I842" s="35" t="s">
        <v>299</v>
      </c>
      <c r="J842" s="35" t="s">
        <v>304</v>
      </c>
    </row>
    <row r="843" spans="1:10">
      <c r="A843" s="19">
        <v>30</v>
      </c>
      <c r="B843" s="18">
        <v>100000301429</v>
      </c>
      <c r="C843" s="19">
        <v>0</v>
      </c>
      <c r="D843" s="19" t="s">
        <v>214</v>
      </c>
      <c r="E843" s="17" t="s">
        <v>215</v>
      </c>
      <c r="F843" s="20">
        <v>24154.82</v>
      </c>
      <c r="G843" s="20">
        <v>-20157.650000000001</v>
      </c>
      <c r="H843" s="20">
        <v>3997.17</v>
      </c>
      <c r="I843" s="35" t="s">
        <v>299</v>
      </c>
      <c r="J843" s="35" t="s">
        <v>304</v>
      </c>
    </row>
    <row r="844" spans="1:10">
      <c r="A844" s="19">
        <v>31</v>
      </c>
      <c r="B844" s="18">
        <v>100000301430</v>
      </c>
      <c r="C844" s="19">
        <v>0</v>
      </c>
      <c r="D844" s="19" t="s">
        <v>214</v>
      </c>
      <c r="E844" s="17" t="s">
        <v>215</v>
      </c>
      <c r="F844" s="20">
        <v>24154.82</v>
      </c>
      <c r="G844" s="20">
        <v>-20157.650000000001</v>
      </c>
      <c r="H844" s="20">
        <v>3997.17</v>
      </c>
      <c r="I844" s="35" t="s">
        <v>299</v>
      </c>
      <c r="J844" s="35" t="s">
        <v>304</v>
      </c>
    </row>
    <row r="845" spans="1:10">
      <c r="A845" s="19">
        <v>32</v>
      </c>
      <c r="B845" s="18">
        <v>100000301431</v>
      </c>
      <c r="C845" s="19">
        <v>0</v>
      </c>
      <c r="D845" s="19" t="s">
        <v>214</v>
      </c>
      <c r="E845" s="17" t="s">
        <v>215</v>
      </c>
      <c r="F845" s="20">
        <v>24154.82</v>
      </c>
      <c r="G845" s="20">
        <v>-20157.650000000001</v>
      </c>
      <c r="H845" s="20">
        <v>3997.17</v>
      </c>
      <c r="I845" s="35" t="s">
        <v>299</v>
      </c>
      <c r="J845" s="35" t="s">
        <v>304</v>
      </c>
    </row>
    <row r="846" spans="1:10">
      <c r="A846" s="19">
        <v>33</v>
      </c>
      <c r="B846" s="18">
        <v>100000301432</v>
      </c>
      <c r="C846" s="19">
        <v>0</v>
      </c>
      <c r="D846" s="19" t="s">
        <v>214</v>
      </c>
      <c r="E846" s="17" t="s">
        <v>215</v>
      </c>
      <c r="F846" s="20">
        <v>24154.82</v>
      </c>
      <c r="G846" s="20">
        <v>-20157.650000000001</v>
      </c>
      <c r="H846" s="20">
        <v>3997.17</v>
      </c>
      <c r="I846" s="35" t="s">
        <v>299</v>
      </c>
      <c r="J846" s="35" t="s">
        <v>304</v>
      </c>
    </row>
    <row r="847" spans="1:10">
      <c r="A847" s="19">
        <v>34</v>
      </c>
      <c r="B847" s="18">
        <v>100000301433</v>
      </c>
      <c r="C847" s="19">
        <v>0</v>
      </c>
      <c r="D847" s="19" t="s">
        <v>214</v>
      </c>
      <c r="E847" s="17" t="s">
        <v>215</v>
      </c>
      <c r="F847" s="20">
        <v>24154.82</v>
      </c>
      <c r="G847" s="20">
        <v>-20157.650000000001</v>
      </c>
      <c r="H847" s="20">
        <v>3997.17</v>
      </c>
      <c r="I847" s="35" t="s">
        <v>299</v>
      </c>
      <c r="J847" s="35" t="s">
        <v>304</v>
      </c>
    </row>
    <row r="848" spans="1:10">
      <c r="A848" s="19">
        <v>35</v>
      </c>
      <c r="B848" s="18">
        <v>100000301434</v>
      </c>
      <c r="C848" s="19">
        <v>0</v>
      </c>
      <c r="D848" s="19" t="s">
        <v>214</v>
      </c>
      <c r="E848" s="17" t="s">
        <v>215</v>
      </c>
      <c r="F848" s="20">
        <v>24154.82</v>
      </c>
      <c r="G848" s="20">
        <v>-20157.650000000001</v>
      </c>
      <c r="H848" s="20">
        <v>3997.17</v>
      </c>
      <c r="I848" s="35" t="s">
        <v>299</v>
      </c>
      <c r="J848" s="35" t="s">
        <v>304</v>
      </c>
    </row>
    <row r="849" spans="1:10">
      <c r="A849" s="19">
        <v>36</v>
      </c>
      <c r="B849" s="18">
        <v>100000301435</v>
      </c>
      <c r="C849" s="19">
        <v>0</v>
      </c>
      <c r="D849" s="19" t="s">
        <v>214</v>
      </c>
      <c r="E849" s="17" t="s">
        <v>215</v>
      </c>
      <c r="F849" s="20">
        <v>24154.82</v>
      </c>
      <c r="G849" s="20">
        <v>-20157.650000000001</v>
      </c>
      <c r="H849" s="20">
        <v>3997.17</v>
      </c>
      <c r="I849" s="35" t="s">
        <v>299</v>
      </c>
      <c r="J849" s="35" t="s">
        <v>304</v>
      </c>
    </row>
    <row r="850" spans="1:10">
      <c r="A850" s="19">
        <v>37</v>
      </c>
      <c r="B850" s="18">
        <v>100000301436</v>
      </c>
      <c r="C850" s="19">
        <v>0</v>
      </c>
      <c r="D850" s="19" t="s">
        <v>214</v>
      </c>
      <c r="E850" s="17" t="s">
        <v>215</v>
      </c>
      <c r="F850" s="20">
        <v>24154.82</v>
      </c>
      <c r="G850" s="20">
        <v>-20157.650000000001</v>
      </c>
      <c r="H850" s="20">
        <v>3997.17</v>
      </c>
      <c r="I850" s="35" t="s">
        <v>299</v>
      </c>
      <c r="J850" s="35" t="s">
        <v>304</v>
      </c>
    </row>
    <row r="851" spans="1:10">
      <c r="A851" s="19">
        <v>38</v>
      </c>
      <c r="B851" s="18">
        <v>100000301437</v>
      </c>
      <c r="C851" s="19">
        <v>0</v>
      </c>
      <c r="D851" s="19" t="s">
        <v>214</v>
      </c>
      <c r="E851" s="17" t="s">
        <v>215</v>
      </c>
      <c r="F851" s="20">
        <v>24154.82</v>
      </c>
      <c r="G851" s="20">
        <v>-20157.650000000001</v>
      </c>
      <c r="H851" s="20">
        <v>3997.17</v>
      </c>
      <c r="I851" s="35" t="s">
        <v>299</v>
      </c>
      <c r="J851" s="35" t="s">
        <v>304</v>
      </c>
    </row>
    <row r="852" spans="1:10">
      <c r="A852" s="19">
        <v>39</v>
      </c>
      <c r="B852" s="18">
        <v>100000301438</v>
      </c>
      <c r="C852" s="19">
        <v>0</v>
      </c>
      <c r="D852" s="19" t="s">
        <v>214</v>
      </c>
      <c r="E852" s="17" t="s">
        <v>215</v>
      </c>
      <c r="F852" s="20">
        <v>24154.82</v>
      </c>
      <c r="G852" s="20">
        <v>-20157.650000000001</v>
      </c>
      <c r="H852" s="20">
        <v>3997.17</v>
      </c>
      <c r="I852" s="35" t="s">
        <v>299</v>
      </c>
      <c r="J852" s="35" t="s">
        <v>304</v>
      </c>
    </row>
    <row r="853" spans="1:10">
      <c r="A853" s="19">
        <v>40</v>
      </c>
      <c r="B853" s="18">
        <v>100000301439</v>
      </c>
      <c r="C853" s="19">
        <v>0</v>
      </c>
      <c r="D853" s="19" t="s">
        <v>214</v>
      </c>
      <c r="E853" s="17" t="s">
        <v>215</v>
      </c>
      <c r="F853" s="20">
        <v>24154.82</v>
      </c>
      <c r="G853" s="20">
        <v>-20157.650000000001</v>
      </c>
      <c r="H853" s="20">
        <v>3997.17</v>
      </c>
      <c r="I853" s="35" t="s">
        <v>299</v>
      </c>
      <c r="J853" s="35" t="s">
        <v>304</v>
      </c>
    </row>
    <row r="854" spans="1:10">
      <c r="A854" s="19">
        <v>41</v>
      </c>
      <c r="B854" s="18">
        <v>100000301440</v>
      </c>
      <c r="C854" s="19">
        <v>0</v>
      </c>
      <c r="D854" s="19" t="s">
        <v>214</v>
      </c>
      <c r="E854" s="17" t="s">
        <v>215</v>
      </c>
      <c r="F854" s="20">
        <v>24154.82</v>
      </c>
      <c r="G854" s="20">
        <v>-20157.650000000001</v>
      </c>
      <c r="H854" s="20">
        <v>3997.17</v>
      </c>
      <c r="I854" s="35" t="s">
        <v>299</v>
      </c>
      <c r="J854" s="35" t="s">
        <v>304</v>
      </c>
    </row>
    <row r="855" spans="1:10">
      <c r="A855" s="19">
        <v>42</v>
      </c>
      <c r="B855" s="18">
        <v>100000301441</v>
      </c>
      <c r="C855" s="19">
        <v>0</v>
      </c>
      <c r="D855" s="19" t="s">
        <v>214</v>
      </c>
      <c r="E855" s="17" t="s">
        <v>215</v>
      </c>
      <c r="F855" s="20">
        <v>24154.82</v>
      </c>
      <c r="G855" s="20">
        <v>-20157.650000000001</v>
      </c>
      <c r="H855" s="20">
        <v>3997.17</v>
      </c>
      <c r="I855" s="35" t="s">
        <v>299</v>
      </c>
      <c r="J855" s="35" t="s">
        <v>304</v>
      </c>
    </row>
    <row r="856" spans="1:10">
      <c r="A856" s="19">
        <v>43</v>
      </c>
      <c r="B856" s="18">
        <v>100000302986</v>
      </c>
      <c r="C856" s="19">
        <v>0</v>
      </c>
      <c r="D856" s="19" t="s">
        <v>214</v>
      </c>
      <c r="E856" s="17" t="s">
        <v>216</v>
      </c>
      <c r="F856" s="20">
        <v>5281.8</v>
      </c>
      <c r="G856" s="20">
        <v>-4407.76</v>
      </c>
      <c r="H856" s="17">
        <v>874.04</v>
      </c>
      <c r="I856" s="35" t="s">
        <v>299</v>
      </c>
      <c r="J856" s="35" t="s">
        <v>304</v>
      </c>
    </row>
    <row r="857" spans="1:10">
      <c r="A857" s="19">
        <v>44</v>
      </c>
      <c r="B857" s="18">
        <v>100000302987</v>
      </c>
      <c r="C857" s="19">
        <v>0</v>
      </c>
      <c r="D857" s="19" t="s">
        <v>214</v>
      </c>
      <c r="E857" s="17" t="s">
        <v>216</v>
      </c>
      <c r="F857" s="20">
        <v>5281.8</v>
      </c>
      <c r="G857" s="20">
        <v>-4407.76</v>
      </c>
      <c r="H857" s="17">
        <v>874.04</v>
      </c>
      <c r="I857" s="35" t="s">
        <v>299</v>
      </c>
      <c r="J857" s="35" t="s">
        <v>304</v>
      </c>
    </row>
    <row r="858" spans="1:10">
      <c r="A858" s="19">
        <v>45</v>
      </c>
      <c r="B858" s="18">
        <v>100000302988</v>
      </c>
      <c r="C858" s="19">
        <v>0</v>
      </c>
      <c r="D858" s="19" t="s">
        <v>214</v>
      </c>
      <c r="E858" s="17" t="s">
        <v>216</v>
      </c>
      <c r="F858" s="20">
        <v>5281.8</v>
      </c>
      <c r="G858" s="20">
        <v>-4407.76</v>
      </c>
      <c r="H858" s="17">
        <v>874.04</v>
      </c>
      <c r="I858" s="35" t="s">
        <v>299</v>
      </c>
      <c r="J858" s="35" t="s">
        <v>304</v>
      </c>
    </row>
    <row r="859" spans="1:10">
      <c r="A859" s="19">
        <v>46</v>
      </c>
      <c r="B859" s="18">
        <v>100000302989</v>
      </c>
      <c r="C859" s="19">
        <v>0</v>
      </c>
      <c r="D859" s="19" t="s">
        <v>214</v>
      </c>
      <c r="E859" s="17" t="s">
        <v>216</v>
      </c>
      <c r="F859" s="20">
        <v>5281.8</v>
      </c>
      <c r="G859" s="20">
        <v>-4407.76</v>
      </c>
      <c r="H859" s="17">
        <v>874.04</v>
      </c>
      <c r="I859" s="35" t="s">
        <v>299</v>
      </c>
      <c r="J859" s="35" t="s">
        <v>304</v>
      </c>
    </row>
    <row r="860" spans="1:10">
      <c r="A860" s="19">
        <v>47</v>
      </c>
      <c r="B860" s="18">
        <v>100000302990</v>
      </c>
      <c r="C860" s="19">
        <v>0</v>
      </c>
      <c r="D860" s="19" t="s">
        <v>214</v>
      </c>
      <c r="E860" s="17" t="s">
        <v>216</v>
      </c>
      <c r="F860" s="20">
        <v>5281.8</v>
      </c>
      <c r="G860" s="20">
        <v>-4407.76</v>
      </c>
      <c r="H860" s="17">
        <v>874.04</v>
      </c>
      <c r="I860" s="35" t="s">
        <v>299</v>
      </c>
      <c r="J860" s="35" t="s">
        <v>304</v>
      </c>
    </row>
    <row r="861" spans="1:10">
      <c r="A861" s="19">
        <v>48</v>
      </c>
      <c r="B861" s="18">
        <v>100000302991</v>
      </c>
      <c r="C861" s="19">
        <v>0</v>
      </c>
      <c r="D861" s="19" t="s">
        <v>214</v>
      </c>
      <c r="E861" s="17" t="s">
        <v>216</v>
      </c>
      <c r="F861" s="20">
        <v>5281.8</v>
      </c>
      <c r="G861" s="20">
        <v>-4407.76</v>
      </c>
      <c r="H861" s="17">
        <v>874.04</v>
      </c>
      <c r="I861" s="35" t="s">
        <v>299</v>
      </c>
      <c r="J861" s="35" t="s">
        <v>304</v>
      </c>
    </row>
    <row r="862" spans="1:10">
      <c r="A862" s="19">
        <v>49</v>
      </c>
      <c r="B862" s="18">
        <v>100000302992</v>
      </c>
      <c r="C862" s="19">
        <v>0</v>
      </c>
      <c r="D862" s="19" t="s">
        <v>214</v>
      </c>
      <c r="E862" s="17" t="s">
        <v>216</v>
      </c>
      <c r="F862" s="20">
        <v>5281.8</v>
      </c>
      <c r="G862" s="20">
        <v>-4407.76</v>
      </c>
      <c r="H862" s="17">
        <v>874.04</v>
      </c>
      <c r="I862" s="35" t="s">
        <v>299</v>
      </c>
      <c r="J862" s="35" t="s">
        <v>304</v>
      </c>
    </row>
    <row r="863" spans="1:10">
      <c r="A863" s="19">
        <v>50</v>
      </c>
      <c r="B863" s="18">
        <v>100000302993</v>
      </c>
      <c r="C863" s="19">
        <v>0</v>
      </c>
      <c r="D863" s="19" t="s">
        <v>214</v>
      </c>
      <c r="E863" s="17" t="s">
        <v>216</v>
      </c>
      <c r="F863" s="20">
        <v>5281.8</v>
      </c>
      <c r="G863" s="20">
        <v>-4407.76</v>
      </c>
      <c r="H863" s="17">
        <v>874.04</v>
      </c>
      <c r="I863" s="35" t="s">
        <v>299</v>
      </c>
      <c r="J863" s="35" t="s">
        <v>304</v>
      </c>
    </row>
    <row r="864" spans="1:10">
      <c r="A864" s="19">
        <v>51</v>
      </c>
      <c r="B864" s="18">
        <v>100000302994</v>
      </c>
      <c r="C864" s="19">
        <v>0</v>
      </c>
      <c r="D864" s="19" t="s">
        <v>214</v>
      </c>
      <c r="E864" s="17" t="s">
        <v>216</v>
      </c>
      <c r="F864" s="20">
        <v>5281.8</v>
      </c>
      <c r="G864" s="20">
        <v>-4407.76</v>
      </c>
      <c r="H864" s="17">
        <v>874.04</v>
      </c>
      <c r="I864" s="35" t="s">
        <v>299</v>
      </c>
      <c r="J864" s="35" t="s">
        <v>304</v>
      </c>
    </row>
    <row r="865" spans="1:10">
      <c r="A865" s="19">
        <v>52</v>
      </c>
      <c r="B865" s="18">
        <v>100000302995</v>
      </c>
      <c r="C865" s="19">
        <v>0</v>
      </c>
      <c r="D865" s="19" t="s">
        <v>214</v>
      </c>
      <c r="E865" s="17" t="s">
        <v>216</v>
      </c>
      <c r="F865" s="20">
        <v>5281.8</v>
      </c>
      <c r="G865" s="20">
        <v>-4407.76</v>
      </c>
      <c r="H865" s="17">
        <v>874.04</v>
      </c>
      <c r="I865" s="35" t="s">
        <v>299</v>
      </c>
      <c r="J865" s="35" t="s">
        <v>304</v>
      </c>
    </row>
    <row r="866" spans="1:10">
      <c r="A866" s="19">
        <v>53</v>
      </c>
      <c r="B866" s="18">
        <v>100000302996</v>
      </c>
      <c r="C866" s="19">
        <v>0</v>
      </c>
      <c r="D866" s="19" t="s">
        <v>214</v>
      </c>
      <c r="E866" s="17" t="s">
        <v>216</v>
      </c>
      <c r="F866" s="20">
        <v>5281.8</v>
      </c>
      <c r="G866" s="20">
        <v>-4407.76</v>
      </c>
      <c r="H866" s="17">
        <v>874.04</v>
      </c>
      <c r="I866" s="35" t="s">
        <v>299</v>
      </c>
      <c r="J866" s="35" t="s">
        <v>304</v>
      </c>
    </row>
    <row r="867" spans="1:10">
      <c r="A867" s="19">
        <v>54</v>
      </c>
      <c r="B867" s="18">
        <v>100000302997</v>
      </c>
      <c r="C867" s="19">
        <v>0</v>
      </c>
      <c r="D867" s="19" t="s">
        <v>214</v>
      </c>
      <c r="E867" s="17" t="s">
        <v>216</v>
      </c>
      <c r="F867" s="20">
        <v>5281.8</v>
      </c>
      <c r="G867" s="20">
        <v>-4407.76</v>
      </c>
      <c r="H867" s="17">
        <v>874.04</v>
      </c>
      <c r="I867" s="35" t="s">
        <v>299</v>
      </c>
      <c r="J867" s="35" t="s">
        <v>304</v>
      </c>
    </row>
    <row r="868" spans="1:10">
      <c r="A868" s="19">
        <v>55</v>
      </c>
      <c r="B868" s="18">
        <v>100000302998</v>
      </c>
      <c r="C868" s="19">
        <v>0</v>
      </c>
      <c r="D868" s="19" t="s">
        <v>214</v>
      </c>
      <c r="E868" s="17" t="s">
        <v>216</v>
      </c>
      <c r="F868" s="20">
        <v>5281.8</v>
      </c>
      <c r="G868" s="20">
        <v>-4407.76</v>
      </c>
      <c r="H868" s="17">
        <v>874.04</v>
      </c>
      <c r="I868" s="35" t="s">
        <v>299</v>
      </c>
      <c r="J868" s="35" t="s">
        <v>304</v>
      </c>
    </row>
    <row r="869" spans="1:10">
      <c r="A869" s="19">
        <v>56</v>
      </c>
      <c r="B869" s="18">
        <v>100000302999</v>
      </c>
      <c r="C869" s="19">
        <v>0</v>
      </c>
      <c r="D869" s="19" t="s">
        <v>214</v>
      </c>
      <c r="E869" s="17" t="s">
        <v>216</v>
      </c>
      <c r="F869" s="20">
        <v>5281.8</v>
      </c>
      <c r="G869" s="20">
        <v>-4407.76</v>
      </c>
      <c r="H869" s="17">
        <v>874.04</v>
      </c>
      <c r="I869" s="35" t="s">
        <v>299</v>
      </c>
      <c r="J869" s="35" t="s">
        <v>304</v>
      </c>
    </row>
    <row r="870" spans="1:10">
      <c r="A870" s="19">
        <v>57</v>
      </c>
      <c r="B870" s="18">
        <v>100000303000</v>
      </c>
      <c r="C870" s="19">
        <v>0</v>
      </c>
      <c r="D870" s="19" t="s">
        <v>214</v>
      </c>
      <c r="E870" s="17" t="s">
        <v>216</v>
      </c>
      <c r="F870" s="20">
        <v>5281.8</v>
      </c>
      <c r="G870" s="20">
        <v>-4407.76</v>
      </c>
      <c r="H870" s="17">
        <v>874.04</v>
      </c>
      <c r="I870" s="35" t="s">
        <v>299</v>
      </c>
      <c r="J870" s="35" t="s">
        <v>304</v>
      </c>
    </row>
    <row r="871" spans="1:10">
      <c r="A871" s="19">
        <v>58</v>
      </c>
      <c r="B871" s="18">
        <v>100000303001</v>
      </c>
      <c r="C871" s="19">
        <v>0</v>
      </c>
      <c r="D871" s="19" t="s">
        <v>214</v>
      </c>
      <c r="E871" s="17" t="s">
        <v>216</v>
      </c>
      <c r="F871" s="20">
        <v>5281.8</v>
      </c>
      <c r="G871" s="20">
        <v>-4407.76</v>
      </c>
      <c r="H871" s="17">
        <v>874.04</v>
      </c>
      <c r="I871" s="35" t="s">
        <v>299</v>
      </c>
      <c r="J871" s="35" t="s">
        <v>304</v>
      </c>
    </row>
    <row r="872" spans="1:10">
      <c r="A872" s="19">
        <v>59</v>
      </c>
      <c r="B872" s="18">
        <v>100000303002</v>
      </c>
      <c r="C872" s="19">
        <v>0</v>
      </c>
      <c r="D872" s="19" t="s">
        <v>214</v>
      </c>
      <c r="E872" s="17" t="s">
        <v>216</v>
      </c>
      <c r="F872" s="20">
        <v>5281.8</v>
      </c>
      <c r="G872" s="20">
        <v>-4407.76</v>
      </c>
      <c r="H872" s="17">
        <v>874.04</v>
      </c>
      <c r="I872" s="35" t="s">
        <v>299</v>
      </c>
      <c r="J872" s="35" t="s">
        <v>304</v>
      </c>
    </row>
    <row r="873" spans="1:10">
      <c r="A873" s="19">
        <v>60</v>
      </c>
      <c r="B873" s="18">
        <v>100000303003</v>
      </c>
      <c r="C873" s="19">
        <v>0</v>
      </c>
      <c r="D873" s="19" t="s">
        <v>214</v>
      </c>
      <c r="E873" s="17" t="s">
        <v>216</v>
      </c>
      <c r="F873" s="20">
        <v>5281.8</v>
      </c>
      <c r="G873" s="20">
        <v>-4407.76</v>
      </c>
      <c r="H873" s="17">
        <v>874.04</v>
      </c>
      <c r="I873" s="35" t="s">
        <v>299</v>
      </c>
      <c r="J873" s="35" t="s">
        <v>304</v>
      </c>
    </row>
    <row r="874" spans="1:10">
      <c r="A874" s="19">
        <v>61</v>
      </c>
      <c r="B874" s="18">
        <v>100000303004</v>
      </c>
      <c r="C874" s="19">
        <v>0</v>
      </c>
      <c r="D874" s="19" t="s">
        <v>214</v>
      </c>
      <c r="E874" s="17" t="s">
        <v>216</v>
      </c>
      <c r="F874" s="20">
        <v>5281.8</v>
      </c>
      <c r="G874" s="20">
        <v>-4407.76</v>
      </c>
      <c r="H874" s="17">
        <v>874.04</v>
      </c>
      <c r="I874" s="35" t="s">
        <v>299</v>
      </c>
      <c r="J874" s="35" t="s">
        <v>304</v>
      </c>
    </row>
    <row r="875" spans="1:10">
      <c r="A875" s="19">
        <v>62</v>
      </c>
      <c r="B875" s="18">
        <v>100000303005</v>
      </c>
      <c r="C875" s="19">
        <v>0</v>
      </c>
      <c r="D875" s="19" t="s">
        <v>214</v>
      </c>
      <c r="E875" s="17" t="s">
        <v>216</v>
      </c>
      <c r="F875" s="20">
        <v>5281.8</v>
      </c>
      <c r="G875" s="20">
        <v>-4407.76</v>
      </c>
      <c r="H875" s="17">
        <v>874.04</v>
      </c>
      <c r="I875" s="35" t="s">
        <v>299</v>
      </c>
      <c r="J875" s="35" t="s">
        <v>304</v>
      </c>
    </row>
    <row r="876" spans="1:10">
      <c r="A876" s="19">
        <v>63</v>
      </c>
      <c r="B876" s="18">
        <v>100000303006</v>
      </c>
      <c r="C876" s="19">
        <v>0</v>
      </c>
      <c r="D876" s="19" t="s">
        <v>214</v>
      </c>
      <c r="E876" s="17" t="s">
        <v>216</v>
      </c>
      <c r="F876" s="20">
        <v>5281.8</v>
      </c>
      <c r="G876" s="20">
        <v>-4407.76</v>
      </c>
      <c r="H876" s="17">
        <v>874.04</v>
      </c>
      <c r="I876" s="35" t="s">
        <v>299</v>
      </c>
      <c r="J876" s="35" t="s">
        <v>304</v>
      </c>
    </row>
    <row r="877" spans="1:10">
      <c r="A877" s="19">
        <v>64</v>
      </c>
      <c r="B877" s="18">
        <v>100000303007</v>
      </c>
      <c r="C877" s="19">
        <v>0</v>
      </c>
      <c r="D877" s="19" t="s">
        <v>214</v>
      </c>
      <c r="E877" s="17" t="s">
        <v>216</v>
      </c>
      <c r="F877" s="20">
        <v>5281.8</v>
      </c>
      <c r="G877" s="20">
        <v>-4407.76</v>
      </c>
      <c r="H877" s="17">
        <v>874.04</v>
      </c>
      <c r="I877" s="35" t="s">
        <v>299</v>
      </c>
      <c r="J877" s="35" t="s">
        <v>304</v>
      </c>
    </row>
    <row r="878" spans="1:10">
      <c r="A878" s="19">
        <v>65</v>
      </c>
      <c r="B878" s="18">
        <v>100000303008</v>
      </c>
      <c r="C878" s="19">
        <v>0</v>
      </c>
      <c r="D878" s="19" t="s">
        <v>214</v>
      </c>
      <c r="E878" s="17" t="s">
        <v>216</v>
      </c>
      <c r="F878" s="20">
        <v>5281.8</v>
      </c>
      <c r="G878" s="20">
        <v>-4407.76</v>
      </c>
      <c r="H878" s="17">
        <v>874.04</v>
      </c>
      <c r="I878" s="35" t="s">
        <v>299</v>
      </c>
      <c r="J878" s="35" t="s">
        <v>304</v>
      </c>
    </row>
    <row r="879" spans="1:10">
      <c r="A879" s="19">
        <v>66</v>
      </c>
      <c r="B879" s="18">
        <v>100000303009</v>
      </c>
      <c r="C879" s="19">
        <v>0</v>
      </c>
      <c r="D879" s="19" t="s">
        <v>214</v>
      </c>
      <c r="E879" s="17" t="s">
        <v>216</v>
      </c>
      <c r="F879" s="20">
        <v>5281.8</v>
      </c>
      <c r="G879" s="20">
        <v>-4407.76</v>
      </c>
      <c r="H879" s="17">
        <v>874.04</v>
      </c>
      <c r="I879" s="35" t="s">
        <v>299</v>
      </c>
      <c r="J879" s="35" t="s">
        <v>304</v>
      </c>
    </row>
    <row r="880" spans="1:10">
      <c r="A880" s="19">
        <v>67</v>
      </c>
      <c r="B880" s="18">
        <v>100000303010</v>
      </c>
      <c r="C880" s="19">
        <v>0</v>
      </c>
      <c r="D880" s="19" t="s">
        <v>214</v>
      </c>
      <c r="E880" s="17" t="s">
        <v>216</v>
      </c>
      <c r="F880" s="20">
        <v>5281.8</v>
      </c>
      <c r="G880" s="20">
        <v>-4407.76</v>
      </c>
      <c r="H880" s="17">
        <v>874.04</v>
      </c>
      <c r="I880" s="35" t="s">
        <v>299</v>
      </c>
      <c r="J880" s="35" t="s">
        <v>304</v>
      </c>
    </row>
    <row r="881" spans="1:10">
      <c r="A881" s="19">
        <v>68</v>
      </c>
      <c r="B881" s="18">
        <v>100000303011</v>
      </c>
      <c r="C881" s="19">
        <v>0</v>
      </c>
      <c r="D881" s="19" t="s">
        <v>214</v>
      </c>
      <c r="E881" s="17" t="s">
        <v>216</v>
      </c>
      <c r="F881" s="20">
        <v>5281.8</v>
      </c>
      <c r="G881" s="20">
        <v>-4407.76</v>
      </c>
      <c r="H881" s="17">
        <v>874.04</v>
      </c>
      <c r="I881" s="35" t="s">
        <v>299</v>
      </c>
      <c r="J881" s="35" t="s">
        <v>304</v>
      </c>
    </row>
    <row r="882" spans="1:10">
      <c r="A882" s="19">
        <v>69</v>
      </c>
      <c r="B882" s="18">
        <v>100000303012</v>
      </c>
      <c r="C882" s="19">
        <v>0</v>
      </c>
      <c r="D882" s="19" t="s">
        <v>214</v>
      </c>
      <c r="E882" s="17" t="s">
        <v>216</v>
      </c>
      <c r="F882" s="20">
        <v>5281.8</v>
      </c>
      <c r="G882" s="20">
        <v>-4407.76</v>
      </c>
      <c r="H882" s="17">
        <v>874.04</v>
      </c>
      <c r="I882" s="35" t="s">
        <v>299</v>
      </c>
      <c r="J882" s="35" t="s">
        <v>304</v>
      </c>
    </row>
    <row r="883" spans="1:10">
      <c r="A883" s="19">
        <v>70</v>
      </c>
      <c r="B883" s="18">
        <v>100000303013</v>
      </c>
      <c r="C883" s="19">
        <v>0</v>
      </c>
      <c r="D883" s="19" t="s">
        <v>214</v>
      </c>
      <c r="E883" s="17" t="s">
        <v>216</v>
      </c>
      <c r="F883" s="20">
        <v>5281.8</v>
      </c>
      <c r="G883" s="20">
        <v>-4407.76</v>
      </c>
      <c r="H883" s="17">
        <v>874.04</v>
      </c>
      <c r="I883" s="35" t="s">
        <v>299</v>
      </c>
      <c r="J883" s="35" t="s">
        <v>304</v>
      </c>
    </row>
    <row r="884" spans="1:10">
      <c r="A884" s="19">
        <v>71</v>
      </c>
      <c r="B884" s="18">
        <v>100000303014</v>
      </c>
      <c r="C884" s="19">
        <v>0</v>
      </c>
      <c r="D884" s="19" t="s">
        <v>214</v>
      </c>
      <c r="E884" s="17" t="s">
        <v>216</v>
      </c>
      <c r="F884" s="20">
        <v>5281.8</v>
      </c>
      <c r="G884" s="20">
        <v>-4407.76</v>
      </c>
      <c r="H884" s="17">
        <v>874.04</v>
      </c>
      <c r="I884" s="35" t="s">
        <v>299</v>
      </c>
      <c r="J884" s="35" t="s">
        <v>304</v>
      </c>
    </row>
    <row r="885" spans="1:10">
      <c r="A885" s="19">
        <v>72</v>
      </c>
      <c r="B885" s="18">
        <v>100000303015</v>
      </c>
      <c r="C885" s="19">
        <v>0</v>
      </c>
      <c r="D885" s="19" t="s">
        <v>214</v>
      </c>
      <c r="E885" s="17" t="s">
        <v>216</v>
      </c>
      <c r="F885" s="20">
        <v>5281.8</v>
      </c>
      <c r="G885" s="20">
        <v>-4407.76</v>
      </c>
      <c r="H885" s="17">
        <v>874.04</v>
      </c>
      <c r="I885" s="35" t="s">
        <v>299</v>
      </c>
      <c r="J885" s="35" t="s">
        <v>304</v>
      </c>
    </row>
    <row r="886" spans="1:10">
      <c r="A886" s="19">
        <v>73</v>
      </c>
      <c r="B886" s="18">
        <v>100000303016</v>
      </c>
      <c r="C886" s="19">
        <v>0</v>
      </c>
      <c r="D886" s="19" t="s">
        <v>214</v>
      </c>
      <c r="E886" s="17" t="s">
        <v>216</v>
      </c>
      <c r="F886" s="20">
        <v>5281.8</v>
      </c>
      <c r="G886" s="20">
        <v>-4407.76</v>
      </c>
      <c r="H886" s="17">
        <v>874.04</v>
      </c>
      <c r="I886" s="35" t="s">
        <v>299</v>
      </c>
      <c r="J886" s="35" t="s">
        <v>304</v>
      </c>
    </row>
    <row r="887" spans="1:10">
      <c r="A887" s="19">
        <v>74</v>
      </c>
      <c r="B887" s="18">
        <v>100000303017</v>
      </c>
      <c r="C887" s="19">
        <v>0</v>
      </c>
      <c r="D887" s="19" t="s">
        <v>214</v>
      </c>
      <c r="E887" s="17" t="s">
        <v>216</v>
      </c>
      <c r="F887" s="20">
        <v>5281.8</v>
      </c>
      <c r="G887" s="20">
        <v>-4407.76</v>
      </c>
      <c r="H887" s="17">
        <v>874.04</v>
      </c>
      <c r="I887" s="35" t="s">
        <v>299</v>
      </c>
      <c r="J887" s="35" t="s">
        <v>304</v>
      </c>
    </row>
    <row r="888" spans="1:10">
      <c r="A888" s="19">
        <v>75</v>
      </c>
      <c r="B888" s="18">
        <v>100000322128</v>
      </c>
      <c r="C888" s="19">
        <v>0</v>
      </c>
      <c r="D888" s="19" t="s">
        <v>358</v>
      </c>
      <c r="E888" s="17" t="s">
        <v>595</v>
      </c>
      <c r="F888" s="20">
        <v>540000</v>
      </c>
      <c r="G888" s="20">
        <v>-364931.51</v>
      </c>
      <c r="H888" s="20">
        <v>175068.49</v>
      </c>
      <c r="I888" s="35" t="s">
        <v>299</v>
      </c>
      <c r="J888" s="35" t="s">
        <v>304</v>
      </c>
    </row>
    <row r="889" spans="1:10">
      <c r="A889" s="19">
        <v>76</v>
      </c>
      <c r="B889" s="18">
        <v>100000416342</v>
      </c>
      <c r="C889" s="19">
        <v>0</v>
      </c>
      <c r="D889" s="19" t="s">
        <v>365</v>
      </c>
      <c r="E889" s="17" t="s">
        <v>4373</v>
      </c>
      <c r="F889" s="20">
        <v>19861.11</v>
      </c>
      <c r="G889" s="20">
        <v>-12168.07</v>
      </c>
      <c r="H889" s="20">
        <v>7693.04</v>
      </c>
      <c r="I889" s="35" t="s">
        <v>299</v>
      </c>
      <c r="J889" s="35" t="s">
        <v>304</v>
      </c>
    </row>
    <row r="890" spans="1:10">
      <c r="A890" s="17"/>
      <c r="B890" s="18">
        <v>100000416342</v>
      </c>
      <c r="C890" s="70">
        <v>1</v>
      </c>
      <c r="D890" s="19" t="s">
        <v>365</v>
      </c>
      <c r="E890" s="17" t="s">
        <v>4373</v>
      </c>
      <c r="F890" s="20">
        <v>35138.89</v>
      </c>
      <c r="G890" s="20">
        <v>-35137.89</v>
      </c>
      <c r="H890" s="17">
        <v>1</v>
      </c>
      <c r="I890" s="35" t="s">
        <v>299</v>
      </c>
      <c r="J890" s="35" t="s">
        <v>304</v>
      </c>
    </row>
    <row r="891" spans="1:10">
      <c r="A891" s="19">
        <v>77</v>
      </c>
      <c r="B891" s="71">
        <v>100000436751</v>
      </c>
      <c r="C891" s="19">
        <v>0</v>
      </c>
      <c r="D891" s="72" t="s">
        <v>105</v>
      </c>
      <c r="E891" s="17" t="s">
        <v>1239</v>
      </c>
      <c r="F891" s="20">
        <v>17227</v>
      </c>
      <c r="G891" s="20">
        <v>-5133.8100000000004</v>
      </c>
      <c r="H891" s="20">
        <v>12093.19</v>
      </c>
      <c r="I891" s="35" t="s">
        <v>299</v>
      </c>
      <c r="J891" s="35" t="s">
        <v>304</v>
      </c>
    </row>
    <row r="892" spans="1:10">
      <c r="A892" s="19">
        <v>78</v>
      </c>
      <c r="B892" s="18">
        <v>100000436752</v>
      </c>
      <c r="C892" s="73">
        <v>0</v>
      </c>
      <c r="D892" s="19" t="s">
        <v>105</v>
      </c>
      <c r="E892" s="17" t="s">
        <v>1239</v>
      </c>
      <c r="F892" s="20">
        <v>17227</v>
      </c>
      <c r="G892" s="20">
        <v>-5133.8</v>
      </c>
      <c r="H892" s="20">
        <v>12093.2</v>
      </c>
      <c r="I892" s="35" t="s">
        <v>299</v>
      </c>
      <c r="J892" s="35" t="s">
        <v>304</v>
      </c>
    </row>
    <row r="893" spans="1:10">
      <c r="A893" s="21"/>
      <c r="B893" s="22" t="s">
        <v>224</v>
      </c>
      <c r="C893" s="15"/>
      <c r="D893" s="15"/>
      <c r="E893" s="21"/>
      <c r="F893" s="23">
        <f>SUM(F814:F892)</f>
        <v>1832904.0300000005</v>
      </c>
      <c r="G893" s="23">
        <f t="shared" ref="G893:H893" si="21">SUM(G814:G892)</f>
        <v>-1458534.7900000012</v>
      </c>
      <c r="H893" s="23">
        <f t="shared" si="21"/>
        <v>374369.24000000022</v>
      </c>
      <c r="I893" s="36"/>
      <c r="J893" s="36"/>
    </row>
    <row r="894" spans="1:10">
      <c r="A894" s="12"/>
      <c r="B894" s="13"/>
      <c r="C894" s="6"/>
      <c r="D894" s="6"/>
      <c r="E894" s="12"/>
      <c r="F894" s="14"/>
      <c r="G894" s="14"/>
      <c r="H894" s="14"/>
      <c r="I894" s="36"/>
      <c r="J894" s="36"/>
    </row>
    <row r="895" spans="1:10">
      <c r="A895" s="25" t="s">
        <v>282</v>
      </c>
      <c r="B895" s="13"/>
      <c r="C895" s="6"/>
      <c r="D895" s="6"/>
      <c r="E895" s="12"/>
      <c r="F895" s="14"/>
      <c r="G895" s="14"/>
      <c r="H895" s="14"/>
      <c r="I895" s="36"/>
      <c r="J895" s="36"/>
    </row>
    <row r="896" spans="1:10">
      <c r="A896" s="15" t="s">
        <v>273</v>
      </c>
      <c r="B896" s="16" t="s">
        <v>1</v>
      </c>
      <c r="C896" s="15" t="s">
        <v>2</v>
      </c>
      <c r="D896" s="15" t="s">
        <v>274</v>
      </c>
      <c r="E896" s="15" t="s">
        <v>3</v>
      </c>
      <c r="F896" s="15" t="s">
        <v>4</v>
      </c>
      <c r="G896" s="15" t="s">
        <v>307</v>
      </c>
      <c r="H896" s="15" t="s">
        <v>6</v>
      </c>
      <c r="I896" s="34"/>
      <c r="J896" s="34"/>
    </row>
    <row r="897" spans="1:10">
      <c r="A897" s="19">
        <v>1</v>
      </c>
      <c r="B897" s="18">
        <v>100000029497</v>
      </c>
      <c r="C897" s="19">
        <v>0</v>
      </c>
      <c r="D897" s="19" t="s">
        <v>4374</v>
      </c>
      <c r="E897" s="17" t="s">
        <v>4375</v>
      </c>
      <c r="F897" s="20">
        <v>37180</v>
      </c>
      <c r="G897" s="20">
        <v>-37179</v>
      </c>
      <c r="H897" s="17">
        <v>1</v>
      </c>
      <c r="I897" s="35" t="s">
        <v>299</v>
      </c>
      <c r="J897" s="35" t="s">
        <v>305</v>
      </c>
    </row>
    <row r="898" spans="1:10">
      <c r="A898" s="19">
        <v>2</v>
      </c>
      <c r="B898" s="18">
        <v>100000029498</v>
      </c>
      <c r="C898" s="19">
        <v>0</v>
      </c>
      <c r="D898" s="19" t="s">
        <v>4374</v>
      </c>
      <c r="E898" s="17" t="s">
        <v>4375</v>
      </c>
      <c r="F898" s="20">
        <v>37180</v>
      </c>
      <c r="G898" s="20">
        <v>-37179</v>
      </c>
      <c r="H898" s="17">
        <v>1</v>
      </c>
      <c r="I898" s="35" t="s">
        <v>299</v>
      </c>
      <c r="J898" s="35" t="s">
        <v>305</v>
      </c>
    </row>
    <row r="899" spans="1:10">
      <c r="A899" s="19">
        <v>3</v>
      </c>
      <c r="B899" s="18">
        <v>100000029499</v>
      </c>
      <c r="C899" s="19">
        <v>0</v>
      </c>
      <c r="D899" s="19" t="s">
        <v>4374</v>
      </c>
      <c r="E899" s="17" t="s">
        <v>4375</v>
      </c>
      <c r="F899" s="20">
        <v>37180</v>
      </c>
      <c r="G899" s="20">
        <v>-37179</v>
      </c>
      <c r="H899" s="17">
        <v>1</v>
      </c>
      <c r="I899" s="35" t="s">
        <v>299</v>
      </c>
      <c r="J899" s="35" t="s">
        <v>305</v>
      </c>
    </row>
    <row r="900" spans="1:10">
      <c r="A900" s="19">
        <v>4</v>
      </c>
      <c r="B900" s="18">
        <v>100000029500</v>
      </c>
      <c r="C900" s="19">
        <v>0</v>
      </c>
      <c r="D900" s="19" t="s">
        <v>4374</v>
      </c>
      <c r="E900" s="17" t="s">
        <v>4375</v>
      </c>
      <c r="F900" s="20">
        <v>37180</v>
      </c>
      <c r="G900" s="20">
        <v>-37179</v>
      </c>
      <c r="H900" s="17">
        <v>1</v>
      </c>
      <c r="I900" s="35" t="s">
        <v>299</v>
      </c>
      <c r="J900" s="35" t="s">
        <v>305</v>
      </c>
    </row>
    <row r="901" spans="1:10">
      <c r="A901" s="19">
        <v>5</v>
      </c>
      <c r="B901" s="18">
        <v>100000029501</v>
      </c>
      <c r="C901" s="19">
        <v>0</v>
      </c>
      <c r="D901" s="19" t="s">
        <v>4374</v>
      </c>
      <c r="E901" s="17" t="s">
        <v>4375</v>
      </c>
      <c r="F901" s="20">
        <v>37180</v>
      </c>
      <c r="G901" s="20">
        <v>-37179</v>
      </c>
      <c r="H901" s="17">
        <v>1</v>
      </c>
      <c r="I901" s="35" t="s">
        <v>299</v>
      </c>
      <c r="J901" s="35" t="s">
        <v>305</v>
      </c>
    </row>
    <row r="902" spans="1:10">
      <c r="A902" s="19">
        <v>6</v>
      </c>
      <c r="B902" s="18">
        <v>100000043132</v>
      </c>
      <c r="C902" s="19">
        <v>0</v>
      </c>
      <c r="D902" s="19" t="s">
        <v>1242</v>
      </c>
      <c r="E902" s="17" t="s">
        <v>630</v>
      </c>
      <c r="F902" s="20">
        <v>18600</v>
      </c>
      <c r="G902" s="20">
        <v>-18599</v>
      </c>
      <c r="H902" s="17">
        <v>1</v>
      </c>
      <c r="I902" s="35" t="s">
        <v>299</v>
      </c>
      <c r="J902" s="35" t="s">
        <v>305</v>
      </c>
    </row>
    <row r="903" spans="1:10">
      <c r="A903" s="19">
        <v>7</v>
      </c>
      <c r="B903" s="18">
        <v>100000043139</v>
      </c>
      <c r="C903" s="19">
        <v>0</v>
      </c>
      <c r="D903" s="19" t="s">
        <v>1242</v>
      </c>
      <c r="E903" s="17" t="s">
        <v>193</v>
      </c>
      <c r="F903" s="20">
        <v>9200</v>
      </c>
      <c r="G903" s="20">
        <v>-9199</v>
      </c>
      <c r="H903" s="17">
        <v>1</v>
      </c>
      <c r="I903" s="35" t="s">
        <v>299</v>
      </c>
      <c r="J903" s="35" t="s">
        <v>305</v>
      </c>
    </row>
    <row r="904" spans="1:10">
      <c r="A904" s="19">
        <v>8</v>
      </c>
      <c r="B904" s="18">
        <v>100000063258</v>
      </c>
      <c r="C904" s="19">
        <v>0</v>
      </c>
      <c r="D904" s="19" t="s">
        <v>4335</v>
      </c>
      <c r="E904" s="17" t="s">
        <v>4376</v>
      </c>
      <c r="F904" s="20">
        <v>27298.19</v>
      </c>
      <c r="G904" s="20">
        <v>-27297.19</v>
      </c>
      <c r="H904" s="17">
        <v>1</v>
      </c>
      <c r="I904" s="35" t="s">
        <v>299</v>
      </c>
      <c r="J904" s="35" t="s">
        <v>305</v>
      </c>
    </row>
    <row r="905" spans="1:10">
      <c r="A905" s="19">
        <v>9</v>
      </c>
      <c r="B905" s="18">
        <v>100000063259</v>
      </c>
      <c r="C905" s="19">
        <v>0</v>
      </c>
      <c r="D905" s="19" t="s">
        <v>4335</v>
      </c>
      <c r="E905" s="17" t="s">
        <v>4376</v>
      </c>
      <c r="F905" s="20">
        <v>27298.19</v>
      </c>
      <c r="G905" s="20">
        <v>-27297.19</v>
      </c>
      <c r="H905" s="17">
        <v>1</v>
      </c>
      <c r="I905" s="35" t="s">
        <v>299</v>
      </c>
      <c r="J905" s="35" t="s">
        <v>305</v>
      </c>
    </row>
    <row r="906" spans="1:10">
      <c r="A906" s="19">
        <v>10</v>
      </c>
      <c r="B906" s="18">
        <v>100000085869</v>
      </c>
      <c r="C906" s="19">
        <v>0</v>
      </c>
      <c r="D906" s="19" t="s">
        <v>377</v>
      </c>
      <c r="E906" s="17" t="s">
        <v>4377</v>
      </c>
      <c r="F906" s="20">
        <v>35310</v>
      </c>
      <c r="G906" s="20">
        <v>-35309</v>
      </c>
      <c r="H906" s="17">
        <v>1</v>
      </c>
      <c r="I906" s="35" t="s">
        <v>299</v>
      </c>
      <c r="J906" s="35" t="s">
        <v>305</v>
      </c>
    </row>
    <row r="907" spans="1:10">
      <c r="A907" s="19">
        <v>11</v>
      </c>
      <c r="B907" s="18">
        <v>100000102953</v>
      </c>
      <c r="C907" s="19">
        <v>0</v>
      </c>
      <c r="D907" s="19" t="s">
        <v>4086</v>
      </c>
      <c r="E907" s="17" t="s">
        <v>4378</v>
      </c>
      <c r="F907" s="20">
        <v>19676</v>
      </c>
      <c r="G907" s="20">
        <v>-19675</v>
      </c>
      <c r="H907" s="17">
        <v>1</v>
      </c>
      <c r="I907" s="35" t="s">
        <v>299</v>
      </c>
      <c r="J907" s="35" t="s">
        <v>305</v>
      </c>
    </row>
    <row r="908" spans="1:10">
      <c r="A908" s="19">
        <v>12</v>
      </c>
      <c r="B908" s="18">
        <v>100000102954</v>
      </c>
      <c r="C908" s="19">
        <v>0</v>
      </c>
      <c r="D908" s="19" t="s">
        <v>4086</v>
      </c>
      <c r="E908" s="17" t="s">
        <v>4379</v>
      </c>
      <c r="F908" s="20">
        <v>11770</v>
      </c>
      <c r="G908" s="20">
        <v>-11769</v>
      </c>
      <c r="H908" s="17">
        <v>1</v>
      </c>
      <c r="I908" s="35" t="s">
        <v>299</v>
      </c>
      <c r="J908" s="35" t="s">
        <v>305</v>
      </c>
    </row>
    <row r="909" spans="1:10">
      <c r="A909" s="19">
        <v>13</v>
      </c>
      <c r="B909" s="18">
        <v>100000145836</v>
      </c>
      <c r="C909" s="19">
        <v>0</v>
      </c>
      <c r="D909" s="19" t="s">
        <v>65</v>
      </c>
      <c r="E909" s="17" t="s">
        <v>196</v>
      </c>
      <c r="F909" s="20">
        <v>7276</v>
      </c>
      <c r="G909" s="20">
        <v>-7275</v>
      </c>
      <c r="H909" s="17">
        <v>1</v>
      </c>
      <c r="I909" s="35" t="s">
        <v>299</v>
      </c>
      <c r="J909" s="35" t="s">
        <v>305</v>
      </c>
    </row>
    <row r="910" spans="1:10">
      <c r="A910" s="19">
        <v>14</v>
      </c>
      <c r="B910" s="18">
        <v>100000201913</v>
      </c>
      <c r="C910" s="19">
        <v>0</v>
      </c>
      <c r="D910" s="19" t="s">
        <v>1246</v>
      </c>
      <c r="E910" s="17" t="s">
        <v>1247</v>
      </c>
      <c r="F910" s="20">
        <v>17900</v>
      </c>
      <c r="G910" s="20">
        <v>-17899</v>
      </c>
      <c r="H910" s="17">
        <v>1</v>
      </c>
      <c r="I910" s="35" t="s">
        <v>299</v>
      </c>
      <c r="J910" s="35" t="s">
        <v>305</v>
      </c>
    </row>
    <row r="911" spans="1:10">
      <c r="A911" s="19">
        <v>15</v>
      </c>
      <c r="B911" s="18">
        <v>100000203922</v>
      </c>
      <c r="C911" s="19">
        <v>0</v>
      </c>
      <c r="D911" s="19" t="s">
        <v>1248</v>
      </c>
      <c r="E911" s="17" t="s">
        <v>1249</v>
      </c>
      <c r="F911" s="20">
        <v>13674.6</v>
      </c>
      <c r="G911" s="20">
        <v>-13673.6</v>
      </c>
      <c r="H911" s="17">
        <v>1</v>
      </c>
      <c r="I911" s="35" t="s">
        <v>299</v>
      </c>
      <c r="J911" s="35" t="s">
        <v>305</v>
      </c>
    </row>
    <row r="912" spans="1:10">
      <c r="A912" s="19">
        <v>16</v>
      </c>
      <c r="B912" s="18">
        <v>100000211197</v>
      </c>
      <c r="C912" s="19">
        <v>0</v>
      </c>
      <c r="D912" s="19" t="s">
        <v>2431</v>
      </c>
      <c r="E912" s="17" t="s">
        <v>4380</v>
      </c>
      <c r="F912" s="20">
        <v>1764000</v>
      </c>
      <c r="G912" s="20">
        <v>-1763999</v>
      </c>
      <c r="H912" s="17">
        <v>1</v>
      </c>
      <c r="I912" s="35" t="s">
        <v>299</v>
      </c>
      <c r="J912" s="35" t="s">
        <v>305</v>
      </c>
    </row>
    <row r="913" spans="1:10">
      <c r="A913" s="19">
        <v>17</v>
      </c>
      <c r="B913" s="18">
        <v>100000212833</v>
      </c>
      <c r="C913" s="19">
        <v>0</v>
      </c>
      <c r="D913" s="19" t="s">
        <v>691</v>
      </c>
      <c r="E913" s="17" t="s">
        <v>692</v>
      </c>
      <c r="F913" s="20">
        <v>34882.199999999997</v>
      </c>
      <c r="G913" s="20">
        <v>-34881.199999999997</v>
      </c>
      <c r="H913" s="17">
        <v>1</v>
      </c>
      <c r="I913" s="35" t="s">
        <v>299</v>
      </c>
      <c r="J913" s="35" t="s">
        <v>305</v>
      </c>
    </row>
    <row r="914" spans="1:10">
      <c r="A914" s="19">
        <v>18</v>
      </c>
      <c r="B914" s="18">
        <v>100000234276</v>
      </c>
      <c r="C914" s="19">
        <v>0</v>
      </c>
      <c r="D914" s="19" t="s">
        <v>4066</v>
      </c>
      <c r="E914" s="17" t="s">
        <v>4381</v>
      </c>
      <c r="F914" s="20">
        <v>11500</v>
      </c>
      <c r="G914" s="20">
        <v>-11499</v>
      </c>
      <c r="H914" s="17">
        <v>1</v>
      </c>
      <c r="I914" s="35" t="s">
        <v>299</v>
      </c>
      <c r="J914" s="35" t="s">
        <v>305</v>
      </c>
    </row>
    <row r="915" spans="1:10">
      <c r="A915" s="19">
        <v>19</v>
      </c>
      <c r="B915" s="18">
        <v>100000234277</v>
      </c>
      <c r="C915" s="19">
        <v>0</v>
      </c>
      <c r="D915" s="19" t="s">
        <v>4066</v>
      </c>
      <c r="E915" s="17" t="s">
        <v>4382</v>
      </c>
      <c r="F915" s="20">
        <v>11500</v>
      </c>
      <c r="G915" s="20">
        <v>-11499</v>
      </c>
      <c r="H915" s="17">
        <v>1</v>
      </c>
      <c r="I915" s="35" t="s">
        <v>299</v>
      </c>
      <c r="J915" s="35" t="s">
        <v>305</v>
      </c>
    </row>
    <row r="916" spans="1:10">
      <c r="A916" s="19">
        <v>20</v>
      </c>
      <c r="B916" s="18">
        <v>100000237827</v>
      </c>
      <c r="C916" s="19">
        <v>0</v>
      </c>
      <c r="D916" s="19" t="s">
        <v>1255</v>
      </c>
      <c r="E916" s="17" t="s">
        <v>2020</v>
      </c>
      <c r="F916" s="20">
        <v>11984</v>
      </c>
      <c r="G916" s="20">
        <v>-11983</v>
      </c>
      <c r="H916" s="17">
        <v>1</v>
      </c>
      <c r="I916" s="35" t="s">
        <v>299</v>
      </c>
      <c r="J916" s="35" t="s">
        <v>305</v>
      </c>
    </row>
    <row r="917" spans="1:10">
      <c r="A917" s="19">
        <v>21</v>
      </c>
      <c r="B917" s="18">
        <v>100000255014</v>
      </c>
      <c r="C917" s="19">
        <v>0</v>
      </c>
      <c r="D917" s="19" t="s">
        <v>1199</v>
      </c>
      <c r="E917" s="17" t="s">
        <v>1251</v>
      </c>
      <c r="F917" s="20">
        <v>28000</v>
      </c>
      <c r="G917" s="20">
        <v>-27999</v>
      </c>
      <c r="H917" s="17">
        <v>1</v>
      </c>
      <c r="I917" s="35" t="s">
        <v>299</v>
      </c>
      <c r="J917" s="35" t="s">
        <v>305</v>
      </c>
    </row>
    <row r="918" spans="1:10">
      <c r="A918" s="17"/>
      <c r="B918" s="25" t="s">
        <v>282</v>
      </c>
      <c r="C918" s="19"/>
      <c r="D918" s="19"/>
      <c r="E918" s="17"/>
      <c r="F918" s="23">
        <f>SUM(F897:F917)</f>
        <v>2235769.1800000002</v>
      </c>
      <c r="G918" s="23">
        <f t="shared" ref="G918:H918" si="22">SUM(G897:G917)</f>
        <v>-2235748.1800000002</v>
      </c>
      <c r="H918" s="23">
        <f t="shared" si="22"/>
        <v>21</v>
      </c>
    </row>
    <row r="919" spans="1:10" s="8" customFormat="1">
      <c r="A919" s="43" t="s">
        <v>276</v>
      </c>
      <c r="B919" s="44"/>
      <c r="C919" s="44"/>
      <c r="D919" s="44"/>
      <c r="E919" s="45"/>
      <c r="F919" s="7">
        <f>F918+F893</f>
        <v>4068673.2100000009</v>
      </c>
      <c r="G919" s="7">
        <f t="shared" ref="G919:H919" si="23">G918+G893</f>
        <v>-3694282.9700000016</v>
      </c>
      <c r="H919" s="7">
        <f t="shared" si="23"/>
        <v>374390.24000000022</v>
      </c>
      <c r="I919" s="39"/>
      <c r="J919" s="40"/>
    </row>
    <row r="920" spans="1:10">
      <c r="B920" s="4" t="s">
        <v>225</v>
      </c>
      <c r="F920" s="5">
        <v>4068673.21</v>
      </c>
      <c r="G920" s="5">
        <v>-3694282.97</v>
      </c>
      <c r="H920" s="5">
        <v>374390.24</v>
      </c>
    </row>
    <row r="921" spans="1:10">
      <c r="F921" s="5"/>
      <c r="G921" s="5"/>
      <c r="H921" s="5"/>
    </row>
    <row r="922" spans="1:10">
      <c r="A922" s="13" t="s">
        <v>236</v>
      </c>
      <c r="F922" s="5"/>
      <c r="G922" s="5"/>
      <c r="H922" s="5"/>
    </row>
    <row r="923" spans="1:10">
      <c r="A923" s="15" t="s">
        <v>273</v>
      </c>
      <c r="B923" s="16" t="s">
        <v>1</v>
      </c>
      <c r="C923" s="15" t="s">
        <v>2</v>
      </c>
      <c r="D923" s="15" t="s">
        <v>274</v>
      </c>
      <c r="E923" s="15" t="s">
        <v>3</v>
      </c>
      <c r="F923" s="15" t="s">
        <v>4</v>
      </c>
      <c r="G923" s="15" t="s">
        <v>307</v>
      </c>
      <c r="H923" s="15" t="s">
        <v>6</v>
      </c>
      <c r="I923" s="34"/>
      <c r="J923" s="34"/>
    </row>
    <row r="924" spans="1:10">
      <c r="A924" s="19">
        <v>1</v>
      </c>
      <c r="B924" s="18">
        <v>100000102975</v>
      </c>
      <c r="C924" s="19">
        <v>0</v>
      </c>
      <c r="D924" s="19" t="s">
        <v>4086</v>
      </c>
      <c r="E924" s="17" t="s">
        <v>4383</v>
      </c>
      <c r="F924" s="20">
        <v>6000</v>
      </c>
      <c r="G924" s="20">
        <v>-5999</v>
      </c>
      <c r="H924" s="17">
        <v>1</v>
      </c>
      <c r="I924" s="35" t="s">
        <v>300</v>
      </c>
      <c r="J924" s="35" t="s">
        <v>305</v>
      </c>
    </row>
    <row r="925" spans="1:10">
      <c r="A925" s="21"/>
      <c r="B925" s="22" t="s">
        <v>236</v>
      </c>
      <c r="C925" s="15"/>
      <c r="D925" s="15"/>
      <c r="E925" s="21"/>
      <c r="F925" s="23">
        <v>6000</v>
      </c>
      <c r="G925" s="23">
        <v>-5999</v>
      </c>
      <c r="H925" s="21">
        <v>1</v>
      </c>
      <c r="I925" s="36"/>
      <c r="J925" s="36"/>
    </row>
    <row r="926" spans="1:10" s="8" customFormat="1">
      <c r="A926" s="43" t="s">
        <v>276</v>
      </c>
      <c r="B926" s="44"/>
      <c r="C926" s="44"/>
      <c r="D926" s="44"/>
      <c r="E926" s="45"/>
      <c r="F926" s="7">
        <f>F925</f>
        <v>6000</v>
      </c>
      <c r="G926" s="7">
        <f t="shared" ref="G926:H926" si="24">G925</f>
        <v>-5999</v>
      </c>
      <c r="H926" s="7">
        <f t="shared" si="24"/>
        <v>1</v>
      </c>
      <c r="I926" s="39"/>
      <c r="J926" s="40"/>
    </row>
    <row r="927" spans="1:10">
      <c r="B927" s="4" t="s">
        <v>237</v>
      </c>
      <c r="F927" s="5">
        <v>6000</v>
      </c>
      <c r="G927" s="5">
        <v>-5999</v>
      </c>
      <c r="H927" s="3">
        <v>1</v>
      </c>
    </row>
    <row r="928" spans="1:10">
      <c r="F928" s="5"/>
      <c r="G928" s="5"/>
    </row>
    <row r="929" spans="1:10">
      <c r="A929" s="13" t="s">
        <v>239</v>
      </c>
      <c r="F929" s="5"/>
      <c r="G929" s="5"/>
    </row>
    <row r="930" spans="1:10">
      <c r="A930" s="15" t="s">
        <v>273</v>
      </c>
      <c r="B930" s="16" t="s">
        <v>1</v>
      </c>
      <c r="C930" s="15" t="s">
        <v>2</v>
      </c>
      <c r="D930" s="15" t="s">
        <v>274</v>
      </c>
      <c r="E930" s="15" t="s">
        <v>3</v>
      </c>
      <c r="F930" s="15" t="s">
        <v>4</v>
      </c>
      <c r="G930" s="15" t="s">
        <v>307</v>
      </c>
      <c r="H930" s="15" t="s">
        <v>6</v>
      </c>
      <c r="I930" s="34"/>
      <c r="J930" s="34"/>
    </row>
    <row r="931" spans="1:10">
      <c r="A931" s="19">
        <v>1</v>
      </c>
      <c r="B931" s="18">
        <v>100000145837</v>
      </c>
      <c r="C931" s="19">
        <v>0</v>
      </c>
      <c r="D931" s="19" t="s">
        <v>65</v>
      </c>
      <c r="E931" s="17" t="s">
        <v>695</v>
      </c>
      <c r="F931" s="20">
        <v>10000</v>
      </c>
      <c r="G931" s="20">
        <v>-9999</v>
      </c>
      <c r="H931" s="17">
        <v>1</v>
      </c>
      <c r="I931" s="35" t="s">
        <v>302</v>
      </c>
      <c r="J931" s="35" t="s">
        <v>305</v>
      </c>
    </row>
    <row r="932" spans="1:10">
      <c r="A932" s="19">
        <v>2</v>
      </c>
      <c r="B932" s="18">
        <v>100000145838</v>
      </c>
      <c r="C932" s="19">
        <v>0</v>
      </c>
      <c r="D932" s="19" t="s">
        <v>65</v>
      </c>
      <c r="E932" s="17" t="s">
        <v>2021</v>
      </c>
      <c r="F932" s="20">
        <v>7255</v>
      </c>
      <c r="G932" s="20">
        <v>-7254</v>
      </c>
      <c r="H932" s="17">
        <v>1</v>
      </c>
      <c r="I932" s="35" t="s">
        <v>302</v>
      </c>
      <c r="J932" s="35" t="s">
        <v>305</v>
      </c>
    </row>
    <row r="933" spans="1:10">
      <c r="A933" s="19">
        <v>3</v>
      </c>
      <c r="B933" s="18">
        <v>100000145839</v>
      </c>
      <c r="C933" s="19">
        <v>0</v>
      </c>
      <c r="D933" s="19" t="s">
        <v>65</v>
      </c>
      <c r="E933" s="17" t="s">
        <v>2021</v>
      </c>
      <c r="F933" s="20">
        <v>7255</v>
      </c>
      <c r="G933" s="20">
        <v>-7254</v>
      </c>
      <c r="H933" s="17">
        <v>1</v>
      </c>
      <c r="I933" s="35" t="s">
        <v>302</v>
      </c>
      <c r="J933" s="35" t="s">
        <v>305</v>
      </c>
    </row>
    <row r="934" spans="1:10">
      <c r="A934" s="19">
        <v>4</v>
      </c>
      <c r="B934" s="18">
        <v>100000145840</v>
      </c>
      <c r="C934" s="19">
        <v>0</v>
      </c>
      <c r="D934" s="19" t="s">
        <v>65</v>
      </c>
      <c r="E934" s="17" t="s">
        <v>2021</v>
      </c>
      <c r="F934" s="20">
        <v>7255</v>
      </c>
      <c r="G934" s="20">
        <v>-7254</v>
      </c>
      <c r="H934" s="17">
        <v>1</v>
      </c>
      <c r="I934" s="35" t="s">
        <v>302</v>
      </c>
      <c r="J934" s="35" t="s">
        <v>305</v>
      </c>
    </row>
    <row r="935" spans="1:10">
      <c r="A935" s="19">
        <v>5</v>
      </c>
      <c r="B935" s="18">
        <v>100000145841</v>
      </c>
      <c r="C935" s="19">
        <v>0</v>
      </c>
      <c r="D935" s="19" t="s">
        <v>65</v>
      </c>
      <c r="E935" s="17" t="s">
        <v>2021</v>
      </c>
      <c r="F935" s="20">
        <v>7255</v>
      </c>
      <c r="G935" s="20">
        <v>-7254</v>
      </c>
      <c r="H935" s="17">
        <v>1</v>
      </c>
      <c r="I935" s="35" t="s">
        <v>302</v>
      </c>
      <c r="J935" s="35" t="s">
        <v>305</v>
      </c>
    </row>
    <row r="936" spans="1:10">
      <c r="A936" s="19">
        <v>6</v>
      </c>
      <c r="B936" s="18">
        <v>100000145842</v>
      </c>
      <c r="C936" s="19">
        <v>0</v>
      </c>
      <c r="D936" s="19" t="s">
        <v>65</v>
      </c>
      <c r="E936" s="17" t="s">
        <v>2021</v>
      </c>
      <c r="F936" s="20">
        <v>7255</v>
      </c>
      <c r="G936" s="20">
        <v>-7254</v>
      </c>
      <c r="H936" s="17">
        <v>1</v>
      </c>
      <c r="I936" s="35" t="s">
        <v>302</v>
      </c>
      <c r="J936" s="35" t="s">
        <v>305</v>
      </c>
    </row>
    <row r="937" spans="1:10">
      <c r="A937" s="19">
        <v>7</v>
      </c>
      <c r="B937" s="18">
        <v>100000308652</v>
      </c>
      <c r="C937" s="19">
        <v>0</v>
      </c>
      <c r="D937" s="19" t="s">
        <v>465</v>
      </c>
      <c r="E937" s="17" t="s">
        <v>4384</v>
      </c>
      <c r="F937" s="20">
        <v>8560</v>
      </c>
      <c r="G937" s="20">
        <v>-8559</v>
      </c>
      <c r="H937" s="17">
        <v>1</v>
      </c>
      <c r="I937" s="35" t="s">
        <v>302</v>
      </c>
      <c r="J937" s="35" t="s">
        <v>305</v>
      </c>
    </row>
    <row r="938" spans="1:10">
      <c r="A938" s="19">
        <v>8</v>
      </c>
      <c r="B938" s="18">
        <v>100000308653</v>
      </c>
      <c r="C938" s="19">
        <v>0</v>
      </c>
      <c r="D938" s="19" t="s">
        <v>465</v>
      </c>
      <c r="E938" s="17" t="s">
        <v>4384</v>
      </c>
      <c r="F938" s="20">
        <v>8560</v>
      </c>
      <c r="G938" s="20">
        <v>-8559</v>
      </c>
      <c r="H938" s="17">
        <v>1</v>
      </c>
      <c r="I938" s="35" t="s">
        <v>302</v>
      </c>
      <c r="J938" s="35" t="s">
        <v>305</v>
      </c>
    </row>
    <row r="939" spans="1:10">
      <c r="A939" s="19">
        <v>9</v>
      </c>
      <c r="B939" s="18">
        <v>100000308654</v>
      </c>
      <c r="C939" s="19">
        <v>0</v>
      </c>
      <c r="D939" s="19" t="s">
        <v>465</v>
      </c>
      <c r="E939" s="17" t="s">
        <v>4384</v>
      </c>
      <c r="F939" s="20">
        <v>8560</v>
      </c>
      <c r="G939" s="20">
        <v>-8559</v>
      </c>
      <c r="H939" s="17">
        <v>1</v>
      </c>
      <c r="I939" s="35" t="s">
        <v>302</v>
      </c>
      <c r="J939" s="35" t="s">
        <v>305</v>
      </c>
    </row>
    <row r="940" spans="1:10">
      <c r="A940" s="21"/>
      <c r="B940" s="22" t="s">
        <v>239</v>
      </c>
      <c r="C940" s="15"/>
      <c r="D940" s="15"/>
      <c r="E940" s="21"/>
      <c r="F940" s="23">
        <v>71955</v>
      </c>
      <c r="G940" s="23">
        <v>-71946</v>
      </c>
      <c r="H940" s="21">
        <v>9</v>
      </c>
      <c r="I940" s="36"/>
      <c r="J940" s="36"/>
    </row>
    <row r="941" spans="1:10" s="8" customFormat="1">
      <c r="A941" s="43" t="s">
        <v>276</v>
      </c>
      <c r="B941" s="44"/>
      <c r="C941" s="44"/>
      <c r="D941" s="44"/>
      <c r="E941" s="45"/>
      <c r="F941" s="7">
        <f>F940</f>
        <v>71955</v>
      </c>
      <c r="G941" s="7">
        <f t="shared" ref="G941:H941" si="25">G940</f>
        <v>-71946</v>
      </c>
      <c r="H941" s="7">
        <f t="shared" si="25"/>
        <v>9</v>
      </c>
      <c r="I941" s="39"/>
      <c r="J941" s="40"/>
    </row>
    <row r="942" spans="1:10">
      <c r="B942" s="4" t="s">
        <v>240</v>
      </c>
      <c r="F942" s="5">
        <v>71955</v>
      </c>
      <c r="G942" s="5">
        <v>-71946</v>
      </c>
      <c r="H942" s="3">
        <v>9</v>
      </c>
    </row>
    <row r="943" spans="1:10">
      <c r="F943" s="5"/>
      <c r="G943" s="5"/>
    </row>
    <row r="944" spans="1:10">
      <c r="A944" s="13" t="s">
        <v>245</v>
      </c>
      <c r="F944" s="5"/>
      <c r="G944" s="5"/>
    </row>
    <row r="945" spans="1:10">
      <c r="A945" s="15" t="s">
        <v>273</v>
      </c>
      <c r="B945" s="16" t="s">
        <v>1</v>
      </c>
      <c r="C945" s="15" t="s">
        <v>2</v>
      </c>
      <c r="D945" s="15" t="s">
        <v>274</v>
      </c>
      <c r="E945" s="15" t="s">
        <v>3</v>
      </c>
      <c r="F945" s="15" t="s">
        <v>4</v>
      </c>
      <c r="G945" s="15" t="s">
        <v>307</v>
      </c>
      <c r="H945" s="15" t="s">
        <v>6</v>
      </c>
      <c r="I945" s="34"/>
      <c r="J945" s="34"/>
    </row>
    <row r="946" spans="1:10">
      <c r="A946" s="19">
        <v>1</v>
      </c>
      <c r="B946" s="18">
        <v>100000224516</v>
      </c>
      <c r="C946" s="19">
        <v>0</v>
      </c>
      <c r="D946" s="19" t="s">
        <v>698</v>
      </c>
      <c r="E946" s="17" t="s">
        <v>4385</v>
      </c>
      <c r="F946" s="20">
        <v>13375</v>
      </c>
      <c r="G946" s="20">
        <v>-10258.57</v>
      </c>
      <c r="H946" s="20">
        <v>3116.43</v>
      </c>
      <c r="I946" s="35" t="s">
        <v>303</v>
      </c>
      <c r="J946" s="35" t="s">
        <v>304</v>
      </c>
    </row>
    <row r="947" spans="1:10">
      <c r="A947" s="19"/>
      <c r="B947" s="18">
        <v>100000224516</v>
      </c>
      <c r="C947" s="19">
        <v>1</v>
      </c>
      <c r="D947" s="19" t="s">
        <v>698</v>
      </c>
      <c r="E947" s="17" t="s">
        <v>4385</v>
      </c>
      <c r="F947" s="20">
        <v>8025</v>
      </c>
      <c r="G947" s="20">
        <v>-8024</v>
      </c>
      <c r="H947" s="17">
        <v>1</v>
      </c>
      <c r="I947" s="35" t="s">
        <v>303</v>
      </c>
      <c r="J947" s="35" t="s">
        <v>304</v>
      </c>
    </row>
    <row r="948" spans="1:10">
      <c r="A948" s="19">
        <v>2</v>
      </c>
      <c r="B948" s="18">
        <v>100000224517</v>
      </c>
      <c r="C948" s="19">
        <v>0</v>
      </c>
      <c r="D948" s="19" t="s">
        <v>698</v>
      </c>
      <c r="E948" s="17" t="s">
        <v>4385</v>
      </c>
      <c r="F948" s="20">
        <v>13375</v>
      </c>
      <c r="G948" s="20">
        <v>-10258.57</v>
      </c>
      <c r="H948" s="20">
        <v>3116.43</v>
      </c>
      <c r="I948" s="35" t="s">
        <v>303</v>
      </c>
      <c r="J948" s="35" t="s">
        <v>304</v>
      </c>
    </row>
    <row r="949" spans="1:10">
      <c r="A949" s="19"/>
      <c r="B949" s="18">
        <v>100000224517</v>
      </c>
      <c r="C949" s="19">
        <v>1</v>
      </c>
      <c r="D949" s="19" t="s">
        <v>698</v>
      </c>
      <c r="E949" s="17" t="s">
        <v>4385</v>
      </c>
      <c r="F949" s="20">
        <v>8025</v>
      </c>
      <c r="G949" s="20">
        <v>-8024</v>
      </c>
      <c r="H949" s="17">
        <v>1</v>
      </c>
      <c r="I949" s="35" t="s">
        <v>303</v>
      </c>
      <c r="J949" s="35" t="s">
        <v>304</v>
      </c>
    </row>
    <row r="950" spans="1:10">
      <c r="A950" s="19">
        <v>3</v>
      </c>
      <c r="B950" s="18">
        <v>100000224518</v>
      </c>
      <c r="C950" s="19">
        <v>0</v>
      </c>
      <c r="D950" s="19" t="s">
        <v>698</v>
      </c>
      <c r="E950" s="17" t="s">
        <v>4385</v>
      </c>
      <c r="F950" s="20">
        <v>13375</v>
      </c>
      <c r="G950" s="20">
        <v>-10258.57</v>
      </c>
      <c r="H950" s="20">
        <v>3116.43</v>
      </c>
      <c r="I950" s="35" t="s">
        <v>303</v>
      </c>
      <c r="J950" s="35" t="s">
        <v>304</v>
      </c>
    </row>
    <row r="951" spans="1:10">
      <c r="A951" s="17"/>
      <c r="B951" s="18">
        <v>100000224518</v>
      </c>
      <c r="C951" s="19">
        <v>1</v>
      </c>
      <c r="D951" s="19" t="s">
        <v>698</v>
      </c>
      <c r="E951" s="17" t="s">
        <v>4385</v>
      </c>
      <c r="F951" s="20">
        <v>8025</v>
      </c>
      <c r="G951" s="20">
        <v>-8024</v>
      </c>
      <c r="H951" s="17">
        <v>1</v>
      </c>
      <c r="I951" s="35" t="s">
        <v>303</v>
      </c>
      <c r="J951" s="35" t="s">
        <v>304</v>
      </c>
    </row>
    <row r="952" spans="1:10">
      <c r="A952" s="19">
        <v>4</v>
      </c>
      <c r="B952" s="18">
        <v>100000236649</v>
      </c>
      <c r="C952" s="19">
        <v>0</v>
      </c>
      <c r="D952" s="19" t="s">
        <v>1255</v>
      </c>
      <c r="E952" s="17" t="s">
        <v>4386</v>
      </c>
      <c r="F952" s="20">
        <v>30000</v>
      </c>
      <c r="G952" s="20">
        <v>-23845.39</v>
      </c>
      <c r="H952" s="20">
        <v>6154.61</v>
      </c>
      <c r="I952" s="35" t="s">
        <v>303</v>
      </c>
      <c r="J952" s="35" t="s">
        <v>304</v>
      </c>
    </row>
    <row r="953" spans="1:10">
      <c r="A953" s="19">
        <v>5</v>
      </c>
      <c r="B953" s="18">
        <v>100000236650</v>
      </c>
      <c r="C953" s="19">
        <v>0</v>
      </c>
      <c r="D953" s="19" t="s">
        <v>1255</v>
      </c>
      <c r="E953" s="17" t="s">
        <v>4386</v>
      </c>
      <c r="F953" s="20">
        <v>30000</v>
      </c>
      <c r="G953" s="20">
        <v>-23845.39</v>
      </c>
      <c r="H953" s="20">
        <v>6154.61</v>
      </c>
      <c r="I953" s="35" t="s">
        <v>303</v>
      </c>
      <c r="J953" s="35" t="s">
        <v>304</v>
      </c>
    </row>
    <row r="954" spans="1:10">
      <c r="A954" s="19">
        <v>6</v>
      </c>
      <c r="B954" s="18">
        <v>100000236651</v>
      </c>
      <c r="C954" s="19">
        <v>0</v>
      </c>
      <c r="D954" s="19" t="s">
        <v>1255</v>
      </c>
      <c r="E954" s="17" t="s">
        <v>4386</v>
      </c>
      <c r="F954" s="20">
        <v>30000</v>
      </c>
      <c r="G954" s="20">
        <v>-23845.39</v>
      </c>
      <c r="H954" s="20">
        <v>6154.61</v>
      </c>
      <c r="I954" s="35" t="s">
        <v>303</v>
      </c>
      <c r="J954" s="35" t="s">
        <v>304</v>
      </c>
    </row>
    <row r="955" spans="1:10">
      <c r="A955" s="19">
        <v>7</v>
      </c>
      <c r="B955" s="18">
        <v>100000236652</v>
      </c>
      <c r="C955" s="19">
        <v>0</v>
      </c>
      <c r="D955" s="19" t="s">
        <v>1255</v>
      </c>
      <c r="E955" s="17" t="s">
        <v>4386</v>
      </c>
      <c r="F955" s="20">
        <v>30000</v>
      </c>
      <c r="G955" s="20">
        <v>-23845.39</v>
      </c>
      <c r="H955" s="20">
        <v>6154.61</v>
      </c>
      <c r="I955" s="35" t="s">
        <v>303</v>
      </c>
      <c r="J955" s="35" t="s">
        <v>304</v>
      </c>
    </row>
    <row r="956" spans="1:10">
      <c r="A956" s="19">
        <v>8</v>
      </c>
      <c r="B956" s="18">
        <v>100000236653</v>
      </c>
      <c r="C956" s="19">
        <v>0</v>
      </c>
      <c r="D956" s="19" t="s">
        <v>1255</v>
      </c>
      <c r="E956" s="17" t="s">
        <v>4386</v>
      </c>
      <c r="F956" s="20">
        <v>30000</v>
      </c>
      <c r="G956" s="20">
        <v>-23845.39</v>
      </c>
      <c r="H956" s="20">
        <v>6154.61</v>
      </c>
      <c r="I956" s="35" t="s">
        <v>303</v>
      </c>
      <c r="J956" s="35" t="s">
        <v>304</v>
      </c>
    </row>
    <row r="957" spans="1:10">
      <c r="A957" s="19">
        <v>9</v>
      </c>
      <c r="B957" s="18">
        <v>100000236654</v>
      </c>
      <c r="C957" s="19">
        <v>0</v>
      </c>
      <c r="D957" s="19" t="s">
        <v>1255</v>
      </c>
      <c r="E957" s="17" t="s">
        <v>4386</v>
      </c>
      <c r="F957" s="20">
        <v>30000</v>
      </c>
      <c r="G957" s="20">
        <v>-23845.39</v>
      </c>
      <c r="H957" s="20">
        <v>6154.61</v>
      </c>
      <c r="I957" s="35" t="s">
        <v>303</v>
      </c>
      <c r="J957" s="35" t="s">
        <v>304</v>
      </c>
    </row>
    <row r="958" spans="1:10">
      <c r="A958" s="19">
        <v>10</v>
      </c>
      <c r="B958" s="18">
        <v>100000236655</v>
      </c>
      <c r="C958" s="19">
        <v>0</v>
      </c>
      <c r="D958" s="19" t="s">
        <v>1255</v>
      </c>
      <c r="E958" s="17" t="s">
        <v>4386</v>
      </c>
      <c r="F958" s="20">
        <v>30000</v>
      </c>
      <c r="G958" s="20">
        <v>-23845.39</v>
      </c>
      <c r="H958" s="20">
        <v>6154.61</v>
      </c>
      <c r="I958" s="35" t="s">
        <v>303</v>
      </c>
      <c r="J958" s="35" t="s">
        <v>304</v>
      </c>
    </row>
    <row r="959" spans="1:10">
      <c r="A959" s="19">
        <v>11</v>
      </c>
      <c r="B959" s="18">
        <v>100000236656</v>
      </c>
      <c r="C959" s="19">
        <v>0</v>
      </c>
      <c r="D959" s="19" t="s">
        <v>1255</v>
      </c>
      <c r="E959" s="17" t="s">
        <v>4386</v>
      </c>
      <c r="F959" s="20">
        <v>30000</v>
      </c>
      <c r="G959" s="20">
        <v>-23845.39</v>
      </c>
      <c r="H959" s="20">
        <v>6154.61</v>
      </c>
      <c r="I959" s="35" t="s">
        <v>303</v>
      </c>
      <c r="J959" s="35" t="s">
        <v>304</v>
      </c>
    </row>
    <row r="960" spans="1:10">
      <c r="A960" s="19">
        <v>12</v>
      </c>
      <c r="B960" s="18">
        <v>100000236657</v>
      </c>
      <c r="C960" s="19">
        <v>0</v>
      </c>
      <c r="D960" s="19" t="s">
        <v>1255</v>
      </c>
      <c r="E960" s="17" t="s">
        <v>4386</v>
      </c>
      <c r="F960" s="20">
        <v>30000</v>
      </c>
      <c r="G960" s="20">
        <v>-23845.39</v>
      </c>
      <c r="H960" s="20">
        <v>6154.61</v>
      </c>
      <c r="I960" s="35" t="s">
        <v>303</v>
      </c>
      <c r="J960" s="35" t="s">
        <v>304</v>
      </c>
    </row>
    <row r="961" spans="1:10">
      <c r="A961" s="19">
        <v>13</v>
      </c>
      <c r="B961" s="18">
        <v>100000236658</v>
      </c>
      <c r="C961" s="19">
        <v>0</v>
      </c>
      <c r="D961" s="19" t="s">
        <v>1255</v>
      </c>
      <c r="E961" s="17" t="s">
        <v>4386</v>
      </c>
      <c r="F961" s="20">
        <v>30000</v>
      </c>
      <c r="G961" s="20">
        <v>-23845.39</v>
      </c>
      <c r="H961" s="20">
        <v>6154.61</v>
      </c>
      <c r="I961" s="35" t="s">
        <v>303</v>
      </c>
      <c r="J961" s="35" t="s">
        <v>304</v>
      </c>
    </row>
    <row r="962" spans="1:10">
      <c r="A962" s="19">
        <v>14</v>
      </c>
      <c r="B962" s="18">
        <v>100000258482</v>
      </c>
      <c r="C962" s="19">
        <v>0</v>
      </c>
      <c r="D962" s="19" t="s">
        <v>702</v>
      </c>
      <c r="E962" s="17" t="s">
        <v>701</v>
      </c>
      <c r="F962" s="20">
        <v>20254.939999999999</v>
      </c>
      <c r="G962" s="20">
        <v>-7396.28</v>
      </c>
      <c r="H962" s="20">
        <v>12858.66</v>
      </c>
      <c r="I962" s="35" t="s">
        <v>303</v>
      </c>
      <c r="J962" s="35" t="s">
        <v>304</v>
      </c>
    </row>
    <row r="963" spans="1:10">
      <c r="A963" s="19">
        <v>15</v>
      </c>
      <c r="B963" s="18">
        <v>100000258483</v>
      </c>
      <c r="C963" s="19">
        <v>0</v>
      </c>
      <c r="D963" s="19" t="s">
        <v>702</v>
      </c>
      <c r="E963" s="17" t="s">
        <v>701</v>
      </c>
      <c r="F963" s="20">
        <v>20254.939999999999</v>
      </c>
      <c r="G963" s="20">
        <v>-7396.28</v>
      </c>
      <c r="H963" s="20">
        <v>12858.66</v>
      </c>
      <c r="I963" s="35" t="s">
        <v>303</v>
      </c>
      <c r="J963" s="35" t="s">
        <v>304</v>
      </c>
    </row>
    <row r="964" spans="1:10">
      <c r="A964" s="19">
        <v>16</v>
      </c>
      <c r="B964" s="18">
        <v>100000258484</v>
      </c>
      <c r="C964" s="19">
        <v>0</v>
      </c>
      <c r="D964" s="19" t="s">
        <v>702</v>
      </c>
      <c r="E964" s="17" t="s">
        <v>701</v>
      </c>
      <c r="F964" s="20">
        <v>20254.939999999999</v>
      </c>
      <c r="G964" s="20">
        <v>-7396.28</v>
      </c>
      <c r="H964" s="20">
        <v>12858.66</v>
      </c>
      <c r="I964" s="35" t="s">
        <v>303</v>
      </c>
      <c r="J964" s="35" t="s">
        <v>304</v>
      </c>
    </row>
    <row r="965" spans="1:10">
      <c r="A965" s="19">
        <v>17</v>
      </c>
      <c r="B965" s="18">
        <v>100000258485</v>
      </c>
      <c r="C965" s="19">
        <v>0</v>
      </c>
      <c r="D965" s="19" t="s">
        <v>702</v>
      </c>
      <c r="E965" s="17" t="s">
        <v>701</v>
      </c>
      <c r="F965" s="20">
        <v>20254.939999999999</v>
      </c>
      <c r="G965" s="20">
        <v>-7396.28</v>
      </c>
      <c r="H965" s="20">
        <v>12858.66</v>
      </c>
      <c r="I965" s="35" t="s">
        <v>303</v>
      </c>
      <c r="J965" s="35" t="s">
        <v>304</v>
      </c>
    </row>
    <row r="966" spans="1:10">
      <c r="A966" s="19">
        <v>18</v>
      </c>
      <c r="B966" s="18">
        <v>100000258486</v>
      </c>
      <c r="C966" s="19">
        <v>0</v>
      </c>
      <c r="D966" s="19" t="s">
        <v>702</v>
      </c>
      <c r="E966" s="17" t="s">
        <v>701</v>
      </c>
      <c r="F966" s="20">
        <v>20254.939999999999</v>
      </c>
      <c r="G966" s="20">
        <v>-7396.28</v>
      </c>
      <c r="H966" s="20">
        <v>12858.66</v>
      </c>
      <c r="I966" s="35" t="s">
        <v>303</v>
      </c>
      <c r="J966" s="35" t="s">
        <v>304</v>
      </c>
    </row>
    <row r="967" spans="1:10">
      <c r="A967" s="19">
        <v>19</v>
      </c>
      <c r="B967" s="18">
        <v>100000258487</v>
      </c>
      <c r="C967" s="19">
        <v>0</v>
      </c>
      <c r="D967" s="19" t="s">
        <v>702</v>
      </c>
      <c r="E967" s="17" t="s">
        <v>701</v>
      </c>
      <c r="F967" s="20">
        <v>20254.939999999999</v>
      </c>
      <c r="G967" s="20">
        <v>-7396.28</v>
      </c>
      <c r="H967" s="20">
        <v>12858.66</v>
      </c>
      <c r="I967" s="35" t="s">
        <v>303</v>
      </c>
      <c r="J967" s="35" t="s">
        <v>304</v>
      </c>
    </row>
    <row r="968" spans="1:10">
      <c r="A968" s="19">
        <v>20</v>
      </c>
      <c r="B968" s="18">
        <v>100000258488</v>
      </c>
      <c r="C968" s="19">
        <v>0</v>
      </c>
      <c r="D968" s="19" t="s">
        <v>702</v>
      </c>
      <c r="E968" s="17" t="s">
        <v>701</v>
      </c>
      <c r="F968" s="20">
        <v>20254.939999999999</v>
      </c>
      <c r="G968" s="20">
        <v>-7396.28</v>
      </c>
      <c r="H968" s="20">
        <v>12858.66</v>
      </c>
      <c r="I968" s="35" t="s">
        <v>303</v>
      </c>
      <c r="J968" s="35" t="s">
        <v>304</v>
      </c>
    </row>
    <row r="969" spans="1:10">
      <c r="A969" s="19">
        <v>21</v>
      </c>
      <c r="B969" s="18">
        <v>100000258489</v>
      </c>
      <c r="C969" s="19">
        <v>0</v>
      </c>
      <c r="D969" s="19" t="s">
        <v>702</v>
      </c>
      <c r="E969" s="17" t="s">
        <v>701</v>
      </c>
      <c r="F969" s="20">
        <v>20254.939999999999</v>
      </c>
      <c r="G969" s="20">
        <v>-7396.28</v>
      </c>
      <c r="H969" s="20">
        <v>12858.66</v>
      </c>
      <c r="I969" s="35" t="s">
        <v>303</v>
      </c>
      <c r="J969" s="35" t="s">
        <v>304</v>
      </c>
    </row>
    <row r="970" spans="1:10">
      <c r="A970" s="19">
        <v>22</v>
      </c>
      <c r="B970" s="18">
        <v>100000258490</v>
      </c>
      <c r="C970" s="19">
        <v>0</v>
      </c>
      <c r="D970" s="19" t="s">
        <v>702</v>
      </c>
      <c r="E970" s="17" t="s">
        <v>701</v>
      </c>
      <c r="F970" s="20">
        <v>20254.939999999999</v>
      </c>
      <c r="G970" s="20">
        <v>-7396.28</v>
      </c>
      <c r="H970" s="20">
        <v>12858.66</v>
      </c>
      <c r="I970" s="35" t="s">
        <v>303</v>
      </c>
      <c r="J970" s="35" t="s">
        <v>304</v>
      </c>
    </row>
    <row r="971" spans="1:10">
      <c r="A971" s="19">
        <v>23</v>
      </c>
      <c r="B971" s="18">
        <v>100000258491</v>
      </c>
      <c r="C971" s="19">
        <v>0</v>
      </c>
      <c r="D971" s="19" t="s">
        <v>702</v>
      </c>
      <c r="E971" s="17" t="s">
        <v>701</v>
      </c>
      <c r="F971" s="20">
        <v>20254.939999999999</v>
      </c>
      <c r="G971" s="20">
        <v>-7396.28</v>
      </c>
      <c r="H971" s="20">
        <v>12858.66</v>
      </c>
      <c r="I971" s="35" t="s">
        <v>303</v>
      </c>
      <c r="J971" s="35" t="s">
        <v>304</v>
      </c>
    </row>
    <row r="972" spans="1:10">
      <c r="A972" s="19">
        <v>24</v>
      </c>
      <c r="B972" s="18">
        <v>100000258492</v>
      </c>
      <c r="C972" s="19">
        <v>0</v>
      </c>
      <c r="D972" s="19" t="s">
        <v>702</v>
      </c>
      <c r="E972" s="17" t="s">
        <v>701</v>
      </c>
      <c r="F972" s="20">
        <v>20254.939999999999</v>
      </c>
      <c r="G972" s="20">
        <v>-7396.28</v>
      </c>
      <c r="H972" s="20">
        <v>12858.66</v>
      </c>
      <c r="I972" s="35" t="s">
        <v>303</v>
      </c>
      <c r="J972" s="35" t="s">
        <v>304</v>
      </c>
    </row>
    <row r="973" spans="1:10">
      <c r="A973" s="19">
        <v>25</v>
      </c>
      <c r="B973" s="18">
        <v>100000258918</v>
      </c>
      <c r="C973" s="19">
        <v>0</v>
      </c>
      <c r="D973" s="19" t="s">
        <v>702</v>
      </c>
      <c r="E973" s="17" t="s">
        <v>701</v>
      </c>
      <c r="F973" s="20">
        <v>23900</v>
      </c>
      <c r="G973" s="20">
        <v>-11286.95</v>
      </c>
      <c r="H973" s="20">
        <v>12613.05</v>
      </c>
      <c r="I973" s="35" t="s">
        <v>303</v>
      </c>
      <c r="J973" s="35" t="s">
        <v>304</v>
      </c>
    </row>
    <row r="974" spans="1:10">
      <c r="A974" s="19">
        <v>26</v>
      </c>
      <c r="B974" s="18">
        <v>100000258919</v>
      </c>
      <c r="C974" s="19">
        <v>0</v>
      </c>
      <c r="D974" s="19" t="s">
        <v>702</v>
      </c>
      <c r="E974" s="17" t="s">
        <v>701</v>
      </c>
      <c r="F974" s="20">
        <v>23900</v>
      </c>
      <c r="G974" s="20">
        <v>-11286.95</v>
      </c>
      <c r="H974" s="20">
        <v>12613.05</v>
      </c>
      <c r="I974" s="35" t="s">
        <v>303</v>
      </c>
      <c r="J974" s="35" t="s">
        <v>304</v>
      </c>
    </row>
    <row r="975" spans="1:10">
      <c r="A975" s="19">
        <v>27</v>
      </c>
      <c r="B975" s="18">
        <v>100000258920</v>
      </c>
      <c r="C975" s="19">
        <v>0</v>
      </c>
      <c r="D975" s="19" t="s">
        <v>702</v>
      </c>
      <c r="E975" s="17" t="s">
        <v>701</v>
      </c>
      <c r="F975" s="20">
        <v>23900</v>
      </c>
      <c r="G975" s="20">
        <v>-11286.94</v>
      </c>
      <c r="H975" s="20">
        <v>12613.06</v>
      </c>
      <c r="I975" s="35" t="s">
        <v>303</v>
      </c>
      <c r="J975" s="35" t="s">
        <v>304</v>
      </c>
    </row>
    <row r="976" spans="1:10">
      <c r="A976" s="19">
        <v>28</v>
      </c>
      <c r="B976" s="18">
        <v>100000258921</v>
      </c>
      <c r="C976" s="19">
        <v>0</v>
      </c>
      <c r="D976" s="19" t="s">
        <v>702</v>
      </c>
      <c r="E976" s="17" t="s">
        <v>701</v>
      </c>
      <c r="F976" s="20">
        <v>23900</v>
      </c>
      <c r="G976" s="20">
        <v>-11286.94</v>
      </c>
      <c r="H976" s="20">
        <v>12613.06</v>
      </c>
      <c r="I976" s="35" t="s">
        <v>303</v>
      </c>
      <c r="J976" s="35" t="s">
        <v>304</v>
      </c>
    </row>
    <row r="977" spans="1:10">
      <c r="A977" s="19">
        <v>29</v>
      </c>
      <c r="B977" s="18">
        <v>100000258922</v>
      </c>
      <c r="C977" s="19">
        <v>0</v>
      </c>
      <c r="D977" s="19" t="s">
        <v>702</v>
      </c>
      <c r="E977" s="17" t="s">
        <v>701</v>
      </c>
      <c r="F977" s="20">
        <v>23900</v>
      </c>
      <c r="G977" s="20">
        <v>-11286.95</v>
      </c>
      <c r="H977" s="20">
        <v>12613.05</v>
      </c>
      <c r="I977" s="35" t="s">
        <v>303</v>
      </c>
      <c r="J977" s="35" t="s">
        <v>304</v>
      </c>
    </row>
    <row r="978" spans="1:10">
      <c r="A978" s="19">
        <v>30</v>
      </c>
      <c r="B978" s="18">
        <v>100000258923</v>
      </c>
      <c r="C978" s="19">
        <v>0</v>
      </c>
      <c r="D978" s="19" t="s">
        <v>702</v>
      </c>
      <c r="E978" s="17" t="s">
        <v>701</v>
      </c>
      <c r="F978" s="20">
        <v>23900</v>
      </c>
      <c r="G978" s="20">
        <v>-11286.95</v>
      </c>
      <c r="H978" s="20">
        <v>12613.05</v>
      </c>
      <c r="I978" s="35" t="s">
        <v>303</v>
      </c>
      <c r="J978" s="35" t="s">
        <v>304</v>
      </c>
    </row>
    <row r="979" spans="1:10">
      <c r="A979" s="19">
        <v>31</v>
      </c>
      <c r="B979" s="18">
        <v>100000258924</v>
      </c>
      <c r="C979" s="19">
        <v>0</v>
      </c>
      <c r="D979" s="19" t="s">
        <v>702</v>
      </c>
      <c r="E979" s="17" t="s">
        <v>701</v>
      </c>
      <c r="F979" s="20">
        <v>23900</v>
      </c>
      <c r="G979" s="20">
        <v>-11286.94</v>
      </c>
      <c r="H979" s="20">
        <v>12613.06</v>
      </c>
      <c r="I979" s="35" t="s">
        <v>303</v>
      </c>
      <c r="J979" s="35" t="s">
        <v>304</v>
      </c>
    </row>
    <row r="980" spans="1:10">
      <c r="A980" s="19">
        <v>32</v>
      </c>
      <c r="B980" s="18">
        <v>100000258925</v>
      </c>
      <c r="C980" s="19">
        <v>0</v>
      </c>
      <c r="D980" s="19" t="s">
        <v>702</v>
      </c>
      <c r="E980" s="17" t="s">
        <v>701</v>
      </c>
      <c r="F980" s="20">
        <v>23900</v>
      </c>
      <c r="G980" s="20">
        <v>-11286.95</v>
      </c>
      <c r="H980" s="20">
        <v>12613.05</v>
      </c>
      <c r="I980" s="35" t="s">
        <v>303</v>
      </c>
      <c r="J980" s="35" t="s">
        <v>304</v>
      </c>
    </row>
    <row r="981" spans="1:10">
      <c r="A981" s="19">
        <v>33</v>
      </c>
      <c r="B981" s="18">
        <v>100000258926</v>
      </c>
      <c r="C981" s="19">
        <v>0</v>
      </c>
      <c r="D981" s="19" t="s">
        <v>702</v>
      </c>
      <c r="E981" s="17" t="s">
        <v>701</v>
      </c>
      <c r="F981" s="20">
        <v>23900</v>
      </c>
      <c r="G981" s="20">
        <v>-11286.94</v>
      </c>
      <c r="H981" s="20">
        <v>12613.06</v>
      </c>
      <c r="I981" s="35" t="s">
        <v>303</v>
      </c>
      <c r="J981" s="35" t="s">
        <v>304</v>
      </c>
    </row>
    <row r="982" spans="1:10">
      <c r="A982" s="19">
        <v>34</v>
      </c>
      <c r="B982" s="18">
        <v>100000258927</v>
      </c>
      <c r="C982" s="19">
        <v>0</v>
      </c>
      <c r="D982" s="19" t="s">
        <v>702</v>
      </c>
      <c r="E982" s="17" t="s">
        <v>701</v>
      </c>
      <c r="F982" s="20">
        <v>23900</v>
      </c>
      <c r="G982" s="20">
        <v>-11286.94</v>
      </c>
      <c r="H982" s="20">
        <v>12613.06</v>
      </c>
      <c r="I982" s="35" t="s">
        <v>303</v>
      </c>
      <c r="J982" s="35" t="s">
        <v>304</v>
      </c>
    </row>
    <row r="983" spans="1:10">
      <c r="A983" s="19">
        <v>35</v>
      </c>
      <c r="B983" s="18">
        <v>100000258928</v>
      </c>
      <c r="C983" s="19">
        <v>0</v>
      </c>
      <c r="D983" s="19" t="s">
        <v>702</v>
      </c>
      <c r="E983" s="17" t="s">
        <v>701</v>
      </c>
      <c r="F983" s="20">
        <v>23900</v>
      </c>
      <c r="G983" s="20">
        <v>-11286.95</v>
      </c>
      <c r="H983" s="20">
        <v>12613.05</v>
      </c>
      <c r="I983" s="35" t="s">
        <v>303</v>
      </c>
      <c r="J983" s="35" t="s">
        <v>304</v>
      </c>
    </row>
    <row r="984" spans="1:10">
      <c r="A984" s="19">
        <v>36</v>
      </c>
      <c r="B984" s="18">
        <v>100000258929</v>
      </c>
      <c r="C984" s="19">
        <v>0</v>
      </c>
      <c r="D984" s="19" t="s">
        <v>702</v>
      </c>
      <c r="E984" s="17" t="s">
        <v>701</v>
      </c>
      <c r="F984" s="20">
        <v>23900</v>
      </c>
      <c r="G984" s="20">
        <v>-11286.94</v>
      </c>
      <c r="H984" s="20">
        <v>12613.06</v>
      </c>
      <c r="I984" s="35" t="s">
        <v>303</v>
      </c>
      <c r="J984" s="35" t="s">
        <v>304</v>
      </c>
    </row>
    <row r="985" spans="1:10">
      <c r="A985" s="19">
        <v>37</v>
      </c>
      <c r="B985" s="18">
        <v>100000258930</v>
      </c>
      <c r="C985" s="19">
        <v>0</v>
      </c>
      <c r="D985" s="19" t="s">
        <v>702</v>
      </c>
      <c r="E985" s="17" t="s">
        <v>701</v>
      </c>
      <c r="F985" s="20">
        <v>23900</v>
      </c>
      <c r="G985" s="20">
        <v>-11286.94</v>
      </c>
      <c r="H985" s="20">
        <v>12613.06</v>
      </c>
      <c r="I985" s="35" t="s">
        <v>303</v>
      </c>
      <c r="J985" s="35" t="s">
        <v>304</v>
      </c>
    </row>
    <row r="986" spans="1:10">
      <c r="A986" s="19">
        <v>38</v>
      </c>
      <c r="B986" s="18">
        <v>100000259046</v>
      </c>
      <c r="C986" s="19">
        <v>0</v>
      </c>
      <c r="D986" s="19" t="s">
        <v>702</v>
      </c>
      <c r="E986" s="17" t="s">
        <v>701</v>
      </c>
      <c r="F986" s="20">
        <v>23900</v>
      </c>
      <c r="G986" s="20">
        <v>-9716.2800000000007</v>
      </c>
      <c r="H986" s="20">
        <v>14183.72</v>
      </c>
      <c r="I986" s="35" t="s">
        <v>303</v>
      </c>
      <c r="J986" s="35" t="s">
        <v>304</v>
      </c>
    </row>
    <row r="987" spans="1:10">
      <c r="A987" s="19">
        <v>39</v>
      </c>
      <c r="B987" s="18">
        <v>100000259047</v>
      </c>
      <c r="C987" s="19">
        <v>0</v>
      </c>
      <c r="D987" s="19" t="s">
        <v>702</v>
      </c>
      <c r="E987" s="17" t="s">
        <v>701</v>
      </c>
      <c r="F987" s="20">
        <v>23900</v>
      </c>
      <c r="G987" s="20">
        <v>-9716.2800000000007</v>
      </c>
      <c r="H987" s="20">
        <v>14183.72</v>
      </c>
      <c r="I987" s="35" t="s">
        <v>303</v>
      </c>
      <c r="J987" s="35" t="s">
        <v>304</v>
      </c>
    </row>
    <row r="988" spans="1:10">
      <c r="A988" s="19">
        <v>40</v>
      </c>
      <c r="B988" s="18">
        <v>100000259048</v>
      </c>
      <c r="C988" s="19">
        <v>0</v>
      </c>
      <c r="D988" s="19" t="s">
        <v>702</v>
      </c>
      <c r="E988" s="17" t="s">
        <v>701</v>
      </c>
      <c r="F988" s="20">
        <v>23900</v>
      </c>
      <c r="G988" s="20">
        <v>-9716.2800000000007</v>
      </c>
      <c r="H988" s="20">
        <v>14183.72</v>
      </c>
      <c r="I988" s="35" t="s">
        <v>303</v>
      </c>
      <c r="J988" s="35" t="s">
        <v>304</v>
      </c>
    </row>
    <row r="989" spans="1:10">
      <c r="A989" s="19">
        <v>41</v>
      </c>
      <c r="B989" s="18">
        <v>100000259049</v>
      </c>
      <c r="C989" s="19">
        <v>0</v>
      </c>
      <c r="D989" s="19" t="s">
        <v>702</v>
      </c>
      <c r="E989" s="17" t="s">
        <v>701</v>
      </c>
      <c r="F989" s="20">
        <v>23900</v>
      </c>
      <c r="G989" s="20">
        <v>-9716.2800000000007</v>
      </c>
      <c r="H989" s="20">
        <v>14183.72</v>
      </c>
      <c r="I989" s="35" t="s">
        <v>303</v>
      </c>
      <c r="J989" s="35" t="s">
        <v>304</v>
      </c>
    </row>
    <row r="990" spans="1:10">
      <c r="A990" s="19">
        <v>42</v>
      </c>
      <c r="B990" s="18">
        <v>100000259050</v>
      </c>
      <c r="C990" s="19">
        <v>0</v>
      </c>
      <c r="D990" s="19" t="s">
        <v>702</v>
      </c>
      <c r="E990" s="17" t="s">
        <v>701</v>
      </c>
      <c r="F990" s="20">
        <v>23900</v>
      </c>
      <c r="G990" s="20">
        <v>-9716.2800000000007</v>
      </c>
      <c r="H990" s="20">
        <v>14183.72</v>
      </c>
      <c r="I990" s="35" t="s">
        <v>303</v>
      </c>
      <c r="J990" s="35" t="s">
        <v>304</v>
      </c>
    </row>
    <row r="991" spans="1:10">
      <c r="A991" s="19">
        <v>43</v>
      </c>
      <c r="B991" s="18">
        <v>100000259051</v>
      </c>
      <c r="C991" s="19">
        <v>0</v>
      </c>
      <c r="D991" s="19" t="s">
        <v>702</v>
      </c>
      <c r="E991" s="17" t="s">
        <v>701</v>
      </c>
      <c r="F991" s="20">
        <v>23900</v>
      </c>
      <c r="G991" s="20">
        <v>-9716.2800000000007</v>
      </c>
      <c r="H991" s="20">
        <v>14183.72</v>
      </c>
      <c r="I991" s="35" t="s">
        <v>303</v>
      </c>
      <c r="J991" s="35" t="s">
        <v>304</v>
      </c>
    </row>
    <row r="992" spans="1:10">
      <c r="A992" s="19">
        <v>44</v>
      </c>
      <c r="B992" s="18">
        <v>100000259052</v>
      </c>
      <c r="C992" s="19">
        <v>0</v>
      </c>
      <c r="D992" s="19" t="s">
        <v>702</v>
      </c>
      <c r="E992" s="17" t="s">
        <v>701</v>
      </c>
      <c r="F992" s="20">
        <v>23900</v>
      </c>
      <c r="G992" s="20">
        <v>-9716.27</v>
      </c>
      <c r="H992" s="20">
        <v>14183.73</v>
      </c>
      <c r="I992" s="35" t="s">
        <v>303</v>
      </c>
      <c r="J992" s="35" t="s">
        <v>304</v>
      </c>
    </row>
    <row r="993" spans="1:10">
      <c r="A993" s="19">
        <v>45</v>
      </c>
      <c r="B993" s="18">
        <v>100000259053</v>
      </c>
      <c r="C993" s="19">
        <v>0</v>
      </c>
      <c r="D993" s="19" t="s">
        <v>702</v>
      </c>
      <c r="E993" s="17" t="s">
        <v>701</v>
      </c>
      <c r="F993" s="20">
        <v>23900</v>
      </c>
      <c r="G993" s="20">
        <v>-9716.2800000000007</v>
      </c>
      <c r="H993" s="20">
        <v>14183.72</v>
      </c>
      <c r="I993" s="35" t="s">
        <v>303</v>
      </c>
      <c r="J993" s="35" t="s">
        <v>304</v>
      </c>
    </row>
    <row r="994" spans="1:10">
      <c r="A994" s="19">
        <v>46</v>
      </c>
      <c r="B994" s="18">
        <v>100000259054</v>
      </c>
      <c r="C994" s="19">
        <v>0</v>
      </c>
      <c r="D994" s="19" t="s">
        <v>702</v>
      </c>
      <c r="E994" s="17" t="s">
        <v>701</v>
      </c>
      <c r="F994" s="20">
        <v>23900</v>
      </c>
      <c r="G994" s="20">
        <v>-9716.2800000000007</v>
      </c>
      <c r="H994" s="20">
        <v>14183.72</v>
      </c>
      <c r="I994" s="35" t="s">
        <v>303</v>
      </c>
      <c r="J994" s="35" t="s">
        <v>304</v>
      </c>
    </row>
    <row r="995" spans="1:10">
      <c r="A995" s="19">
        <v>47</v>
      </c>
      <c r="B995" s="18">
        <v>100000259055</v>
      </c>
      <c r="C995" s="19">
        <v>0</v>
      </c>
      <c r="D995" s="19" t="s">
        <v>702</v>
      </c>
      <c r="E995" s="17" t="s">
        <v>701</v>
      </c>
      <c r="F995" s="20">
        <v>23900</v>
      </c>
      <c r="G995" s="20">
        <v>-9716.27</v>
      </c>
      <c r="H995" s="20">
        <v>14183.73</v>
      </c>
      <c r="I995" s="35" t="s">
        <v>303</v>
      </c>
      <c r="J995" s="35" t="s">
        <v>304</v>
      </c>
    </row>
    <row r="996" spans="1:10">
      <c r="A996" s="19">
        <v>48</v>
      </c>
      <c r="B996" s="18">
        <v>100000401226</v>
      </c>
      <c r="C996" s="19">
        <v>0</v>
      </c>
      <c r="D996" s="19" t="s">
        <v>136</v>
      </c>
      <c r="E996" s="17" t="s">
        <v>1257</v>
      </c>
      <c r="F996" s="20">
        <v>401785</v>
      </c>
      <c r="G996" s="20">
        <v>-99133.1</v>
      </c>
      <c r="H996" s="20">
        <v>302651.90000000002</v>
      </c>
      <c r="I996" s="35" t="s">
        <v>303</v>
      </c>
      <c r="J996" s="35" t="s">
        <v>304</v>
      </c>
    </row>
    <row r="997" spans="1:10">
      <c r="A997" s="19">
        <v>49</v>
      </c>
      <c r="B997" s="18">
        <v>100000401233</v>
      </c>
      <c r="C997" s="19">
        <v>0</v>
      </c>
      <c r="D997" s="19" t="s">
        <v>136</v>
      </c>
      <c r="E997" s="17" t="s">
        <v>241</v>
      </c>
      <c r="F997" s="20">
        <v>292000</v>
      </c>
      <c r="G997" s="20">
        <v>-72547.100000000006</v>
      </c>
      <c r="H997" s="20">
        <v>219452.9</v>
      </c>
      <c r="I997" s="35" t="s">
        <v>303</v>
      </c>
      <c r="J997" s="35" t="s">
        <v>304</v>
      </c>
    </row>
    <row r="998" spans="1:10">
      <c r="A998" s="19">
        <v>50</v>
      </c>
      <c r="B998" s="18">
        <v>100000413135</v>
      </c>
      <c r="C998" s="19">
        <v>0</v>
      </c>
      <c r="D998" s="19" t="s">
        <v>365</v>
      </c>
      <c r="E998" s="17" t="s">
        <v>1258</v>
      </c>
      <c r="F998" s="20">
        <v>23900</v>
      </c>
      <c r="G998" s="20">
        <v>-7090.32</v>
      </c>
      <c r="H998" s="20">
        <v>16809.68</v>
      </c>
      <c r="I998" s="35" t="s">
        <v>303</v>
      </c>
      <c r="J998" s="35" t="s">
        <v>304</v>
      </c>
    </row>
    <row r="999" spans="1:10">
      <c r="A999" s="19">
        <v>51</v>
      </c>
      <c r="B999" s="18">
        <v>100000413136</v>
      </c>
      <c r="C999" s="19">
        <v>0</v>
      </c>
      <c r="D999" s="19" t="s">
        <v>365</v>
      </c>
      <c r="E999" s="17" t="s">
        <v>1258</v>
      </c>
      <c r="F999" s="20">
        <v>23900</v>
      </c>
      <c r="G999" s="20">
        <v>-7090.33</v>
      </c>
      <c r="H999" s="20">
        <v>16809.669999999998</v>
      </c>
      <c r="I999" s="35" t="s">
        <v>303</v>
      </c>
      <c r="J999" s="35" t="s">
        <v>304</v>
      </c>
    </row>
    <row r="1000" spans="1:10">
      <c r="A1000" s="19">
        <v>52</v>
      </c>
      <c r="B1000" s="18">
        <v>100000413137</v>
      </c>
      <c r="C1000" s="19">
        <v>0</v>
      </c>
      <c r="D1000" s="19" t="s">
        <v>365</v>
      </c>
      <c r="E1000" s="17" t="s">
        <v>1258</v>
      </c>
      <c r="F1000" s="20">
        <v>23900</v>
      </c>
      <c r="G1000" s="20">
        <v>-7090.32</v>
      </c>
      <c r="H1000" s="20">
        <v>16809.68</v>
      </c>
      <c r="I1000" s="35" t="s">
        <v>303</v>
      </c>
      <c r="J1000" s="35" t="s">
        <v>304</v>
      </c>
    </row>
    <row r="1001" spans="1:10">
      <c r="A1001" s="19">
        <v>53</v>
      </c>
      <c r="B1001" s="18">
        <v>100000413138</v>
      </c>
      <c r="C1001" s="19">
        <v>0</v>
      </c>
      <c r="D1001" s="19" t="s">
        <v>365</v>
      </c>
      <c r="E1001" s="17" t="s">
        <v>1258</v>
      </c>
      <c r="F1001" s="20">
        <v>23900</v>
      </c>
      <c r="G1001" s="20">
        <v>-7090.33</v>
      </c>
      <c r="H1001" s="20">
        <v>16809.669999999998</v>
      </c>
      <c r="I1001" s="35" t="s">
        <v>303</v>
      </c>
      <c r="J1001" s="35" t="s">
        <v>304</v>
      </c>
    </row>
    <row r="1002" spans="1:10">
      <c r="A1002" s="19">
        <v>54</v>
      </c>
      <c r="B1002" s="18">
        <v>100000413139</v>
      </c>
      <c r="C1002" s="19">
        <v>0</v>
      </c>
      <c r="D1002" s="19" t="s">
        <v>365</v>
      </c>
      <c r="E1002" s="17" t="s">
        <v>1258</v>
      </c>
      <c r="F1002" s="20">
        <v>23900</v>
      </c>
      <c r="G1002" s="20">
        <v>-7090.32</v>
      </c>
      <c r="H1002" s="20">
        <v>16809.68</v>
      </c>
      <c r="I1002" s="35" t="s">
        <v>303</v>
      </c>
      <c r="J1002" s="35" t="s">
        <v>304</v>
      </c>
    </row>
    <row r="1003" spans="1:10">
      <c r="A1003" s="19">
        <v>55</v>
      </c>
      <c r="B1003" s="18">
        <v>100000413140</v>
      </c>
      <c r="C1003" s="19">
        <v>0</v>
      </c>
      <c r="D1003" s="19" t="s">
        <v>365</v>
      </c>
      <c r="E1003" s="17" t="s">
        <v>1258</v>
      </c>
      <c r="F1003" s="20">
        <v>23900</v>
      </c>
      <c r="G1003" s="20">
        <v>-7090.32</v>
      </c>
      <c r="H1003" s="20">
        <v>16809.68</v>
      </c>
      <c r="I1003" s="35" t="s">
        <v>303</v>
      </c>
      <c r="J1003" s="35" t="s">
        <v>304</v>
      </c>
    </row>
    <row r="1004" spans="1:10">
      <c r="A1004" s="19">
        <v>56</v>
      </c>
      <c r="B1004" s="18">
        <v>100000413141</v>
      </c>
      <c r="C1004" s="19">
        <v>0</v>
      </c>
      <c r="D1004" s="19" t="s">
        <v>365</v>
      </c>
      <c r="E1004" s="17" t="s">
        <v>1258</v>
      </c>
      <c r="F1004" s="20">
        <v>23900</v>
      </c>
      <c r="G1004" s="20">
        <v>-7090.33</v>
      </c>
      <c r="H1004" s="20">
        <v>16809.669999999998</v>
      </c>
      <c r="I1004" s="35" t="s">
        <v>303</v>
      </c>
      <c r="J1004" s="35" t="s">
        <v>304</v>
      </c>
    </row>
    <row r="1005" spans="1:10">
      <c r="A1005" s="19">
        <v>57</v>
      </c>
      <c r="B1005" s="18">
        <v>100000413142</v>
      </c>
      <c r="C1005" s="19">
        <v>0</v>
      </c>
      <c r="D1005" s="19" t="s">
        <v>365</v>
      </c>
      <c r="E1005" s="17" t="s">
        <v>1258</v>
      </c>
      <c r="F1005" s="20">
        <v>23900</v>
      </c>
      <c r="G1005" s="20">
        <v>-7090.32</v>
      </c>
      <c r="H1005" s="20">
        <v>16809.68</v>
      </c>
      <c r="I1005" s="35" t="s">
        <v>303</v>
      </c>
      <c r="J1005" s="35" t="s">
        <v>304</v>
      </c>
    </row>
    <row r="1006" spans="1:10">
      <c r="A1006" s="19">
        <v>58</v>
      </c>
      <c r="B1006" s="18">
        <v>100000413143</v>
      </c>
      <c r="C1006" s="19">
        <v>0</v>
      </c>
      <c r="D1006" s="19" t="s">
        <v>365</v>
      </c>
      <c r="E1006" s="17" t="s">
        <v>1258</v>
      </c>
      <c r="F1006" s="20">
        <v>23900</v>
      </c>
      <c r="G1006" s="20">
        <v>-7090.33</v>
      </c>
      <c r="H1006" s="20">
        <v>16809.669999999998</v>
      </c>
      <c r="I1006" s="35" t="s">
        <v>303</v>
      </c>
      <c r="J1006" s="35" t="s">
        <v>304</v>
      </c>
    </row>
    <row r="1007" spans="1:10">
      <c r="A1007" s="19">
        <v>59</v>
      </c>
      <c r="B1007" s="18">
        <v>100000413144</v>
      </c>
      <c r="C1007" s="19">
        <v>0</v>
      </c>
      <c r="D1007" s="19" t="s">
        <v>365</v>
      </c>
      <c r="E1007" s="17" t="s">
        <v>1258</v>
      </c>
      <c r="F1007" s="20">
        <v>23900</v>
      </c>
      <c r="G1007" s="20">
        <v>-7090.32</v>
      </c>
      <c r="H1007" s="20">
        <v>16809.68</v>
      </c>
      <c r="I1007" s="35" t="s">
        <v>303</v>
      </c>
      <c r="J1007" s="35" t="s">
        <v>304</v>
      </c>
    </row>
    <row r="1008" spans="1:10">
      <c r="A1008" s="19">
        <v>60</v>
      </c>
      <c r="B1008" s="18">
        <v>100000413145</v>
      </c>
      <c r="C1008" s="19">
        <v>0</v>
      </c>
      <c r="D1008" s="19" t="s">
        <v>365</v>
      </c>
      <c r="E1008" s="17" t="s">
        <v>1258</v>
      </c>
      <c r="F1008" s="20">
        <v>23900</v>
      </c>
      <c r="G1008" s="20">
        <v>-7090.33</v>
      </c>
      <c r="H1008" s="20">
        <v>16809.669999999998</v>
      </c>
      <c r="I1008" s="35" t="s">
        <v>303</v>
      </c>
      <c r="J1008" s="35" t="s">
        <v>304</v>
      </c>
    </row>
    <row r="1009" spans="1:10">
      <c r="A1009" s="19">
        <v>61</v>
      </c>
      <c r="B1009" s="18">
        <v>100000413146</v>
      </c>
      <c r="C1009" s="19">
        <v>0</v>
      </c>
      <c r="D1009" s="19" t="s">
        <v>365</v>
      </c>
      <c r="E1009" s="17" t="s">
        <v>1258</v>
      </c>
      <c r="F1009" s="20">
        <v>23900</v>
      </c>
      <c r="G1009" s="20">
        <v>-7090.33</v>
      </c>
      <c r="H1009" s="20">
        <v>16809.669999999998</v>
      </c>
      <c r="I1009" s="35" t="s">
        <v>303</v>
      </c>
      <c r="J1009" s="35" t="s">
        <v>304</v>
      </c>
    </row>
    <row r="1010" spans="1:10">
      <c r="A1010" s="19">
        <v>62</v>
      </c>
      <c r="B1010" s="18">
        <v>100000413147</v>
      </c>
      <c r="C1010" s="19">
        <v>0</v>
      </c>
      <c r="D1010" s="19" t="s">
        <v>365</v>
      </c>
      <c r="E1010" s="17" t="s">
        <v>1258</v>
      </c>
      <c r="F1010" s="20">
        <v>23900</v>
      </c>
      <c r="G1010" s="20">
        <v>-7090.32</v>
      </c>
      <c r="H1010" s="20">
        <v>16809.68</v>
      </c>
      <c r="I1010" s="35" t="s">
        <v>303</v>
      </c>
      <c r="J1010" s="35" t="s">
        <v>304</v>
      </c>
    </row>
    <row r="1011" spans="1:10">
      <c r="A1011" s="19">
        <v>63</v>
      </c>
      <c r="B1011" s="18">
        <v>100000413148</v>
      </c>
      <c r="C1011" s="19">
        <v>0</v>
      </c>
      <c r="D1011" s="19" t="s">
        <v>365</v>
      </c>
      <c r="E1011" s="17" t="s">
        <v>1258</v>
      </c>
      <c r="F1011" s="20">
        <v>23900</v>
      </c>
      <c r="G1011" s="20">
        <v>-7090.33</v>
      </c>
      <c r="H1011" s="20">
        <v>16809.669999999998</v>
      </c>
      <c r="I1011" s="35" t="s">
        <v>303</v>
      </c>
      <c r="J1011" s="35" t="s">
        <v>304</v>
      </c>
    </row>
    <row r="1012" spans="1:10">
      <c r="A1012" s="19">
        <v>64</v>
      </c>
      <c r="B1012" s="18">
        <v>100000413149</v>
      </c>
      <c r="C1012" s="19">
        <v>0</v>
      </c>
      <c r="D1012" s="19" t="s">
        <v>365</v>
      </c>
      <c r="E1012" s="17" t="s">
        <v>1258</v>
      </c>
      <c r="F1012" s="20">
        <v>23900</v>
      </c>
      <c r="G1012" s="20">
        <v>-7090.32</v>
      </c>
      <c r="H1012" s="20">
        <v>16809.68</v>
      </c>
      <c r="I1012" s="35" t="s">
        <v>303</v>
      </c>
      <c r="J1012" s="35" t="s">
        <v>304</v>
      </c>
    </row>
    <row r="1013" spans="1:10">
      <c r="A1013" s="19">
        <v>65</v>
      </c>
      <c r="B1013" s="18">
        <v>100000413150</v>
      </c>
      <c r="C1013" s="19">
        <v>0</v>
      </c>
      <c r="D1013" s="19" t="s">
        <v>365</v>
      </c>
      <c r="E1013" s="17" t="s">
        <v>1258</v>
      </c>
      <c r="F1013" s="20">
        <v>23900</v>
      </c>
      <c r="G1013" s="20">
        <v>-7090.32</v>
      </c>
      <c r="H1013" s="20">
        <v>16809.68</v>
      </c>
      <c r="I1013" s="35" t="s">
        <v>303</v>
      </c>
      <c r="J1013" s="35" t="s">
        <v>304</v>
      </c>
    </row>
    <row r="1014" spans="1:10">
      <c r="A1014" s="19">
        <v>66</v>
      </c>
      <c r="B1014" s="18">
        <v>100000413151</v>
      </c>
      <c r="C1014" s="19">
        <v>0</v>
      </c>
      <c r="D1014" s="19" t="s">
        <v>365</v>
      </c>
      <c r="E1014" s="17" t="s">
        <v>1258</v>
      </c>
      <c r="F1014" s="20">
        <v>23900</v>
      </c>
      <c r="G1014" s="20">
        <v>-7090.33</v>
      </c>
      <c r="H1014" s="20">
        <v>16809.669999999998</v>
      </c>
      <c r="I1014" s="35" t="s">
        <v>303</v>
      </c>
      <c r="J1014" s="35" t="s">
        <v>304</v>
      </c>
    </row>
    <row r="1015" spans="1:10">
      <c r="A1015" s="19">
        <v>67</v>
      </c>
      <c r="B1015" s="18">
        <v>100000413152</v>
      </c>
      <c r="C1015" s="19">
        <v>0</v>
      </c>
      <c r="D1015" s="19" t="s">
        <v>365</v>
      </c>
      <c r="E1015" s="17" t="s">
        <v>1258</v>
      </c>
      <c r="F1015" s="20">
        <v>23900</v>
      </c>
      <c r="G1015" s="20">
        <v>-7090.32</v>
      </c>
      <c r="H1015" s="20">
        <v>16809.68</v>
      </c>
      <c r="I1015" s="35" t="s">
        <v>303</v>
      </c>
      <c r="J1015" s="35" t="s">
        <v>304</v>
      </c>
    </row>
    <row r="1016" spans="1:10">
      <c r="A1016" s="19">
        <v>68</v>
      </c>
      <c r="B1016" s="18">
        <v>100000413153</v>
      </c>
      <c r="C1016" s="19">
        <v>0</v>
      </c>
      <c r="D1016" s="19" t="s">
        <v>365</v>
      </c>
      <c r="E1016" s="17" t="s">
        <v>1258</v>
      </c>
      <c r="F1016" s="20">
        <v>23900</v>
      </c>
      <c r="G1016" s="20">
        <v>-7090.33</v>
      </c>
      <c r="H1016" s="20">
        <v>16809.669999999998</v>
      </c>
      <c r="I1016" s="35" t="s">
        <v>303</v>
      </c>
      <c r="J1016" s="35" t="s">
        <v>304</v>
      </c>
    </row>
    <row r="1017" spans="1:10">
      <c r="A1017" s="19">
        <v>69</v>
      </c>
      <c r="B1017" s="18">
        <v>100000413154</v>
      </c>
      <c r="C1017" s="19">
        <v>0</v>
      </c>
      <c r="D1017" s="19" t="s">
        <v>365</v>
      </c>
      <c r="E1017" s="17" t="s">
        <v>1258</v>
      </c>
      <c r="F1017" s="20">
        <v>23900</v>
      </c>
      <c r="G1017" s="20">
        <v>-7090.33</v>
      </c>
      <c r="H1017" s="20">
        <v>16809.669999999998</v>
      </c>
      <c r="I1017" s="35" t="s">
        <v>303</v>
      </c>
      <c r="J1017" s="35" t="s">
        <v>304</v>
      </c>
    </row>
    <row r="1018" spans="1:10">
      <c r="A1018" s="19">
        <v>70</v>
      </c>
      <c r="B1018" s="18">
        <v>100000413155</v>
      </c>
      <c r="C1018" s="19">
        <v>0</v>
      </c>
      <c r="D1018" s="19" t="s">
        <v>365</v>
      </c>
      <c r="E1018" s="17" t="s">
        <v>1258</v>
      </c>
      <c r="F1018" s="20">
        <v>23900</v>
      </c>
      <c r="G1018" s="20">
        <v>-7090.32</v>
      </c>
      <c r="H1018" s="20">
        <v>16809.68</v>
      </c>
      <c r="I1018" s="35" t="s">
        <v>303</v>
      </c>
      <c r="J1018" s="35" t="s">
        <v>304</v>
      </c>
    </row>
    <row r="1019" spans="1:10">
      <c r="A1019" s="19">
        <v>71</v>
      </c>
      <c r="B1019" s="18">
        <v>100000413156</v>
      </c>
      <c r="C1019" s="19">
        <v>0</v>
      </c>
      <c r="D1019" s="19" t="s">
        <v>365</v>
      </c>
      <c r="E1019" s="17" t="s">
        <v>1258</v>
      </c>
      <c r="F1019" s="20">
        <v>23900</v>
      </c>
      <c r="G1019" s="20">
        <v>-7090.32</v>
      </c>
      <c r="H1019" s="20">
        <v>16809.68</v>
      </c>
      <c r="I1019" s="35" t="s">
        <v>303</v>
      </c>
      <c r="J1019" s="35" t="s">
        <v>304</v>
      </c>
    </row>
    <row r="1020" spans="1:10">
      <c r="A1020" s="19">
        <v>72</v>
      </c>
      <c r="B1020" s="18">
        <v>100000413157</v>
      </c>
      <c r="C1020" s="19">
        <v>0</v>
      </c>
      <c r="D1020" s="19" t="s">
        <v>365</v>
      </c>
      <c r="E1020" s="17" t="s">
        <v>1258</v>
      </c>
      <c r="F1020" s="20">
        <v>23900</v>
      </c>
      <c r="G1020" s="20">
        <v>-7090.33</v>
      </c>
      <c r="H1020" s="20">
        <v>16809.669999999998</v>
      </c>
      <c r="I1020" s="35" t="s">
        <v>303</v>
      </c>
      <c r="J1020" s="35" t="s">
        <v>304</v>
      </c>
    </row>
    <row r="1021" spans="1:10">
      <c r="A1021" s="19">
        <v>73</v>
      </c>
      <c r="B1021" s="18">
        <v>100000413158</v>
      </c>
      <c r="C1021" s="19">
        <v>0</v>
      </c>
      <c r="D1021" s="19" t="s">
        <v>365</v>
      </c>
      <c r="E1021" s="17" t="s">
        <v>1258</v>
      </c>
      <c r="F1021" s="20">
        <v>23900</v>
      </c>
      <c r="G1021" s="20">
        <v>-7090.32</v>
      </c>
      <c r="H1021" s="20">
        <v>16809.68</v>
      </c>
      <c r="I1021" s="35" t="s">
        <v>303</v>
      </c>
      <c r="J1021" s="35" t="s">
        <v>304</v>
      </c>
    </row>
    <row r="1022" spans="1:10">
      <c r="A1022" s="19">
        <v>74</v>
      </c>
      <c r="B1022" s="18">
        <v>100000413159</v>
      </c>
      <c r="C1022" s="19">
        <v>0</v>
      </c>
      <c r="D1022" s="19" t="s">
        <v>365</v>
      </c>
      <c r="E1022" s="17" t="s">
        <v>1258</v>
      </c>
      <c r="F1022" s="20">
        <v>23900</v>
      </c>
      <c r="G1022" s="20">
        <v>-7090.33</v>
      </c>
      <c r="H1022" s="20">
        <v>16809.669999999998</v>
      </c>
      <c r="I1022" s="35" t="s">
        <v>303</v>
      </c>
      <c r="J1022" s="35" t="s">
        <v>304</v>
      </c>
    </row>
    <row r="1023" spans="1:10">
      <c r="A1023" s="19">
        <v>75</v>
      </c>
      <c r="B1023" s="18">
        <v>100000413160</v>
      </c>
      <c r="C1023" s="19">
        <v>0</v>
      </c>
      <c r="D1023" s="19" t="s">
        <v>365</v>
      </c>
      <c r="E1023" s="17" t="s">
        <v>1258</v>
      </c>
      <c r="F1023" s="20">
        <v>23900</v>
      </c>
      <c r="G1023" s="20">
        <v>-7090.33</v>
      </c>
      <c r="H1023" s="20">
        <v>16809.669999999998</v>
      </c>
      <c r="I1023" s="35" t="s">
        <v>303</v>
      </c>
      <c r="J1023" s="35" t="s">
        <v>304</v>
      </c>
    </row>
    <row r="1024" spans="1:10">
      <c r="A1024" s="19">
        <v>76</v>
      </c>
      <c r="B1024" s="18">
        <v>100000413161</v>
      </c>
      <c r="C1024" s="19">
        <v>0</v>
      </c>
      <c r="D1024" s="19" t="s">
        <v>365</v>
      </c>
      <c r="E1024" s="17" t="s">
        <v>1258</v>
      </c>
      <c r="F1024" s="20">
        <v>23900</v>
      </c>
      <c r="G1024" s="20">
        <v>-7090.32</v>
      </c>
      <c r="H1024" s="20">
        <v>16809.68</v>
      </c>
      <c r="I1024" s="35" t="s">
        <v>303</v>
      </c>
      <c r="J1024" s="35" t="s">
        <v>304</v>
      </c>
    </row>
    <row r="1025" spans="1:10">
      <c r="A1025" s="19">
        <v>77</v>
      </c>
      <c r="B1025" s="18">
        <v>100000413162</v>
      </c>
      <c r="C1025" s="19">
        <v>0</v>
      </c>
      <c r="D1025" s="19" t="s">
        <v>365</v>
      </c>
      <c r="E1025" s="17" t="s">
        <v>1258</v>
      </c>
      <c r="F1025" s="20">
        <v>23900</v>
      </c>
      <c r="G1025" s="20">
        <v>-7090.32</v>
      </c>
      <c r="H1025" s="20">
        <v>16809.68</v>
      </c>
      <c r="I1025" s="35" t="s">
        <v>303</v>
      </c>
      <c r="J1025" s="35" t="s">
        <v>304</v>
      </c>
    </row>
    <row r="1026" spans="1:10">
      <c r="A1026" s="19">
        <v>78</v>
      </c>
      <c r="B1026" s="18">
        <v>100000413163</v>
      </c>
      <c r="C1026" s="19">
        <v>0</v>
      </c>
      <c r="D1026" s="19" t="s">
        <v>365</v>
      </c>
      <c r="E1026" s="17" t="s">
        <v>1258</v>
      </c>
      <c r="F1026" s="20">
        <v>23900</v>
      </c>
      <c r="G1026" s="20">
        <v>-7090.33</v>
      </c>
      <c r="H1026" s="20">
        <v>16809.669999999998</v>
      </c>
      <c r="I1026" s="35" t="s">
        <v>303</v>
      </c>
      <c r="J1026" s="35" t="s">
        <v>304</v>
      </c>
    </row>
    <row r="1027" spans="1:10">
      <c r="A1027" s="19">
        <v>79</v>
      </c>
      <c r="B1027" s="18">
        <v>100000413164</v>
      </c>
      <c r="C1027" s="19">
        <v>0</v>
      </c>
      <c r="D1027" s="19" t="s">
        <v>365</v>
      </c>
      <c r="E1027" s="17" t="s">
        <v>1258</v>
      </c>
      <c r="F1027" s="20">
        <v>23900</v>
      </c>
      <c r="G1027" s="20">
        <v>-7090.33</v>
      </c>
      <c r="H1027" s="20">
        <v>16809.669999999998</v>
      </c>
      <c r="I1027" s="35" t="s">
        <v>303</v>
      </c>
      <c r="J1027" s="35" t="s">
        <v>304</v>
      </c>
    </row>
    <row r="1028" spans="1:10">
      <c r="A1028" s="19">
        <v>80</v>
      </c>
      <c r="B1028" s="18">
        <v>100000413165</v>
      </c>
      <c r="C1028" s="19">
        <v>0</v>
      </c>
      <c r="D1028" s="19" t="s">
        <v>365</v>
      </c>
      <c r="E1028" s="17" t="s">
        <v>1258</v>
      </c>
      <c r="F1028" s="20">
        <v>23900</v>
      </c>
      <c r="G1028" s="20">
        <v>-7090.32</v>
      </c>
      <c r="H1028" s="20">
        <v>16809.68</v>
      </c>
      <c r="I1028" s="35" t="s">
        <v>303</v>
      </c>
      <c r="J1028" s="35" t="s">
        <v>304</v>
      </c>
    </row>
    <row r="1029" spans="1:10">
      <c r="A1029" s="19">
        <v>81</v>
      </c>
      <c r="B1029" s="18">
        <v>100000413166</v>
      </c>
      <c r="C1029" s="19">
        <v>0</v>
      </c>
      <c r="D1029" s="19" t="s">
        <v>365</v>
      </c>
      <c r="E1029" s="17" t="s">
        <v>1258</v>
      </c>
      <c r="F1029" s="20">
        <v>23900</v>
      </c>
      <c r="G1029" s="20">
        <v>-7090.33</v>
      </c>
      <c r="H1029" s="20">
        <v>16809.669999999998</v>
      </c>
      <c r="I1029" s="35" t="s">
        <v>303</v>
      </c>
      <c r="J1029" s="35" t="s">
        <v>304</v>
      </c>
    </row>
    <row r="1030" spans="1:10">
      <c r="A1030" s="19">
        <v>82</v>
      </c>
      <c r="B1030" s="18">
        <v>100000413167</v>
      </c>
      <c r="C1030" s="19">
        <v>0</v>
      </c>
      <c r="D1030" s="19" t="s">
        <v>365</v>
      </c>
      <c r="E1030" s="17" t="s">
        <v>1258</v>
      </c>
      <c r="F1030" s="20">
        <v>23900</v>
      </c>
      <c r="G1030" s="20">
        <v>-7090.32</v>
      </c>
      <c r="H1030" s="20">
        <v>16809.68</v>
      </c>
      <c r="I1030" s="35" t="s">
        <v>303</v>
      </c>
      <c r="J1030" s="35" t="s">
        <v>304</v>
      </c>
    </row>
    <row r="1031" spans="1:10">
      <c r="A1031" s="19">
        <v>83</v>
      </c>
      <c r="B1031" s="18">
        <v>100000413168</v>
      </c>
      <c r="C1031" s="19">
        <v>0</v>
      </c>
      <c r="D1031" s="19" t="s">
        <v>365</v>
      </c>
      <c r="E1031" s="17" t="s">
        <v>1258</v>
      </c>
      <c r="F1031" s="20">
        <v>23900</v>
      </c>
      <c r="G1031" s="20">
        <v>-7090.33</v>
      </c>
      <c r="H1031" s="20">
        <v>16809.669999999998</v>
      </c>
      <c r="I1031" s="35" t="s">
        <v>303</v>
      </c>
      <c r="J1031" s="35" t="s">
        <v>304</v>
      </c>
    </row>
    <row r="1032" spans="1:10">
      <c r="A1032" s="19">
        <v>84</v>
      </c>
      <c r="B1032" s="18">
        <v>100000413169</v>
      </c>
      <c r="C1032" s="19">
        <v>0</v>
      </c>
      <c r="D1032" s="19" t="s">
        <v>365</v>
      </c>
      <c r="E1032" s="17" t="s">
        <v>1258</v>
      </c>
      <c r="F1032" s="20">
        <v>23900</v>
      </c>
      <c r="G1032" s="20">
        <v>-7090.32</v>
      </c>
      <c r="H1032" s="20">
        <v>16809.68</v>
      </c>
      <c r="I1032" s="35" t="s">
        <v>303</v>
      </c>
      <c r="J1032" s="35" t="s">
        <v>304</v>
      </c>
    </row>
    <row r="1033" spans="1:10">
      <c r="A1033" s="19">
        <v>85</v>
      </c>
      <c r="B1033" s="18">
        <v>100000413170</v>
      </c>
      <c r="C1033" s="19">
        <v>0</v>
      </c>
      <c r="D1033" s="19" t="s">
        <v>365</v>
      </c>
      <c r="E1033" s="17" t="s">
        <v>1258</v>
      </c>
      <c r="F1033" s="20">
        <v>23900</v>
      </c>
      <c r="G1033" s="20">
        <v>-7090.33</v>
      </c>
      <c r="H1033" s="20">
        <v>16809.669999999998</v>
      </c>
      <c r="I1033" s="35" t="s">
        <v>303</v>
      </c>
      <c r="J1033" s="35" t="s">
        <v>304</v>
      </c>
    </row>
    <row r="1034" spans="1:10">
      <c r="A1034" s="19">
        <v>86</v>
      </c>
      <c r="B1034" s="18">
        <v>100000413171</v>
      </c>
      <c r="C1034" s="19">
        <v>0</v>
      </c>
      <c r="D1034" s="19" t="s">
        <v>365</v>
      </c>
      <c r="E1034" s="17" t="s">
        <v>1258</v>
      </c>
      <c r="F1034" s="20">
        <v>23900</v>
      </c>
      <c r="G1034" s="20">
        <v>-7090.32</v>
      </c>
      <c r="H1034" s="20">
        <v>16809.68</v>
      </c>
      <c r="I1034" s="35" t="s">
        <v>303</v>
      </c>
      <c r="J1034" s="35" t="s">
        <v>304</v>
      </c>
    </row>
    <row r="1035" spans="1:10">
      <c r="A1035" s="19">
        <v>87</v>
      </c>
      <c r="B1035" s="18">
        <v>100000413172</v>
      </c>
      <c r="C1035" s="19">
        <v>0</v>
      </c>
      <c r="D1035" s="19" t="s">
        <v>365</v>
      </c>
      <c r="E1035" s="17" t="s">
        <v>1258</v>
      </c>
      <c r="F1035" s="20">
        <v>23900</v>
      </c>
      <c r="G1035" s="20">
        <v>-7090.32</v>
      </c>
      <c r="H1035" s="20">
        <v>16809.68</v>
      </c>
      <c r="I1035" s="35" t="s">
        <v>303</v>
      </c>
      <c r="J1035" s="35" t="s">
        <v>304</v>
      </c>
    </row>
    <row r="1036" spans="1:10">
      <c r="A1036" s="19">
        <v>88</v>
      </c>
      <c r="B1036" s="18">
        <v>100000413173</v>
      </c>
      <c r="C1036" s="19">
        <v>0</v>
      </c>
      <c r="D1036" s="19" t="s">
        <v>365</v>
      </c>
      <c r="E1036" s="17" t="s">
        <v>1258</v>
      </c>
      <c r="F1036" s="20">
        <v>23900</v>
      </c>
      <c r="G1036" s="20">
        <v>-7090.33</v>
      </c>
      <c r="H1036" s="20">
        <v>16809.669999999998</v>
      </c>
      <c r="I1036" s="35" t="s">
        <v>303</v>
      </c>
      <c r="J1036" s="35" t="s">
        <v>304</v>
      </c>
    </row>
    <row r="1037" spans="1:10">
      <c r="A1037" s="19">
        <v>89</v>
      </c>
      <c r="B1037" s="18">
        <v>100000413174</v>
      </c>
      <c r="C1037" s="19">
        <v>0</v>
      </c>
      <c r="D1037" s="19" t="s">
        <v>365</v>
      </c>
      <c r="E1037" s="17" t="s">
        <v>1258</v>
      </c>
      <c r="F1037" s="20">
        <v>23900</v>
      </c>
      <c r="G1037" s="20">
        <v>-7090.32</v>
      </c>
      <c r="H1037" s="20">
        <v>16809.68</v>
      </c>
      <c r="I1037" s="35" t="s">
        <v>303</v>
      </c>
      <c r="J1037" s="35" t="s">
        <v>304</v>
      </c>
    </row>
    <row r="1038" spans="1:10">
      <c r="A1038" s="19">
        <v>90</v>
      </c>
      <c r="B1038" s="18">
        <v>100000413471</v>
      </c>
      <c r="C1038" s="19">
        <v>0</v>
      </c>
      <c r="D1038" s="19" t="s">
        <v>365</v>
      </c>
      <c r="E1038" s="17" t="s">
        <v>4387</v>
      </c>
      <c r="F1038" s="20">
        <v>6256720</v>
      </c>
      <c r="G1038" s="20">
        <v>-1424915.59</v>
      </c>
      <c r="H1038" s="20">
        <v>4831804.41</v>
      </c>
      <c r="I1038" s="35" t="s">
        <v>303</v>
      </c>
      <c r="J1038" s="35" t="s">
        <v>304</v>
      </c>
    </row>
    <row r="1039" spans="1:10">
      <c r="A1039" s="19">
        <v>91</v>
      </c>
      <c r="B1039" s="18">
        <v>100000413776</v>
      </c>
      <c r="C1039" s="19">
        <v>0</v>
      </c>
      <c r="D1039" s="19" t="s">
        <v>365</v>
      </c>
      <c r="E1039" s="17" t="s">
        <v>1260</v>
      </c>
      <c r="F1039" s="20">
        <v>21500</v>
      </c>
      <c r="G1039" s="20">
        <v>-4684.1000000000004</v>
      </c>
      <c r="H1039" s="20">
        <v>16815.900000000001</v>
      </c>
      <c r="I1039" s="35" t="s">
        <v>303</v>
      </c>
      <c r="J1039" s="35" t="s">
        <v>304</v>
      </c>
    </row>
    <row r="1040" spans="1:10">
      <c r="A1040" s="19">
        <v>92</v>
      </c>
      <c r="B1040" s="18">
        <v>100000413777</v>
      </c>
      <c r="C1040" s="19">
        <v>0</v>
      </c>
      <c r="D1040" s="19" t="s">
        <v>365</v>
      </c>
      <c r="E1040" s="17" t="s">
        <v>1260</v>
      </c>
      <c r="F1040" s="20">
        <v>21500</v>
      </c>
      <c r="G1040" s="20">
        <v>-4684.1000000000004</v>
      </c>
      <c r="H1040" s="20">
        <v>16815.900000000001</v>
      </c>
      <c r="I1040" s="35" t="s">
        <v>303</v>
      </c>
      <c r="J1040" s="35" t="s">
        <v>304</v>
      </c>
    </row>
    <row r="1041" spans="1:10">
      <c r="A1041" s="19">
        <v>93</v>
      </c>
      <c r="B1041" s="18">
        <v>100000413778</v>
      </c>
      <c r="C1041" s="19">
        <v>0</v>
      </c>
      <c r="D1041" s="19" t="s">
        <v>365</v>
      </c>
      <c r="E1041" s="17" t="s">
        <v>1260</v>
      </c>
      <c r="F1041" s="20">
        <v>21500</v>
      </c>
      <c r="G1041" s="20">
        <v>-4684.1000000000004</v>
      </c>
      <c r="H1041" s="20">
        <v>16815.900000000001</v>
      </c>
      <c r="I1041" s="35" t="s">
        <v>303</v>
      </c>
      <c r="J1041" s="35" t="s">
        <v>304</v>
      </c>
    </row>
    <row r="1042" spans="1:10">
      <c r="A1042" s="19">
        <v>94</v>
      </c>
      <c r="B1042" s="18">
        <v>100000413779</v>
      </c>
      <c r="C1042" s="19">
        <v>0</v>
      </c>
      <c r="D1042" s="19" t="s">
        <v>365</v>
      </c>
      <c r="E1042" s="17" t="s">
        <v>1260</v>
      </c>
      <c r="F1042" s="20">
        <v>21500</v>
      </c>
      <c r="G1042" s="20">
        <v>-4684.1000000000004</v>
      </c>
      <c r="H1042" s="20">
        <v>16815.900000000001</v>
      </c>
      <c r="I1042" s="35" t="s">
        <v>303</v>
      </c>
      <c r="J1042" s="35" t="s">
        <v>304</v>
      </c>
    </row>
    <row r="1043" spans="1:10">
      <c r="A1043" s="19">
        <v>95</v>
      </c>
      <c r="B1043" s="18">
        <v>100000413780</v>
      </c>
      <c r="C1043" s="19">
        <v>0</v>
      </c>
      <c r="D1043" s="19" t="s">
        <v>365</v>
      </c>
      <c r="E1043" s="17" t="s">
        <v>1260</v>
      </c>
      <c r="F1043" s="20">
        <v>21500</v>
      </c>
      <c r="G1043" s="20">
        <v>-4684.1000000000004</v>
      </c>
      <c r="H1043" s="20">
        <v>16815.900000000001</v>
      </c>
      <c r="I1043" s="35" t="s">
        <v>303</v>
      </c>
      <c r="J1043" s="35" t="s">
        <v>304</v>
      </c>
    </row>
    <row r="1044" spans="1:10">
      <c r="A1044" s="19">
        <v>96</v>
      </c>
      <c r="B1044" s="18">
        <v>100000413781</v>
      </c>
      <c r="C1044" s="19">
        <v>0</v>
      </c>
      <c r="D1044" s="19" t="s">
        <v>365</v>
      </c>
      <c r="E1044" s="17" t="s">
        <v>1260</v>
      </c>
      <c r="F1044" s="20">
        <v>21500</v>
      </c>
      <c r="G1044" s="20">
        <v>-4684.1000000000004</v>
      </c>
      <c r="H1044" s="20">
        <v>16815.900000000001</v>
      </c>
      <c r="I1044" s="35" t="s">
        <v>303</v>
      </c>
      <c r="J1044" s="35" t="s">
        <v>304</v>
      </c>
    </row>
    <row r="1045" spans="1:10">
      <c r="A1045" s="19">
        <v>97</v>
      </c>
      <c r="B1045" s="18">
        <v>100000413782</v>
      </c>
      <c r="C1045" s="19">
        <v>0</v>
      </c>
      <c r="D1045" s="19" t="s">
        <v>365</v>
      </c>
      <c r="E1045" s="17" t="s">
        <v>1260</v>
      </c>
      <c r="F1045" s="20">
        <v>21500</v>
      </c>
      <c r="G1045" s="20">
        <v>-4684.1000000000004</v>
      </c>
      <c r="H1045" s="20">
        <v>16815.900000000001</v>
      </c>
      <c r="I1045" s="35" t="s">
        <v>303</v>
      </c>
      <c r="J1045" s="35" t="s">
        <v>304</v>
      </c>
    </row>
    <row r="1046" spans="1:10">
      <c r="A1046" s="19">
        <v>98</v>
      </c>
      <c r="B1046" s="18">
        <v>100000413783</v>
      </c>
      <c r="C1046" s="19">
        <v>0</v>
      </c>
      <c r="D1046" s="19" t="s">
        <v>365</v>
      </c>
      <c r="E1046" s="17" t="s">
        <v>1260</v>
      </c>
      <c r="F1046" s="20">
        <v>21500</v>
      </c>
      <c r="G1046" s="20">
        <v>-4684.1000000000004</v>
      </c>
      <c r="H1046" s="20">
        <v>16815.900000000001</v>
      </c>
      <c r="I1046" s="35" t="s">
        <v>303</v>
      </c>
      <c r="J1046" s="35" t="s">
        <v>304</v>
      </c>
    </row>
    <row r="1047" spans="1:10">
      <c r="A1047" s="19">
        <v>99</v>
      </c>
      <c r="B1047" s="18">
        <v>100000413784</v>
      </c>
      <c r="C1047" s="19">
        <v>0</v>
      </c>
      <c r="D1047" s="19" t="s">
        <v>365</v>
      </c>
      <c r="E1047" s="17" t="s">
        <v>1260</v>
      </c>
      <c r="F1047" s="20">
        <v>21500</v>
      </c>
      <c r="G1047" s="20">
        <v>-4684.1000000000004</v>
      </c>
      <c r="H1047" s="20">
        <v>16815.900000000001</v>
      </c>
      <c r="I1047" s="35" t="s">
        <v>303</v>
      </c>
      <c r="J1047" s="35" t="s">
        <v>304</v>
      </c>
    </row>
    <row r="1048" spans="1:10">
      <c r="A1048" s="19">
        <v>100</v>
      </c>
      <c r="B1048" s="18">
        <v>100000413785</v>
      </c>
      <c r="C1048" s="19">
        <v>0</v>
      </c>
      <c r="D1048" s="19" t="s">
        <v>365</v>
      </c>
      <c r="E1048" s="17" t="s">
        <v>1260</v>
      </c>
      <c r="F1048" s="20">
        <v>21500</v>
      </c>
      <c r="G1048" s="20">
        <v>-4684.1000000000004</v>
      </c>
      <c r="H1048" s="20">
        <v>16815.900000000001</v>
      </c>
      <c r="I1048" s="35" t="s">
        <v>303</v>
      </c>
      <c r="J1048" s="35" t="s">
        <v>304</v>
      </c>
    </row>
    <row r="1049" spans="1:10">
      <c r="A1049" s="19">
        <v>101</v>
      </c>
      <c r="B1049" s="18">
        <v>100000413786</v>
      </c>
      <c r="C1049" s="19">
        <v>0</v>
      </c>
      <c r="D1049" s="19" t="s">
        <v>365</v>
      </c>
      <c r="E1049" s="17" t="s">
        <v>1260</v>
      </c>
      <c r="F1049" s="20">
        <v>21500</v>
      </c>
      <c r="G1049" s="20">
        <v>-4684.1000000000004</v>
      </c>
      <c r="H1049" s="20">
        <v>16815.900000000001</v>
      </c>
      <c r="I1049" s="35" t="s">
        <v>303</v>
      </c>
      <c r="J1049" s="35" t="s">
        <v>304</v>
      </c>
    </row>
    <row r="1050" spans="1:10">
      <c r="A1050" s="19">
        <v>102</v>
      </c>
      <c r="B1050" s="18">
        <v>100000413787</v>
      </c>
      <c r="C1050" s="19">
        <v>0</v>
      </c>
      <c r="D1050" s="19" t="s">
        <v>365</v>
      </c>
      <c r="E1050" s="17" t="s">
        <v>1260</v>
      </c>
      <c r="F1050" s="20">
        <v>21500</v>
      </c>
      <c r="G1050" s="20">
        <v>-4684.1000000000004</v>
      </c>
      <c r="H1050" s="20">
        <v>16815.900000000001</v>
      </c>
      <c r="I1050" s="35" t="s">
        <v>303</v>
      </c>
      <c r="J1050" s="35" t="s">
        <v>304</v>
      </c>
    </row>
    <row r="1051" spans="1:10">
      <c r="A1051" s="19">
        <v>103</v>
      </c>
      <c r="B1051" s="18">
        <v>100000413788</v>
      </c>
      <c r="C1051" s="19">
        <v>0</v>
      </c>
      <c r="D1051" s="19" t="s">
        <v>365</v>
      </c>
      <c r="E1051" s="17" t="s">
        <v>1260</v>
      </c>
      <c r="F1051" s="20">
        <v>21500</v>
      </c>
      <c r="G1051" s="20">
        <v>-4684.1000000000004</v>
      </c>
      <c r="H1051" s="20">
        <v>16815.900000000001</v>
      </c>
      <c r="I1051" s="35" t="s">
        <v>303</v>
      </c>
      <c r="J1051" s="35" t="s">
        <v>304</v>
      </c>
    </row>
    <row r="1052" spans="1:10">
      <c r="A1052" s="19">
        <v>104</v>
      </c>
      <c r="B1052" s="18">
        <v>100000413789</v>
      </c>
      <c r="C1052" s="19">
        <v>0</v>
      </c>
      <c r="D1052" s="19" t="s">
        <v>365</v>
      </c>
      <c r="E1052" s="17" t="s">
        <v>1260</v>
      </c>
      <c r="F1052" s="20">
        <v>21500</v>
      </c>
      <c r="G1052" s="20">
        <v>-4684.1000000000004</v>
      </c>
      <c r="H1052" s="20">
        <v>16815.900000000001</v>
      </c>
      <c r="I1052" s="35" t="s">
        <v>303</v>
      </c>
      <c r="J1052" s="35" t="s">
        <v>304</v>
      </c>
    </row>
    <row r="1053" spans="1:10">
      <c r="A1053" s="19">
        <v>105</v>
      </c>
      <c r="B1053" s="18">
        <v>100000413790</v>
      </c>
      <c r="C1053" s="19">
        <v>0</v>
      </c>
      <c r="D1053" s="19" t="s">
        <v>365</v>
      </c>
      <c r="E1053" s="17" t="s">
        <v>1260</v>
      </c>
      <c r="F1053" s="20">
        <v>21500</v>
      </c>
      <c r="G1053" s="20">
        <v>-4684.1000000000004</v>
      </c>
      <c r="H1053" s="20">
        <v>16815.900000000001</v>
      </c>
      <c r="I1053" s="35" t="s">
        <v>303</v>
      </c>
      <c r="J1053" s="35" t="s">
        <v>304</v>
      </c>
    </row>
    <row r="1054" spans="1:10">
      <c r="A1054" s="19">
        <v>106</v>
      </c>
      <c r="B1054" s="18">
        <v>100000413791</v>
      </c>
      <c r="C1054" s="19">
        <v>0</v>
      </c>
      <c r="D1054" s="19" t="s">
        <v>365</v>
      </c>
      <c r="E1054" s="17" t="s">
        <v>1260</v>
      </c>
      <c r="F1054" s="20">
        <v>21500</v>
      </c>
      <c r="G1054" s="20">
        <v>-4684.1000000000004</v>
      </c>
      <c r="H1054" s="20">
        <v>16815.900000000001</v>
      </c>
      <c r="I1054" s="35" t="s">
        <v>303</v>
      </c>
      <c r="J1054" s="35" t="s">
        <v>304</v>
      </c>
    </row>
    <row r="1055" spans="1:10">
      <c r="A1055" s="19">
        <v>107</v>
      </c>
      <c r="B1055" s="18">
        <v>100000413792</v>
      </c>
      <c r="C1055" s="19">
        <v>0</v>
      </c>
      <c r="D1055" s="19" t="s">
        <v>365</v>
      </c>
      <c r="E1055" s="17" t="s">
        <v>1260</v>
      </c>
      <c r="F1055" s="20">
        <v>21500</v>
      </c>
      <c r="G1055" s="20">
        <v>-4684.1000000000004</v>
      </c>
      <c r="H1055" s="20">
        <v>16815.900000000001</v>
      </c>
      <c r="I1055" s="35" t="s">
        <v>303</v>
      </c>
      <c r="J1055" s="35" t="s">
        <v>304</v>
      </c>
    </row>
    <row r="1056" spans="1:10">
      <c r="A1056" s="19">
        <v>108</v>
      </c>
      <c r="B1056" s="18">
        <v>100000413793</v>
      </c>
      <c r="C1056" s="19">
        <v>0</v>
      </c>
      <c r="D1056" s="19" t="s">
        <v>365</v>
      </c>
      <c r="E1056" s="17" t="s">
        <v>1260</v>
      </c>
      <c r="F1056" s="20">
        <v>21500</v>
      </c>
      <c r="G1056" s="20">
        <v>-4684.1000000000004</v>
      </c>
      <c r="H1056" s="20">
        <v>16815.900000000001</v>
      </c>
      <c r="I1056" s="35" t="s">
        <v>303</v>
      </c>
      <c r="J1056" s="35" t="s">
        <v>304</v>
      </c>
    </row>
    <row r="1057" spans="1:10">
      <c r="A1057" s="19">
        <v>109</v>
      </c>
      <c r="B1057" s="18">
        <v>100000413794</v>
      </c>
      <c r="C1057" s="19">
        <v>0</v>
      </c>
      <c r="D1057" s="19" t="s">
        <v>365</v>
      </c>
      <c r="E1057" s="17" t="s">
        <v>1260</v>
      </c>
      <c r="F1057" s="20">
        <v>21500</v>
      </c>
      <c r="G1057" s="20">
        <v>-4684.1000000000004</v>
      </c>
      <c r="H1057" s="20">
        <v>16815.900000000001</v>
      </c>
      <c r="I1057" s="35" t="s">
        <v>303</v>
      </c>
      <c r="J1057" s="35" t="s">
        <v>304</v>
      </c>
    </row>
    <row r="1058" spans="1:10">
      <c r="A1058" s="19">
        <v>110</v>
      </c>
      <c r="B1058" s="18">
        <v>100000413795</v>
      </c>
      <c r="C1058" s="19">
        <v>0</v>
      </c>
      <c r="D1058" s="19" t="s">
        <v>365</v>
      </c>
      <c r="E1058" s="17" t="s">
        <v>1260</v>
      </c>
      <c r="F1058" s="20">
        <v>21500</v>
      </c>
      <c r="G1058" s="20">
        <v>-4684.1000000000004</v>
      </c>
      <c r="H1058" s="20">
        <v>16815.900000000001</v>
      </c>
      <c r="I1058" s="35" t="s">
        <v>303</v>
      </c>
      <c r="J1058" s="35" t="s">
        <v>304</v>
      </c>
    </row>
    <row r="1059" spans="1:10">
      <c r="A1059" s="19">
        <v>111</v>
      </c>
      <c r="B1059" s="18">
        <v>100000413796</v>
      </c>
      <c r="C1059" s="19">
        <v>0</v>
      </c>
      <c r="D1059" s="19" t="s">
        <v>365</v>
      </c>
      <c r="E1059" s="17" t="s">
        <v>1260</v>
      </c>
      <c r="F1059" s="20">
        <v>21500</v>
      </c>
      <c r="G1059" s="20">
        <v>-4684.1000000000004</v>
      </c>
      <c r="H1059" s="20">
        <v>16815.900000000001</v>
      </c>
      <c r="I1059" s="35" t="s">
        <v>303</v>
      </c>
      <c r="J1059" s="35" t="s">
        <v>304</v>
      </c>
    </row>
    <row r="1060" spans="1:10">
      <c r="A1060" s="19">
        <v>112</v>
      </c>
      <c r="B1060" s="18">
        <v>100000413797</v>
      </c>
      <c r="C1060" s="19">
        <v>0</v>
      </c>
      <c r="D1060" s="19" t="s">
        <v>365</v>
      </c>
      <c r="E1060" s="17" t="s">
        <v>1260</v>
      </c>
      <c r="F1060" s="20">
        <v>21500</v>
      </c>
      <c r="G1060" s="20">
        <v>-4684.1000000000004</v>
      </c>
      <c r="H1060" s="20">
        <v>16815.900000000001</v>
      </c>
      <c r="I1060" s="35" t="s">
        <v>303</v>
      </c>
      <c r="J1060" s="35" t="s">
        <v>304</v>
      </c>
    </row>
    <row r="1061" spans="1:10">
      <c r="A1061" s="19">
        <v>113</v>
      </c>
      <c r="B1061" s="18">
        <v>100000413798</v>
      </c>
      <c r="C1061" s="19">
        <v>0</v>
      </c>
      <c r="D1061" s="19" t="s">
        <v>365</v>
      </c>
      <c r="E1061" s="17" t="s">
        <v>1260</v>
      </c>
      <c r="F1061" s="20">
        <v>21500</v>
      </c>
      <c r="G1061" s="20">
        <v>-4684.1000000000004</v>
      </c>
      <c r="H1061" s="20">
        <v>16815.900000000001</v>
      </c>
      <c r="I1061" s="35" t="s">
        <v>303</v>
      </c>
      <c r="J1061" s="35" t="s">
        <v>304</v>
      </c>
    </row>
    <row r="1062" spans="1:10">
      <c r="A1062" s="19">
        <v>114</v>
      </c>
      <c r="B1062" s="18">
        <v>100000413799</v>
      </c>
      <c r="C1062" s="19">
        <v>0</v>
      </c>
      <c r="D1062" s="19" t="s">
        <v>365</v>
      </c>
      <c r="E1062" s="17" t="s">
        <v>1260</v>
      </c>
      <c r="F1062" s="20">
        <v>21500</v>
      </c>
      <c r="G1062" s="20">
        <v>-4684.1000000000004</v>
      </c>
      <c r="H1062" s="20">
        <v>16815.900000000001</v>
      </c>
      <c r="I1062" s="35" t="s">
        <v>303</v>
      </c>
      <c r="J1062" s="35" t="s">
        <v>304</v>
      </c>
    </row>
    <row r="1063" spans="1:10">
      <c r="A1063" s="19">
        <v>115</v>
      </c>
      <c r="B1063" s="18">
        <v>100000413800</v>
      </c>
      <c r="C1063" s="19">
        <v>0</v>
      </c>
      <c r="D1063" s="19" t="s">
        <v>365</v>
      </c>
      <c r="E1063" s="17" t="s">
        <v>1260</v>
      </c>
      <c r="F1063" s="20">
        <v>21500</v>
      </c>
      <c r="G1063" s="20">
        <v>-4684.1000000000004</v>
      </c>
      <c r="H1063" s="20">
        <v>16815.900000000001</v>
      </c>
      <c r="I1063" s="35" t="s">
        <v>303</v>
      </c>
      <c r="J1063" s="35" t="s">
        <v>304</v>
      </c>
    </row>
    <row r="1064" spans="1:10">
      <c r="A1064" s="19">
        <v>116</v>
      </c>
      <c r="B1064" s="18">
        <v>100000413801</v>
      </c>
      <c r="C1064" s="19">
        <v>0</v>
      </c>
      <c r="D1064" s="19" t="s">
        <v>365</v>
      </c>
      <c r="E1064" s="17" t="s">
        <v>1260</v>
      </c>
      <c r="F1064" s="20">
        <v>21500</v>
      </c>
      <c r="G1064" s="20">
        <v>-4684.1000000000004</v>
      </c>
      <c r="H1064" s="20">
        <v>16815.900000000001</v>
      </c>
      <c r="I1064" s="35" t="s">
        <v>303</v>
      </c>
      <c r="J1064" s="35" t="s">
        <v>304</v>
      </c>
    </row>
    <row r="1065" spans="1:10">
      <c r="A1065" s="19">
        <v>117</v>
      </c>
      <c r="B1065" s="18">
        <v>100000413802</v>
      </c>
      <c r="C1065" s="19">
        <v>0</v>
      </c>
      <c r="D1065" s="19" t="s">
        <v>365</v>
      </c>
      <c r="E1065" s="17" t="s">
        <v>1260</v>
      </c>
      <c r="F1065" s="20">
        <v>21500</v>
      </c>
      <c r="G1065" s="20">
        <v>-4684.1000000000004</v>
      </c>
      <c r="H1065" s="20">
        <v>16815.900000000001</v>
      </c>
      <c r="I1065" s="35" t="s">
        <v>303</v>
      </c>
      <c r="J1065" s="35" t="s">
        <v>304</v>
      </c>
    </row>
    <row r="1066" spans="1:10">
      <c r="A1066" s="19">
        <v>118</v>
      </c>
      <c r="B1066" s="18">
        <v>100000413803</v>
      </c>
      <c r="C1066" s="19">
        <v>0</v>
      </c>
      <c r="D1066" s="19" t="s">
        <v>365</v>
      </c>
      <c r="E1066" s="17" t="s">
        <v>1260</v>
      </c>
      <c r="F1066" s="20">
        <v>21500</v>
      </c>
      <c r="G1066" s="20">
        <v>-4684.1000000000004</v>
      </c>
      <c r="H1066" s="20">
        <v>16815.900000000001</v>
      </c>
      <c r="I1066" s="35" t="s">
        <v>303</v>
      </c>
      <c r="J1066" s="35" t="s">
        <v>304</v>
      </c>
    </row>
    <row r="1067" spans="1:10">
      <c r="A1067" s="19">
        <v>119</v>
      </c>
      <c r="B1067" s="18">
        <v>100000413804</v>
      </c>
      <c r="C1067" s="19">
        <v>0</v>
      </c>
      <c r="D1067" s="19" t="s">
        <v>365</v>
      </c>
      <c r="E1067" s="17" t="s">
        <v>1260</v>
      </c>
      <c r="F1067" s="20">
        <v>21500</v>
      </c>
      <c r="G1067" s="20">
        <v>-4684.1000000000004</v>
      </c>
      <c r="H1067" s="20">
        <v>16815.900000000001</v>
      </c>
      <c r="I1067" s="35" t="s">
        <v>303</v>
      </c>
      <c r="J1067" s="35" t="s">
        <v>304</v>
      </c>
    </row>
    <row r="1068" spans="1:10">
      <c r="A1068" s="19">
        <v>120</v>
      </c>
      <c r="B1068" s="18">
        <v>100000413805</v>
      </c>
      <c r="C1068" s="19">
        <v>0</v>
      </c>
      <c r="D1068" s="19" t="s">
        <v>365</v>
      </c>
      <c r="E1068" s="17" t="s">
        <v>1260</v>
      </c>
      <c r="F1068" s="20">
        <v>21500</v>
      </c>
      <c r="G1068" s="20">
        <v>-4684.1000000000004</v>
      </c>
      <c r="H1068" s="20">
        <v>16815.900000000001</v>
      </c>
      <c r="I1068" s="35" t="s">
        <v>303</v>
      </c>
      <c r="J1068" s="35" t="s">
        <v>304</v>
      </c>
    </row>
    <row r="1069" spans="1:10">
      <c r="A1069" s="19">
        <v>121</v>
      </c>
      <c r="B1069" s="18">
        <v>100000413806</v>
      </c>
      <c r="C1069" s="19">
        <v>0</v>
      </c>
      <c r="D1069" s="19" t="s">
        <v>365</v>
      </c>
      <c r="E1069" s="17" t="s">
        <v>1260</v>
      </c>
      <c r="F1069" s="20">
        <v>21500</v>
      </c>
      <c r="G1069" s="20">
        <v>-4684.1000000000004</v>
      </c>
      <c r="H1069" s="20">
        <v>16815.900000000001</v>
      </c>
      <c r="I1069" s="35" t="s">
        <v>303</v>
      </c>
      <c r="J1069" s="35" t="s">
        <v>304</v>
      </c>
    </row>
    <row r="1070" spans="1:10">
      <c r="A1070" s="19">
        <v>122</v>
      </c>
      <c r="B1070" s="18">
        <v>100000413807</v>
      </c>
      <c r="C1070" s="19">
        <v>0</v>
      </c>
      <c r="D1070" s="19" t="s">
        <v>365</v>
      </c>
      <c r="E1070" s="17" t="s">
        <v>1260</v>
      </c>
      <c r="F1070" s="20">
        <v>21500</v>
      </c>
      <c r="G1070" s="20">
        <v>-4684.1000000000004</v>
      </c>
      <c r="H1070" s="20">
        <v>16815.900000000001</v>
      </c>
      <c r="I1070" s="35" t="s">
        <v>303</v>
      </c>
      <c r="J1070" s="35" t="s">
        <v>304</v>
      </c>
    </row>
    <row r="1071" spans="1:10">
      <c r="A1071" s="19">
        <v>123</v>
      </c>
      <c r="B1071" s="18">
        <v>100000413808</v>
      </c>
      <c r="C1071" s="19">
        <v>0</v>
      </c>
      <c r="D1071" s="19" t="s">
        <v>365</v>
      </c>
      <c r="E1071" s="17" t="s">
        <v>1260</v>
      </c>
      <c r="F1071" s="20">
        <v>21500</v>
      </c>
      <c r="G1071" s="20">
        <v>-4684.1000000000004</v>
      </c>
      <c r="H1071" s="20">
        <v>16815.900000000001</v>
      </c>
      <c r="I1071" s="35" t="s">
        <v>303</v>
      </c>
      <c r="J1071" s="35" t="s">
        <v>304</v>
      </c>
    </row>
    <row r="1072" spans="1:10">
      <c r="A1072" s="19">
        <v>124</v>
      </c>
      <c r="B1072" s="18">
        <v>100000413809</v>
      </c>
      <c r="C1072" s="19">
        <v>0</v>
      </c>
      <c r="D1072" s="19" t="s">
        <v>365</v>
      </c>
      <c r="E1072" s="17" t="s">
        <v>1260</v>
      </c>
      <c r="F1072" s="20">
        <v>21500</v>
      </c>
      <c r="G1072" s="20">
        <v>-4684.1000000000004</v>
      </c>
      <c r="H1072" s="20">
        <v>16815.900000000001</v>
      </c>
      <c r="I1072" s="35" t="s">
        <v>303</v>
      </c>
      <c r="J1072" s="35" t="s">
        <v>304</v>
      </c>
    </row>
    <row r="1073" spans="1:10">
      <c r="A1073" s="19">
        <v>125</v>
      </c>
      <c r="B1073" s="18">
        <v>100000413810</v>
      </c>
      <c r="C1073" s="19">
        <v>0</v>
      </c>
      <c r="D1073" s="19" t="s">
        <v>365</v>
      </c>
      <c r="E1073" s="17" t="s">
        <v>1260</v>
      </c>
      <c r="F1073" s="20">
        <v>21500</v>
      </c>
      <c r="G1073" s="20">
        <v>-4684.1000000000004</v>
      </c>
      <c r="H1073" s="20">
        <v>16815.900000000001</v>
      </c>
      <c r="I1073" s="35" t="s">
        <v>303</v>
      </c>
      <c r="J1073" s="35" t="s">
        <v>304</v>
      </c>
    </row>
    <row r="1074" spans="1:10">
      <c r="A1074" s="19">
        <v>126</v>
      </c>
      <c r="B1074" s="18">
        <v>100000413811</v>
      </c>
      <c r="C1074" s="19">
        <v>0</v>
      </c>
      <c r="D1074" s="19" t="s">
        <v>365</v>
      </c>
      <c r="E1074" s="17" t="s">
        <v>1260</v>
      </c>
      <c r="F1074" s="20">
        <v>21500</v>
      </c>
      <c r="G1074" s="20">
        <v>-4684.1000000000004</v>
      </c>
      <c r="H1074" s="20">
        <v>16815.900000000001</v>
      </c>
      <c r="I1074" s="35" t="s">
        <v>303</v>
      </c>
      <c r="J1074" s="35" t="s">
        <v>304</v>
      </c>
    </row>
    <row r="1075" spans="1:10">
      <c r="A1075" s="19">
        <v>127</v>
      </c>
      <c r="B1075" s="18">
        <v>100000413812</v>
      </c>
      <c r="C1075" s="19">
        <v>0</v>
      </c>
      <c r="D1075" s="19" t="s">
        <v>365</v>
      </c>
      <c r="E1075" s="17" t="s">
        <v>1260</v>
      </c>
      <c r="F1075" s="20">
        <v>21500</v>
      </c>
      <c r="G1075" s="20">
        <v>-4684.1000000000004</v>
      </c>
      <c r="H1075" s="20">
        <v>16815.900000000001</v>
      </c>
      <c r="I1075" s="35" t="s">
        <v>303</v>
      </c>
      <c r="J1075" s="35" t="s">
        <v>304</v>
      </c>
    </row>
    <row r="1076" spans="1:10">
      <c r="A1076" s="19">
        <v>128</v>
      </c>
      <c r="B1076" s="18">
        <v>100000413813</v>
      </c>
      <c r="C1076" s="19">
        <v>0</v>
      </c>
      <c r="D1076" s="19" t="s">
        <v>365</v>
      </c>
      <c r="E1076" s="17" t="s">
        <v>1260</v>
      </c>
      <c r="F1076" s="20">
        <v>21500</v>
      </c>
      <c r="G1076" s="20">
        <v>-4684.1000000000004</v>
      </c>
      <c r="H1076" s="20">
        <v>16815.900000000001</v>
      </c>
      <c r="I1076" s="35" t="s">
        <v>303</v>
      </c>
      <c r="J1076" s="35" t="s">
        <v>304</v>
      </c>
    </row>
    <row r="1077" spans="1:10">
      <c r="A1077" s="19">
        <v>129</v>
      </c>
      <c r="B1077" s="18">
        <v>100000413814</v>
      </c>
      <c r="C1077" s="19">
        <v>0</v>
      </c>
      <c r="D1077" s="19" t="s">
        <v>365</v>
      </c>
      <c r="E1077" s="17" t="s">
        <v>1260</v>
      </c>
      <c r="F1077" s="20">
        <v>21500</v>
      </c>
      <c r="G1077" s="20">
        <v>-4684.1000000000004</v>
      </c>
      <c r="H1077" s="20">
        <v>16815.900000000001</v>
      </c>
      <c r="I1077" s="35" t="s">
        <v>303</v>
      </c>
      <c r="J1077" s="35" t="s">
        <v>304</v>
      </c>
    </row>
    <row r="1078" spans="1:10">
      <c r="A1078" s="19">
        <v>130</v>
      </c>
      <c r="B1078" s="18">
        <v>100000413815</v>
      </c>
      <c r="C1078" s="19">
        <v>0</v>
      </c>
      <c r="D1078" s="19" t="s">
        <v>365</v>
      </c>
      <c r="E1078" s="17" t="s">
        <v>1260</v>
      </c>
      <c r="F1078" s="20">
        <v>21500</v>
      </c>
      <c r="G1078" s="20">
        <v>-4684.1000000000004</v>
      </c>
      <c r="H1078" s="20">
        <v>16815.900000000001</v>
      </c>
      <c r="I1078" s="35" t="s">
        <v>303</v>
      </c>
      <c r="J1078" s="35" t="s">
        <v>304</v>
      </c>
    </row>
    <row r="1079" spans="1:10">
      <c r="A1079" s="19">
        <v>131</v>
      </c>
      <c r="B1079" s="18">
        <v>100000413816</v>
      </c>
      <c r="C1079" s="19">
        <v>0</v>
      </c>
      <c r="D1079" s="19" t="s">
        <v>365</v>
      </c>
      <c r="E1079" s="17" t="s">
        <v>1260</v>
      </c>
      <c r="F1079" s="20">
        <v>21500</v>
      </c>
      <c r="G1079" s="20">
        <v>-4684.1000000000004</v>
      </c>
      <c r="H1079" s="20">
        <v>16815.900000000001</v>
      </c>
      <c r="I1079" s="35" t="s">
        <v>303</v>
      </c>
      <c r="J1079" s="35" t="s">
        <v>304</v>
      </c>
    </row>
    <row r="1080" spans="1:10">
      <c r="A1080" s="19">
        <v>132</v>
      </c>
      <c r="B1080" s="18">
        <v>100000413817</v>
      </c>
      <c r="C1080" s="19">
        <v>0</v>
      </c>
      <c r="D1080" s="19" t="s">
        <v>365</v>
      </c>
      <c r="E1080" s="17" t="s">
        <v>1260</v>
      </c>
      <c r="F1080" s="20">
        <v>21500</v>
      </c>
      <c r="G1080" s="20">
        <v>-4684.1000000000004</v>
      </c>
      <c r="H1080" s="20">
        <v>16815.900000000001</v>
      </c>
      <c r="I1080" s="35" t="s">
        <v>303</v>
      </c>
      <c r="J1080" s="35" t="s">
        <v>304</v>
      </c>
    </row>
    <row r="1081" spans="1:10">
      <c r="A1081" s="19">
        <v>133</v>
      </c>
      <c r="B1081" s="18">
        <v>100000413818</v>
      </c>
      <c r="C1081" s="19">
        <v>0</v>
      </c>
      <c r="D1081" s="19" t="s">
        <v>365</v>
      </c>
      <c r="E1081" s="17" t="s">
        <v>1260</v>
      </c>
      <c r="F1081" s="20">
        <v>21500</v>
      </c>
      <c r="G1081" s="20">
        <v>-4684.1000000000004</v>
      </c>
      <c r="H1081" s="20">
        <v>16815.900000000001</v>
      </c>
      <c r="I1081" s="35" t="s">
        <v>303</v>
      </c>
      <c r="J1081" s="35" t="s">
        <v>304</v>
      </c>
    </row>
    <row r="1082" spans="1:10">
      <c r="A1082" s="19">
        <v>134</v>
      </c>
      <c r="B1082" s="18">
        <v>100000413819</v>
      </c>
      <c r="C1082" s="19">
        <v>0</v>
      </c>
      <c r="D1082" s="19" t="s">
        <v>365</v>
      </c>
      <c r="E1082" s="17" t="s">
        <v>1260</v>
      </c>
      <c r="F1082" s="20">
        <v>21500</v>
      </c>
      <c r="G1082" s="20">
        <v>-4684.1000000000004</v>
      </c>
      <c r="H1082" s="20">
        <v>16815.900000000001</v>
      </c>
      <c r="I1082" s="35" t="s">
        <v>303</v>
      </c>
      <c r="J1082" s="35" t="s">
        <v>304</v>
      </c>
    </row>
    <row r="1083" spans="1:10">
      <c r="A1083" s="19">
        <v>135</v>
      </c>
      <c r="B1083" s="18">
        <v>100000413820</v>
      </c>
      <c r="C1083" s="19">
        <v>0</v>
      </c>
      <c r="D1083" s="19" t="s">
        <v>365</v>
      </c>
      <c r="E1083" s="17" t="s">
        <v>1260</v>
      </c>
      <c r="F1083" s="20">
        <v>21500</v>
      </c>
      <c r="G1083" s="20">
        <v>-4684.1000000000004</v>
      </c>
      <c r="H1083" s="20">
        <v>16815.900000000001</v>
      </c>
      <c r="I1083" s="35" t="s">
        <v>303</v>
      </c>
      <c r="J1083" s="35" t="s">
        <v>304</v>
      </c>
    </row>
    <row r="1084" spans="1:10">
      <c r="A1084" s="19">
        <v>136</v>
      </c>
      <c r="B1084" s="18">
        <v>100000413821</v>
      </c>
      <c r="C1084" s="19">
        <v>0</v>
      </c>
      <c r="D1084" s="19" t="s">
        <v>365</v>
      </c>
      <c r="E1084" s="17" t="s">
        <v>1260</v>
      </c>
      <c r="F1084" s="20">
        <v>21500</v>
      </c>
      <c r="G1084" s="20">
        <v>-4684.1000000000004</v>
      </c>
      <c r="H1084" s="20">
        <v>16815.900000000001</v>
      </c>
      <c r="I1084" s="35" t="s">
        <v>303</v>
      </c>
      <c r="J1084" s="35" t="s">
        <v>304</v>
      </c>
    </row>
    <row r="1085" spans="1:10">
      <c r="A1085" s="19">
        <v>137</v>
      </c>
      <c r="B1085" s="18">
        <v>100000413822</v>
      </c>
      <c r="C1085" s="19">
        <v>0</v>
      </c>
      <c r="D1085" s="19" t="s">
        <v>365</v>
      </c>
      <c r="E1085" s="17" t="s">
        <v>1260</v>
      </c>
      <c r="F1085" s="20">
        <v>21500</v>
      </c>
      <c r="G1085" s="20">
        <v>-4684.1000000000004</v>
      </c>
      <c r="H1085" s="20">
        <v>16815.900000000001</v>
      </c>
      <c r="I1085" s="35" t="s">
        <v>303</v>
      </c>
      <c r="J1085" s="35" t="s">
        <v>304</v>
      </c>
    </row>
    <row r="1086" spans="1:10">
      <c r="A1086" s="19">
        <v>138</v>
      </c>
      <c r="B1086" s="18">
        <v>100000413823</v>
      </c>
      <c r="C1086" s="19">
        <v>0</v>
      </c>
      <c r="D1086" s="19" t="s">
        <v>365</v>
      </c>
      <c r="E1086" s="17" t="s">
        <v>1260</v>
      </c>
      <c r="F1086" s="20">
        <v>21500</v>
      </c>
      <c r="G1086" s="20">
        <v>-4684.1000000000004</v>
      </c>
      <c r="H1086" s="20">
        <v>16815.900000000001</v>
      </c>
      <c r="I1086" s="35" t="s">
        <v>303</v>
      </c>
      <c r="J1086" s="35" t="s">
        <v>304</v>
      </c>
    </row>
    <row r="1087" spans="1:10">
      <c r="A1087" s="19">
        <v>139</v>
      </c>
      <c r="B1087" s="18">
        <v>100000413824</v>
      </c>
      <c r="C1087" s="19">
        <v>0</v>
      </c>
      <c r="D1087" s="19" t="s">
        <v>365</v>
      </c>
      <c r="E1087" s="17" t="s">
        <v>1260</v>
      </c>
      <c r="F1087" s="20">
        <v>21500</v>
      </c>
      <c r="G1087" s="20">
        <v>-4684.1000000000004</v>
      </c>
      <c r="H1087" s="20">
        <v>16815.900000000001</v>
      </c>
      <c r="I1087" s="35" t="s">
        <v>303</v>
      </c>
      <c r="J1087" s="35" t="s">
        <v>304</v>
      </c>
    </row>
    <row r="1088" spans="1:10">
      <c r="A1088" s="19">
        <v>140</v>
      </c>
      <c r="B1088" s="18">
        <v>100000413825</v>
      </c>
      <c r="C1088" s="19">
        <v>0</v>
      </c>
      <c r="D1088" s="19" t="s">
        <v>365</v>
      </c>
      <c r="E1088" s="17" t="s">
        <v>1260</v>
      </c>
      <c r="F1088" s="20">
        <v>21500</v>
      </c>
      <c r="G1088" s="20">
        <v>-4684.1000000000004</v>
      </c>
      <c r="H1088" s="20">
        <v>16815.900000000001</v>
      </c>
      <c r="I1088" s="35" t="s">
        <v>303</v>
      </c>
      <c r="J1088" s="35" t="s">
        <v>304</v>
      </c>
    </row>
    <row r="1089" spans="1:10">
      <c r="A1089" s="19">
        <v>141</v>
      </c>
      <c r="B1089" s="18">
        <v>100000413826</v>
      </c>
      <c r="C1089" s="19">
        <v>0</v>
      </c>
      <c r="D1089" s="19" t="s">
        <v>365</v>
      </c>
      <c r="E1089" s="17" t="s">
        <v>1260</v>
      </c>
      <c r="F1089" s="20">
        <v>21500</v>
      </c>
      <c r="G1089" s="20">
        <v>-4684.1000000000004</v>
      </c>
      <c r="H1089" s="20">
        <v>16815.900000000001</v>
      </c>
      <c r="I1089" s="35" t="s">
        <v>303</v>
      </c>
      <c r="J1089" s="35" t="s">
        <v>304</v>
      </c>
    </row>
    <row r="1090" spans="1:10">
      <c r="A1090" s="19">
        <v>142</v>
      </c>
      <c r="B1090" s="18">
        <v>100000413827</v>
      </c>
      <c r="C1090" s="19">
        <v>0</v>
      </c>
      <c r="D1090" s="19" t="s">
        <v>365</v>
      </c>
      <c r="E1090" s="17" t="s">
        <v>1260</v>
      </c>
      <c r="F1090" s="20">
        <v>21500</v>
      </c>
      <c r="G1090" s="20">
        <v>-4684.1000000000004</v>
      </c>
      <c r="H1090" s="20">
        <v>16815.900000000001</v>
      </c>
      <c r="I1090" s="35" t="s">
        <v>303</v>
      </c>
      <c r="J1090" s="35" t="s">
        <v>304</v>
      </c>
    </row>
    <row r="1091" spans="1:10">
      <c r="A1091" s="19">
        <v>143</v>
      </c>
      <c r="B1091" s="18">
        <v>100000413828</v>
      </c>
      <c r="C1091" s="19">
        <v>0</v>
      </c>
      <c r="D1091" s="19" t="s">
        <v>365</v>
      </c>
      <c r="E1091" s="17" t="s">
        <v>1260</v>
      </c>
      <c r="F1091" s="20">
        <v>21500</v>
      </c>
      <c r="G1091" s="20">
        <v>-4684.1000000000004</v>
      </c>
      <c r="H1091" s="20">
        <v>16815.900000000001</v>
      </c>
      <c r="I1091" s="35" t="s">
        <v>303</v>
      </c>
      <c r="J1091" s="35" t="s">
        <v>304</v>
      </c>
    </row>
    <row r="1092" spans="1:10">
      <c r="A1092" s="19">
        <v>144</v>
      </c>
      <c r="B1092" s="18">
        <v>100000413829</v>
      </c>
      <c r="C1092" s="19">
        <v>0</v>
      </c>
      <c r="D1092" s="19" t="s">
        <v>365</v>
      </c>
      <c r="E1092" s="17" t="s">
        <v>1260</v>
      </c>
      <c r="F1092" s="20">
        <v>21500</v>
      </c>
      <c r="G1092" s="20">
        <v>-4684.1000000000004</v>
      </c>
      <c r="H1092" s="20">
        <v>16815.900000000001</v>
      </c>
      <c r="I1092" s="35" t="s">
        <v>303</v>
      </c>
      <c r="J1092" s="35" t="s">
        <v>304</v>
      </c>
    </row>
    <row r="1093" spans="1:10" s="6" customFormat="1">
      <c r="A1093" s="19">
        <v>145</v>
      </c>
      <c r="B1093" s="18">
        <v>100000413830</v>
      </c>
      <c r="C1093" s="19">
        <v>0</v>
      </c>
      <c r="D1093" s="19" t="s">
        <v>365</v>
      </c>
      <c r="E1093" s="17" t="s">
        <v>1260</v>
      </c>
      <c r="F1093" s="20">
        <v>21500</v>
      </c>
      <c r="G1093" s="20">
        <v>-4684.1000000000004</v>
      </c>
      <c r="H1093" s="20">
        <v>16815.900000000001</v>
      </c>
      <c r="I1093" s="35" t="s">
        <v>303</v>
      </c>
      <c r="J1093" s="35" t="s">
        <v>304</v>
      </c>
    </row>
    <row r="1094" spans="1:10" s="6" customFormat="1">
      <c r="A1094" s="19">
        <v>146</v>
      </c>
      <c r="B1094" s="18">
        <v>100000413831</v>
      </c>
      <c r="C1094" s="19">
        <v>0</v>
      </c>
      <c r="D1094" s="19" t="s">
        <v>365</v>
      </c>
      <c r="E1094" s="17" t="s">
        <v>1260</v>
      </c>
      <c r="F1094" s="20">
        <v>21500</v>
      </c>
      <c r="G1094" s="20">
        <v>-4684.1000000000004</v>
      </c>
      <c r="H1094" s="20">
        <v>16815.900000000001</v>
      </c>
      <c r="I1094" s="35" t="s">
        <v>303</v>
      </c>
      <c r="J1094" s="35" t="s">
        <v>304</v>
      </c>
    </row>
    <row r="1095" spans="1:10" s="6" customFormat="1">
      <c r="A1095" s="19">
        <v>147</v>
      </c>
      <c r="B1095" s="18">
        <v>100000413832</v>
      </c>
      <c r="C1095" s="19">
        <v>0</v>
      </c>
      <c r="D1095" s="19" t="s">
        <v>365</v>
      </c>
      <c r="E1095" s="17" t="s">
        <v>1260</v>
      </c>
      <c r="F1095" s="20">
        <v>21500</v>
      </c>
      <c r="G1095" s="20">
        <v>-4684.1000000000004</v>
      </c>
      <c r="H1095" s="20">
        <v>16815.900000000001</v>
      </c>
      <c r="I1095" s="35" t="s">
        <v>303</v>
      </c>
      <c r="J1095" s="35" t="s">
        <v>304</v>
      </c>
    </row>
    <row r="1096" spans="1:10" s="6" customFormat="1">
      <c r="A1096" s="21"/>
      <c r="B1096" s="22" t="s">
        <v>245</v>
      </c>
      <c r="C1096" s="15"/>
      <c r="D1096" s="15"/>
      <c r="E1096" s="21"/>
      <c r="F1096" s="23">
        <f>SUM(F946:F1095)</f>
        <v>10268709.34</v>
      </c>
      <c r="G1096" s="23">
        <f t="shared" ref="G1096:H1096" si="26">SUM(G946:G1095)</f>
        <v>-2765756.2300000046</v>
      </c>
      <c r="H1096" s="23">
        <f t="shared" si="26"/>
        <v>7502953.110000018</v>
      </c>
      <c r="I1096" s="36"/>
      <c r="J1096" s="36"/>
    </row>
    <row r="1097" spans="1:10" s="6" customFormat="1">
      <c r="A1097" s="12"/>
      <c r="B1097" s="13"/>
      <c r="E1097" s="12"/>
      <c r="F1097" s="14"/>
      <c r="G1097" s="14"/>
      <c r="H1097" s="14"/>
      <c r="I1097" s="36"/>
      <c r="J1097" s="36"/>
    </row>
    <row r="1098" spans="1:10" s="6" customFormat="1">
      <c r="A1098" s="13" t="s">
        <v>1261</v>
      </c>
      <c r="B1098" s="13"/>
      <c r="E1098" s="12"/>
      <c r="F1098" s="14"/>
      <c r="G1098" s="14"/>
      <c r="H1098" s="14"/>
      <c r="I1098" s="36"/>
      <c r="J1098" s="36"/>
    </row>
    <row r="1099" spans="1:10">
      <c r="A1099" s="15" t="s">
        <v>273</v>
      </c>
      <c r="B1099" s="16" t="s">
        <v>1</v>
      </c>
      <c r="C1099" s="15" t="s">
        <v>2</v>
      </c>
      <c r="D1099" s="15" t="s">
        <v>274</v>
      </c>
      <c r="E1099" s="15" t="s">
        <v>3</v>
      </c>
      <c r="F1099" s="15" t="s">
        <v>4</v>
      </c>
      <c r="G1099" s="15" t="s">
        <v>307</v>
      </c>
      <c r="H1099" s="15" t="s">
        <v>6</v>
      </c>
      <c r="I1099" s="34"/>
      <c r="J1099" s="34"/>
    </row>
    <row r="1100" spans="1:10">
      <c r="A1100" s="19">
        <v>1</v>
      </c>
      <c r="B1100" s="18">
        <v>100000102976</v>
      </c>
      <c r="C1100" s="19">
        <v>0</v>
      </c>
      <c r="D1100" s="19" t="s">
        <v>4086</v>
      </c>
      <c r="E1100" s="17" t="s">
        <v>4388</v>
      </c>
      <c r="F1100" s="20">
        <v>218144</v>
      </c>
      <c r="G1100" s="20">
        <v>-218143</v>
      </c>
      <c r="H1100" s="17">
        <v>1</v>
      </c>
      <c r="I1100" s="35" t="s">
        <v>303</v>
      </c>
      <c r="J1100" s="35" t="s">
        <v>305</v>
      </c>
    </row>
    <row r="1101" spans="1:10">
      <c r="A1101" s="19">
        <v>2</v>
      </c>
      <c r="B1101" s="18">
        <v>100000145843</v>
      </c>
      <c r="C1101" s="19">
        <v>0</v>
      </c>
      <c r="D1101" s="19" t="s">
        <v>65</v>
      </c>
      <c r="E1101" s="17" t="s">
        <v>1262</v>
      </c>
      <c r="F1101" s="20">
        <v>330000</v>
      </c>
      <c r="G1101" s="20">
        <v>-329999</v>
      </c>
      <c r="H1101" s="17">
        <v>1</v>
      </c>
      <c r="I1101" s="35" t="s">
        <v>303</v>
      </c>
      <c r="J1101" s="35" t="s">
        <v>305</v>
      </c>
    </row>
    <row r="1102" spans="1:10">
      <c r="A1102" s="17"/>
      <c r="B1102" s="22" t="s">
        <v>1261</v>
      </c>
      <c r="C1102" s="19"/>
      <c r="D1102" s="19"/>
      <c r="E1102" s="17"/>
      <c r="F1102" s="23">
        <f>SUM(F1100:F1101)</f>
        <v>548144</v>
      </c>
      <c r="G1102" s="23">
        <f>SUM(G1100:G1101)</f>
        <v>-548142</v>
      </c>
      <c r="H1102" s="23">
        <f>SUM(H1100:H1101)</f>
        <v>2</v>
      </c>
    </row>
    <row r="1103" spans="1:10" s="8" customFormat="1">
      <c r="A1103" s="43" t="s">
        <v>276</v>
      </c>
      <c r="B1103" s="44"/>
      <c r="C1103" s="44"/>
      <c r="D1103" s="44"/>
      <c r="E1103" s="45"/>
      <c r="F1103" s="7">
        <f>F1102+F1096</f>
        <v>10816853.34</v>
      </c>
      <c r="G1103" s="7">
        <f t="shared" ref="G1103:H1103" si="27">G1102+G1096</f>
        <v>-3313898.2300000046</v>
      </c>
      <c r="H1103" s="7">
        <f t="shared" si="27"/>
        <v>7502955.110000018</v>
      </c>
      <c r="I1103" s="39"/>
      <c r="J1103" s="40"/>
    </row>
    <row r="1104" spans="1:10" s="6" customFormat="1">
      <c r="A1104" s="3"/>
      <c r="B1104" s="4" t="s">
        <v>246</v>
      </c>
      <c r="C1104" s="64"/>
      <c r="D1104" s="64"/>
      <c r="E1104" s="3"/>
      <c r="F1104" s="5">
        <v>10816853.34</v>
      </c>
      <c r="G1104" s="5">
        <v>-3313898.23</v>
      </c>
      <c r="H1104" s="5">
        <v>7502955.1100000003</v>
      </c>
      <c r="I1104" s="35"/>
      <c r="J1104" s="35"/>
    </row>
    <row r="1105" spans="1:10" s="6" customFormat="1">
      <c r="A1105" s="3"/>
      <c r="B1105" s="4"/>
      <c r="C1105" s="64"/>
      <c r="D1105" s="64"/>
      <c r="E1105" s="3"/>
      <c r="F1105" s="5"/>
      <c r="G1105" s="5"/>
      <c r="H1105" s="5"/>
      <c r="I1105" s="35"/>
      <c r="J1105" s="35"/>
    </row>
    <row r="1106" spans="1:10" s="6" customFormat="1">
      <c r="A1106" s="13" t="s">
        <v>267</v>
      </c>
      <c r="B1106" s="4"/>
      <c r="C1106" s="64"/>
      <c r="D1106" s="64"/>
      <c r="E1106" s="3"/>
      <c r="F1106" s="5"/>
      <c r="G1106" s="5"/>
      <c r="H1106" s="5"/>
      <c r="I1106" s="35"/>
      <c r="J1106" s="35"/>
    </row>
    <row r="1107" spans="1:10" s="6" customFormat="1">
      <c r="A1107" s="15" t="s">
        <v>273</v>
      </c>
      <c r="B1107" s="16" t="s">
        <v>1</v>
      </c>
      <c r="C1107" s="15" t="s">
        <v>2</v>
      </c>
      <c r="D1107" s="15" t="s">
        <v>274</v>
      </c>
      <c r="E1107" s="15" t="s">
        <v>3</v>
      </c>
      <c r="F1107" s="15" t="s">
        <v>4</v>
      </c>
      <c r="G1107" s="15" t="s">
        <v>307</v>
      </c>
      <c r="H1107" s="15" t="s">
        <v>6</v>
      </c>
      <c r="I1107" s="34"/>
      <c r="J1107" s="34"/>
    </row>
    <row r="1108" spans="1:10" s="6" customFormat="1">
      <c r="A1108" s="19">
        <v>1</v>
      </c>
      <c r="B1108" s="18">
        <v>800000028800</v>
      </c>
      <c r="C1108" s="19">
        <v>0</v>
      </c>
      <c r="D1108" s="19" t="s">
        <v>1280</v>
      </c>
      <c r="E1108" s="17" t="s">
        <v>4389</v>
      </c>
      <c r="F1108" s="20">
        <v>737820</v>
      </c>
      <c r="G1108" s="17">
        <v>0</v>
      </c>
      <c r="H1108" s="20">
        <v>737820</v>
      </c>
      <c r="I1108" s="35"/>
      <c r="J1108" s="35"/>
    </row>
    <row r="1109" spans="1:10" s="6" customFormat="1">
      <c r="A1109" s="19">
        <v>2</v>
      </c>
      <c r="B1109" s="18">
        <v>800000028839</v>
      </c>
      <c r="C1109" s="19">
        <v>0</v>
      </c>
      <c r="D1109" s="19" t="s">
        <v>4390</v>
      </c>
      <c r="E1109" s="17" t="s">
        <v>4391</v>
      </c>
      <c r="F1109" s="20">
        <v>614850</v>
      </c>
      <c r="G1109" s="17">
        <v>0</v>
      </c>
      <c r="H1109" s="20">
        <v>614850</v>
      </c>
      <c r="I1109" s="35"/>
      <c r="J1109" s="35"/>
    </row>
    <row r="1110" spans="1:10" s="6" customFormat="1">
      <c r="A1110" s="19">
        <v>3</v>
      </c>
      <c r="B1110" s="18">
        <v>800000029099</v>
      </c>
      <c r="C1110" s="19">
        <v>0</v>
      </c>
      <c r="D1110" s="19" t="s">
        <v>4392</v>
      </c>
      <c r="E1110" s="17" t="s">
        <v>4393</v>
      </c>
      <c r="F1110" s="20">
        <v>491880</v>
      </c>
      <c r="G1110" s="17">
        <v>0</v>
      </c>
      <c r="H1110" s="20">
        <v>491880</v>
      </c>
      <c r="I1110" s="35"/>
      <c r="J1110" s="35"/>
    </row>
    <row r="1111" spans="1:10" s="6" customFormat="1">
      <c r="A1111" s="19">
        <v>4</v>
      </c>
      <c r="B1111" s="18">
        <v>800000029100</v>
      </c>
      <c r="C1111" s="19">
        <v>0</v>
      </c>
      <c r="D1111" s="19" t="s">
        <v>4394</v>
      </c>
      <c r="E1111" s="17" t="s">
        <v>4395</v>
      </c>
      <c r="F1111" s="20">
        <v>691308</v>
      </c>
      <c r="G1111" s="17">
        <v>0</v>
      </c>
      <c r="H1111" s="20">
        <v>691308</v>
      </c>
      <c r="I1111" s="35"/>
      <c r="J1111" s="35"/>
    </row>
    <row r="1112" spans="1:10" s="6" customFormat="1">
      <c r="A1112" s="21"/>
      <c r="B1112" s="22" t="s">
        <v>267</v>
      </c>
      <c r="C1112" s="15"/>
      <c r="D1112" s="15"/>
      <c r="E1112" s="21"/>
      <c r="F1112" s="23">
        <v>2535858</v>
      </c>
      <c r="G1112" s="21">
        <v>0</v>
      </c>
      <c r="H1112" s="23">
        <v>2535858</v>
      </c>
      <c r="I1112" s="36"/>
      <c r="J1112" s="36"/>
    </row>
    <row r="1113" spans="1:10" s="8" customFormat="1">
      <c r="A1113" s="43" t="s">
        <v>276</v>
      </c>
      <c r="B1113" s="44"/>
      <c r="C1113" s="44"/>
      <c r="D1113" s="44"/>
      <c r="E1113" s="45"/>
      <c r="F1113" s="7">
        <f>F1112</f>
        <v>2535858</v>
      </c>
      <c r="G1113" s="7">
        <f>G1112</f>
        <v>0</v>
      </c>
      <c r="H1113" s="7">
        <f>H1112</f>
        <v>2535858</v>
      </c>
      <c r="I1113" s="39"/>
      <c r="J1113" s="40"/>
    </row>
    <row r="1114" spans="1:10" s="6" customFormat="1">
      <c r="A1114" s="3"/>
      <c r="B1114" s="4" t="s">
        <v>268</v>
      </c>
      <c r="C1114" s="64"/>
      <c r="D1114" s="64"/>
      <c r="E1114" s="3"/>
      <c r="F1114" s="5">
        <v>2535858</v>
      </c>
      <c r="G1114" s="3">
        <v>0</v>
      </c>
      <c r="H1114" s="5">
        <v>2535858</v>
      </c>
      <c r="I1114" s="35"/>
      <c r="J1114" s="35"/>
    </row>
    <row r="1115" spans="1:10" s="66" customFormat="1">
      <c r="A1115" s="41"/>
      <c r="B1115" s="29" t="s">
        <v>1303</v>
      </c>
      <c r="E1115" s="41"/>
      <c r="F1115" s="42">
        <f>F46+F71+F79+F88+F122+F598+F730+F760+F773+F809+F919+F926+F941+F1103+F1113</f>
        <v>426963870.58999985</v>
      </c>
      <c r="G1115" s="42">
        <f t="shared" ref="G1115:H1115" si="28">G46+G71+G79+G88+G122+G598+G730+G760+G773+G809+G919+G926+G941+G1103+G1113</f>
        <v>-148958840.91000003</v>
      </c>
      <c r="H1115" s="42">
        <f t="shared" si="28"/>
        <v>278005029.68000007</v>
      </c>
      <c r="I1115" s="69"/>
      <c r="J1115" s="69"/>
    </row>
    <row r="1116" spans="1:10" s="6" customFormat="1">
      <c r="A1116" s="3"/>
      <c r="B1116" s="4" t="s">
        <v>269</v>
      </c>
      <c r="C1116" s="64"/>
      <c r="D1116" s="64"/>
      <c r="E1116" s="3"/>
      <c r="F1116" s="5">
        <v>426963870.58999997</v>
      </c>
      <c r="G1116" s="5">
        <v>-148958840.91</v>
      </c>
      <c r="H1116" s="5">
        <v>278005029.68000001</v>
      </c>
      <c r="I1116" s="35"/>
      <c r="J1116" s="35"/>
    </row>
    <row r="1117" spans="1:10" s="6" customFormat="1">
      <c r="A1117" s="3"/>
      <c r="B1117" s="4" t="s">
        <v>4396</v>
      </c>
      <c r="C1117" s="64"/>
      <c r="D1117" s="64"/>
      <c r="E1117" s="3"/>
      <c r="F1117" s="5">
        <v>426963870.58999997</v>
      </c>
      <c r="G1117" s="5">
        <v>-148958840.91</v>
      </c>
      <c r="H1117" s="5">
        <v>278005029.68000001</v>
      </c>
      <c r="I1117" s="35"/>
      <c r="J1117" s="35"/>
    </row>
    <row r="1118" spans="1:10" s="6" customFormat="1">
      <c r="A1118" s="3"/>
      <c r="B1118" s="4" t="s">
        <v>271</v>
      </c>
      <c r="C1118" s="64"/>
      <c r="D1118" s="64"/>
      <c r="E1118" s="3"/>
      <c r="F1118" s="5">
        <v>426963870.58999997</v>
      </c>
      <c r="G1118" s="5">
        <v>-148958840.91</v>
      </c>
      <c r="H1118" s="5">
        <v>278005029.68000001</v>
      </c>
      <c r="I1118" s="35"/>
      <c r="J1118" s="35"/>
    </row>
  </sheetData>
  <mergeCells count="15">
    <mergeCell ref="A941:E941"/>
    <mergeCell ref="A1103:E1103"/>
    <mergeCell ref="A1113:E1113"/>
    <mergeCell ref="A730:E730"/>
    <mergeCell ref="A760:E760"/>
    <mergeCell ref="A773:E773"/>
    <mergeCell ref="A809:E809"/>
    <mergeCell ref="A919:E919"/>
    <mergeCell ref="A926:E926"/>
    <mergeCell ref="A46:E46"/>
    <mergeCell ref="A71:E71"/>
    <mergeCell ref="A79:E79"/>
    <mergeCell ref="A88:E88"/>
    <mergeCell ref="A122:E122"/>
    <mergeCell ref="A598:E59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7"/>
  <sheetViews>
    <sheetView workbookViewId="0">
      <selection activeCell="I1" sqref="I1:J1048576"/>
    </sheetView>
  </sheetViews>
  <sheetFormatPr defaultColWidth="9" defaultRowHeight="23.25"/>
  <cols>
    <col min="1" max="1" width="9" style="3"/>
    <col min="2" max="2" width="13.5703125" style="4" bestFit="1" customWidth="1"/>
    <col min="3" max="3" width="9.140625" style="64" bestFit="1" customWidth="1"/>
    <col min="4" max="4" width="9" style="64"/>
    <col min="5" max="5" width="46.28515625" style="3" bestFit="1" customWidth="1"/>
    <col min="6" max="6" width="11.5703125" style="3" bestFit="1" customWidth="1"/>
    <col min="7" max="7" width="12.28515625" style="3" bestFit="1" customWidth="1"/>
    <col min="8" max="8" width="11.5703125" style="3" bestFit="1" customWidth="1"/>
    <col min="9" max="10" width="9.140625" style="35" bestFit="1" customWidth="1"/>
    <col min="11" max="16384" width="9" style="3"/>
  </cols>
  <sheetData>
    <row r="1" spans="1:12">
      <c r="A1" s="1" t="s">
        <v>4397</v>
      </c>
      <c r="B1" s="2"/>
      <c r="C1" s="2"/>
      <c r="D1" s="2"/>
      <c r="E1" s="2"/>
      <c r="F1" s="2"/>
      <c r="G1" s="2"/>
      <c r="H1" s="2"/>
      <c r="I1" s="32"/>
      <c r="J1" s="32"/>
      <c r="K1" s="2"/>
      <c r="L1" s="2"/>
    </row>
    <row r="2" spans="1:12" s="49" customFormat="1">
      <c r="A2" s="13" t="s">
        <v>23</v>
      </c>
      <c r="I2" s="68"/>
      <c r="J2" s="68"/>
    </row>
    <row r="3" spans="1:12" s="12" customFormat="1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307</v>
      </c>
      <c r="H3" s="15" t="s">
        <v>6</v>
      </c>
      <c r="I3" s="35"/>
      <c r="J3" s="35"/>
    </row>
    <row r="4" spans="1:12" s="12" customFormat="1">
      <c r="A4" s="19">
        <v>1</v>
      </c>
      <c r="B4" s="18">
        <v>100000106652</v>
      </c>
      <c r="C4" s="19">
        <v>0</v>
      </c>
      <c r="D4" s="19" t="s">
        <v>1306</v>
      </c>
      <c r="E4" s="17" t="s">
        <v>4398</v>
      </c>
      <c r="F4" s="20">
        <v>3264000</v>
      </c>
      <c r="G4" s="20">
        <v>-782242.2</v>
      </c>
      <c r="H4" s="20">
        <v>2481757.7999999998</v>
      </c>
      <c r="I4" s="35"/>
      <c r="J4" s="35"/>
    </row>
    <row r="5" spans="1:12" s="12" customFormat="1">
      <c r="A5" s="19">
        <v>2</v>
      </c>
      <c r="B5" s="18">
        <v>100000106653</v>
      </c>
      <c r="C5" s="19">
        <v>0</v>
      </c>
      <c r="D5" s="19" t="s">
        <v>1306</v>
      </c>
      <c r="E5" s="17" t="s">
        <v>4399</v>
      </c>
      <c r="F5" s="20">
        <v>3000000</v>
      </c>
      <c r="G5" s="20">
        <v>-718972.6</v>
      </c>
      <c r="H5" s="20">
        <v>2281027.4</v>
      </c>
      <c r="I5" s="35"/>
      <c r="J5" s="35"/>
    </row>
    <row r="6" spans="1:12" s="12" customFormat="1">
      <c r="A6" s="19">
        <v>3</v>
      </c>
      <c r="B6" s="18">
        <v>100000114287</v>
      </c>
      <c r="C6" s="19">
        <v>0</v>
      </c>
      <c r="D6" s="19" t="s">
        <v>745</v>
      </c>
      <c r="E6" s="17" t="s">
        <v>4400</v>
      </c>
      <c r="F6" s="20">
        <v>3398333</v>
      </c>
      <c r="G6" s="20">
        <v>-778823.44</v>
      </c>
      <c r="H6" s="20">
        <v>2619509.56</v>
      </c>
      <c r="I6" s="35"/>
      <c r="J6" s="35"/>
    </row>
    <row r="7" spans="1:12" s="12" customFormat="1">
      <c r="A7" s="19">
        <v>4</v>
      </c>
      <c r="B7" s="18">
        <v>100000114288</v>
      </c>
      <c r="C7" s="19">
        <v>0</v>
      </c>
      <c r="D7" s="19" t="s">
        <v>745</v>
      </c>
      <c r="E7" s="17" t="s">
        <v>4401</v>
      </c>
      <c r="F7" s="20">
        <v>3398333</v>
      </c>
      <c r="G7" s="20">
        <v>-778823.44</v>
      </c>
      <c r="H7" s="20">
        <v>2619509.56</v>
      </c>
      <c r="I7" s="35"/>
      <c r="J7" s="35"/>
    </row>
    <row r="8" spans="1:12" s="12" customFormat="1">
      <c r="A8" s="19">
        <v>5</v>
      </c>
      <c r="B8" s="18">
        <v>100000114289</v>
      </c>
      <c r="C8" s="19">
        <v>0</v>
      </c>
      <c r="D8" s="19" t="s">
        <v>745</v>
      </c>
      <c r="E8" s="17" t="s">
        <v>4402</v>
      </c>
      <c r="F8" s="20">
        <v>3398333</v>
      </c>
      <c r="G8" s="20">
        <v>-778823.44</v>
      </c>
      <c r="H8" s="20">
        <v>2619509.56</v>
      </c>
      <c r="I8" s="35"/>
      <c r="J8" s="35"/>
    </row>
    <row r="9" spans="1:12" s="12" customFormat="1">
      <c r="A9" s="19">
        <v>6</v>
      </c>
      <c r="B9" s="18">
        <v>100000114290</v>
      </c>
      <c r="C9" s="19">
        <v>0</v>
      </c>
      <c r="D9" s="19" t="s">
        <v>745</v>
      </c>
      <c r="E9" s="17" t="s">
        <v>4403</v>
      </c>
      <c r="F9" s="20">
        <v>3398333</v>
      </c>
      <c r="G9" s="20">
        <v>-778823.44</v>
      </c>
      <c r="H9" s="20">
        <v>2619509.56</v>
      </c>
      <c r="I9" s="35"/>
      <c r="J9" s="35"/>
    </row>
    <row r="10" spans="1:12" s="12" customFormat="1">
      <c r="A10" s="19">
        <v>7</v>
      </c>
      <c r="B10" s="18">
        <v>100000114291</v>
      </c>
      <c r="C10" s="19">
        <v>0</v>
      </c>
      <c r="D10" s="19" t="s">
        <v>745</v>
      </c>
      <c r="E10" s="17" t="s">
        <v>4404</v>
      </c>
      <c r="F10" s="20">
        <v>3398334</v>
      </c>
      <c r="G10" s="20">
        <v>-778823.68000000005</v>
      </c>
      <c r="H10" s="20">
        <v>2619510.3199999998</v>
      </c>
      <c r="I10" s="35"/>
      <c r="J10" s="35"/>
    </row>
    <row r="11" spans="1:12" s="12" customFormat="1">
      <c r="A11" s="19">
        <v>8</v>
      </c>
      <c r="B11" s="18">
        <v>100000114292</v>
      </c>
      <c r="C11" s="19">
        <v>0</v>
      </c>
      <c r="D11" s="19" t="s">
        <v>745</v>
      </c>
      <c r="E11" s="17" t="s">
        <v>4405</v>
      </c>
      <c r="F11" s="20">
        <v>3398334</v>
      </c>
      <c r="G11" s="20">
        <v>-778823.68000000005</v>
      </c>
      <c r="H11" s="20">
        <v>2619510.3199999998</v>
      </c>
      <c r="I11" s="35"/>
      <c r="J11" s="35"/>
    </row>
    <row r="12" spans="1:12" s="12" customFormat="1">
      <c r="A12" s="19">
        <v>9</v>
      </c>
      <c r="B12" s="18">
        <v>100000114299</v>
      </c>
      <c r="C12" s="19">
        <v>0</v>
      </c>
      <c r="D12" s="19" t="s">
        <v>745</v>
      </c>
      <c r="E12" s="17" t="s">
        <v>4406</v>
      </c>
      <c r="F12" s="20">
        <v>3469334</v>
      </c>
      <c r="G12" s="20">
        <v>-803105.52</v>
      </c>
      <c r="H12" s="20">
        <v>2666228.48</v>
      </c>
      <c r="I12" s="35"/>
      <c r="J12" s="35"/>
    </row>
    <row r="13" spans="1:12" s="12" customFormat="1">
      <c r="A13" s="19">
        <v>10</v>
      </c>
      <c r="B13" s="18">
        <v>100000114300</v>
      </c>
      <c r="C13" s="19">
        <v>0</v>
      </c>
      <c r="D13" s="19" t="s">
        <v>745</v>
      </c>
      <c r="E13" s="17" t="s">
        <v>4407</v>
      </c>
      <c r="F13" s="20">
        <v>3517003</v>
      </c>
      <c r="G13" s="20">
        <v>-813910.4</v>
      </c>
      <c r="H13" s="20">
        <v>2703092.6</v>
      </c>
      <c r="I13" s="35"/>
      <c r="J13" s="35"/>
    </row>
    <row r="14" spans="1:12" s="12" customFormat="1">
      <c r="A14" s="19">
        <v>11</v>
      </c>
      <c r="B14" s="18">
        <v>100000114301</v>
      </c>
      <c r="C14" s="19">
        <v>0</v>
      </c>
      <c r="D14" s="19" t="s">
        <v>745</v>
      </c>
      <c r="E14" s="17" t="s">
        <v>4408</v>
      </c>
      <c r="F14" s="20">
        <v>3397333</v>
      </c>
      <c r="G14" s="20">
        <v>-786785.45</v>
      </c>
      <c r="H14" s="20">
        <v>2610547.5499999998</v>
      </c>
      <c r="I14" s="35"/>
      <c r="J14" s="35"/>
    </row>
    <row r="15" spans="1:12" s="12" customFormat="1">
      <c r="A15" s="19">
        <v>12</v>
      </c>
      <c r="B15" s="18">
        <v>100000114376</v>
      </c>
      <c r="C15" s="19">
        <v>0</v>
      </c>
      <c r="D15" s="19" t="s">
        <v>745</v>
      </c>
      <c r="E15" s="17" t="s">
        <v>4409</v>
      </c>
      <c r="F15" s="20">
        <v>3400000</v>
      </c>
      <c r="G15" s="20">
        <v>-785771.54</v>
      </c>
      <c r="H15" s="20">
        <v>2614228.46</v>
      </c>
      <c r="I15" s="35"/>
      <c r="J15" s="35"/>
    </row>
    <row r="16" spans="1:12" s="12" customFormat="1">
      <c r="A16" s="19">
        <v>13</v>
      </c>
      <c r="B16" s="18">
        <v>100000114377</v>
      </c>
      <c r="C16" s="19">
        <v>0</v>
      </c>
      <c r="D16" s="19" t="s">
        <v>745</v>
      </c>
      <c r="E16" s="17" t="s">
        <v>4410</v>
      </c>
      <c r="F16" s="20">
        <v>3400000</v>
      </c>
      <c r="G16" s="20">
        <v>-785771.54</v>
      </c>
      <c r="H16" s="20">
        <v>2614228.46</v>
      </c>
      <c r="I16" s="35"/>
      <c r="J16" s="35"/>
    </row>
    <row r="17" spans="1:10" s="12" customFormat="1">
      <c r="A17" s="19">
        <v>14</v>
      </c>
      <c r="B17" s="18">
        <v>100000114378</v>
      </c>
      <c r="C17" s="19">
        <v>0</v>
      </c>
      <c r="D17" s="19" t="s">
        <v>745</v>
      </c>
      <c r="E17" s="17" t="s">
        <v>4411</v>
      </c>
      <c r="F17" s="20">
        <v>3400000</v>
      </c>
      <c r="G17" s="20">
        <v>-785771.54</v>
      </c>
      <c r="H17" s="20">
        <v>2614228.46</v>
      </c>
      <c r="I17" s="35"/>
      <c r="J17" s="35"/>
    </row>
    <row r="18" spans="1:10" s="12" customFormat="1">
      <c r="A18" s="19">
        <v>15</v>
      </c>
      <c r="B18" s="18">
        <v>100000114379</v>
      </c>
      <c r="C18" s="19">
        <v>0</v>
      </c>
      <c r="D18" s="19" t="s">
        <v>745</v>
      </c>
      <c r="E18" s="17" t="s">
        <v>4412</v>
      </c>
      <c r="F18" s="20">
        <v>3400000</v>
      </c>
      <c r="G18" s="20">
        <v>-785771.54</v>
      </c>
      <c r="H18" s="20">
        <v>2614228.46</v>
      </c>
      <c r="I18" s="35"/>
      <c r="J18" s="35"/>
    </row>
    <row r="19" spans="1:10">
      <c r="A19" s="19">
        <v>16</v>
      </c>
      <c r="B19" s="18">
        <v>100000114380</v>
      </c>
      <c r="C19" s="19">
        <v>0</v>
      </c>
      <c r="D19" s="19" t="s">
        <v>745</v>
      </c>
      <c r="E19" s="17" t="s">
        <v>4413</v>
      </c>
      <c r="F19" s="20">
        <v>3400000</v>
      </c>
      <c r="G19" s="20">
        <v>-785771.54</v>
      </c>
      <c r="H19" s="20">
        <v>2614228.46</v>
      </c>
    </row>
    <row r="20" spans="1:10">
      <c r="A20" s="19">
        <v>17</v>
      </c>
      <c r="B20" s="18">
        <v>100000130666</v>
      </c>
      <c r="C20" s="19">
        <v>0</v>
      </c>
      <c r="D20" s="19" t="s">
        <v>747</v>
      </c>
      <c r="E20" s="17" t="s">
        <v>4414</v>
      </c>
      <c r="F20" s="20">
        <v>930000</v>
      </c>
      <c r="G20" s="20">
        <v>-213505.02</v>
      </c>
      <c r="H20" s="20">
        <v>716494.98</v>
      </c>
    </row>
    <row r="21" spans="1:10">
      <c r="A21" s="19">
        <v>18</v>
      </c>
      <c r="B21" s="18">
        <v>100000141383</v>
      </c>
      <c r="C21" s="19">
        <v>0</v>
      </c>
      <c r="D21" s="19" t="s">
        <v>4415</v>
      </c>
      <c r="E21" s="17" t="s">
        <v>4416</v>
      </c>
      <c r="F21" s="20">
        <v>3400000</v>
      </c>
      <c r="G21" s="20">
        <v>-682328.77</v>
      </c>
      <c r="H21" s="20">
        <v>2717671.23</v>
      </c>
    </row>
    <row r="22" spans="1:10">
      <c r="A22" s="19">
        <v>19</v>
      </c>
      <c r="B22" s="18">
        <v>100000141428</v>
      </c>
      <c r="C22" s="19">
        <v>0</v>
      </c>
      <c r="D22" s="19" t="s">
        <v>4415</v>
      </c>
      <c r="E22" s="17" t="s">
        <v>4417</v>
      </c>
      <c r="F22" s="20">
        <v>3400000</v>
      </c>
      <c r="G22" s="20">
        <v>-682328.77</v>
      </c>
      <c r="H22" s="20">
        <v>2717671.23</v>
      </c>
    </row>
    <row r="23" spans="1:10">
      <c r="A23" s="19">
        <v>20</v>
      </c>
      <c r="B23" s="18">
        <v>100000141454</v>
      </c>
      <c r="C23" s="19">
        <v>0</v>
      </c>
      <c r="D23" s="19" t="s">
        <v>4415</v>
      </c>
      <c r="E23" s="17" t="s">
        <v>4418</v>
      </c>
      <c r="F23" s="20">
        <v>3400000</v>
      </c>
      <c r="G23" s="20">
        <v>-682328.77</v>
      </c>
      <c r="H23" s="20">
        <v>2717671.23</v>
      </c>
    </row>
    <row r="24" spans="1:10">
      <c r="A24" s="19">
        <v>21</v>
      </c>
      <c r="B24" s="18">
        <v>100000141455</v>
      </c>
      <c r="C24" s="19">
        <v>0</v>
      </c>
      <c r="D24" s="19" t="s">
        <v>4415</v>
      </c>
      <c r="E24" s="17" t="s">
        <v>4419</v>
      </c>
      <c r="F24" s="20">
        <v>3400000</v>
      </c>
      <c r="G24" s="20">
        <v>-682328.77</v>
      </c>
      <c r="H24" s="20">
        <v>2717671.23</v>
      </c>
    </row>
    <row r="25" spans="1:10">
      <c r="A25" s="19">
        <v>22</v>
      </c>
      <c r="B25" s="18">
        <v>100000141458</v>
      </c>
      <c r="C25" s="19">
        <v>0</v>
      </c>
      <c r="D25" s="19" t="s">
        <v>4415</v>
      </c>
      <c r="E25" s="17" t="s">
        <v>4420</v>
      </c>
      <c r="F25" s="20">
        <v>3400000</v>
      </c>
      <c r="G25" s="20">
        <v>-682328.77</v>
      </c>
      <c r="H25" s="20">
        <v>2717671.23</v>
      </c>
    </row>
    <row r="26" spans="1:10">
      <c r="A26" s="19">
        <v>23</v>
      </c>
      <c r="B26" s="18">
        <v>100000141462</v>
      </c>
      <c r="C26" s="19">
        <v>0</v>
      </c>
      <c r="D26" s="19" t="s">
        <v>4415</v>
      </c>
      <c r="E26" s="17" t="s">
        <v>4421</v>
      </c>
      <c r="F26" s="20">
        <v>3400000</v>
      </c>
      <c r="G26" s="20">
        <v>-682328.77</v>
      </c>
      <c r="H26" s="20">
        <v>2717671.23</v>
      </c>
    </row>
    <row r="27" spans="1:10">
      <c r="A27" s="19">
        <v>24</v>
      </c>
      <c r="B27" s="18">
        <v>100000145961</v>
      </c>
      <c r="C27" s="19">
        <v>0</v>
      </c>
      <c r="D27" s="19" t="s">
        <v>4422</v>
      </c>
      <c r="E27" s="17" t="s">
        <v>4423</v>
      </c>
      <c r="F27" s="20">
        <v>3399666.68</v>
      </c>
      <c r="G27" s="20">
        <v>-639549.12</v>
      </c>
      <c r="H27" s="20">
        <v>2760117.56</v>
      </c>
    </row>
    <row r="28" spans="1:10">
      <c r="A28" s="19">
        <v>25</v>
      </c>
      <c r="B28" s="18">
        <v>100000145962</v>
      </c>
      <c r="C28" s="19">
        <v>0</v>
      </c>
      <c r="D28" s="19" t="s">
        <v>4422</v>
      </c>
      <c r="E28" s="17" t="s">
        <v>4424</v>
      </c>
      <c r="F28" s="20">
        <v>3399666.66</v>
      </c>
      <c r="G28" s="20">
        <v>-639549.12</v>
      </c>
      <c r="H28" s="20">
        <v>2760117.54</v>
      </c>
    </row>
    <row r="29" spans="1:10">
      <c r="A29" s="19">
        <v>26</v>
      </c>
      <c r="B29" s="18">
        <v>100000145963</v>
      </c>
      <c r="C29" s="19">
        <v>0</v>
      </c>
      <c r="D29" s="19" t="s">
        <v>4422</v>
      </c>
      <c r="E29" s="17" t="s">
        <v>4425</v>
      </c>
      <c r="F29" s="20">
        <v>3399666.66</v>
      </c>
      <c r="G29" s="20">
        <v>-639549.12</v>
      </c>
      <c r="H29" s="20">
        <v>2760117.54</v>
      </c>
    </row>
    <row r="30" spans="1:10">
      <c r="A30" s="19">
        <v>27</v>
      </c>
      <c r="B30" s="18">
        <v>100000158489</v>
      </c>
      <c r="C30" s="19">
        <v>0</v>
      </c>
      <c r="D30" s="19" t="s">
        <v>4426</v>
      </c>
      <c r="E30" s="17" t="s">
        <v>4427</v>
      </c>
      <c r="F30" s="20">
        <v>1195000</v>
      </c>
      <c r="G30" s="20">
        <v>-189644.87</v>
      </c>
      <c r="H30" s="20">
        <v>1005355.13</v>
      </c>
    </row>
    <row r="31" spans="1:10">
      <c r="A31" s="19">
        <v>28</v>
      </c>
      <c r="B31" s="18">
        <v>100000158490</v>
      </c>
      <c r="C31" s="19">
        <v>0</v>
      </c>
      <c r="D31" s="19" t="s">
        <v>4426</v>
      </c>
      <c r="E31" s="17" t="s">
        <v>4428</v>
      </c>
      <c r="F31" s="20">
        <v>2000000</v>
      </c>
      <c r="G31" s="20">
        <v>-317397.27</v>
      </c>
      <c r="H31" s="20">
        <v>1682602.73</v>
      </c>
    </row>
    <row r="32" spans="1:10">
      <c r="A32" s="19">
        <v>29</v>
      </c>
      <c r="B32" s="18">
        <v>100000158519</v>
      </c>
      <c r="C32" s="19">
        <v>0</v>
      </c>
      <c r="D32" s="19" t="s">
        <v>4429</v>
      </c>
      <c r="E32" s="17" t="s">
        <v>4430</v>
      </c>
      <c r="F32" s="20">
        <v>3398000</v>
      </c>
      <c r="G32" s="20">
        <v>-536697.80000000005</v>
      </c>
      <c r="H32" s="20">
        <v>2861302.2</v>
      </c>
    </row>
    <row r="33" spans="1:8">
      <c r="A33" s="19">
        <v>30</v>
      </c>
      <c r="B33" s="18">
        <v>100000209020</v>
      </c>
      <c r="C33" s="19">
        <v>0</v>
      </c>
      <c r="D33" s="19" t="s">
        <v>4431</v>
      </c>
      <c r="E33" s="17" t="s">
        <v>4432</v>
      </c>
      <c r="F33" s="20">
        <v>2000000</v>
      </c>
      <c r="G33" s="20">
        <v>-214657.53</v>
      </c>
      <c r="H33" s="20">
        <v>1785342.47</v>
      </c>
    </row>
    <row r="34" spans="1:8">
      <c r="A34" s="19">
        <v>31</v>
      </c>
      <c r="B34" s="18">
        <v>100000212870</v>
      </c>
      <c r="C34" s="19">
        <v>0</v>
      </c>
      <c r="D34" s="19" t="s">
        <v>4433</v>
      </c>
      <c r="E34" s="17" t="s">
        <v>4434</v>
      </c>
      <c r="F34" s="20">
        <v>4180000</v>
      </c>
      <c r="G34" s="20">
        <v>-434032.88</v>
      </c>
      <c r="H34" s="20">
        <v>3745967.12</v>
      </c>
    </row>
    <row r="35" spans="1:8">
      <c r="A35" s="19">
        <v>32</v>
      </c>
      <c r="B35" s="18">
        <v>100000227815</v>
      </c>
      <c r="C35" s="19">
        <v>0</v>
      </c>
      <c r="D35" s="19" t="s">
        <v>698</v>
      </c>
      <c r="E35" s="17" t="s">
        <v>4435</v>
      </c>
      <c r="F35" s="20">
        <v>3937600</v>
      </c>
      <c r="G35" s="20">
        <v>-377370.55</v>
      </c>
      <c r="H35" s="20">
        <v>3560229.45</v>
      </c>
    </row>
    <row r="36" spans="1:8">
      <c r="A36" s="19">
        <v>33</v>
      </c>
      <c r="B36" s="18">
        <v>100000317931</v>
      </c>
      <c r="C36" s="19">
        <v>0</v>
      </c>
      <c r="D36" s="19" t="s">
        <v>4436</v>
      </c>
      <c r="E36" s="17" t="s">
        <v>4437</v>
      </c>
      <c r="F36" s="20">
        <v>3956800</v>
      </c>
      <c r="G36" s="20">
        <v>-208951.56</v>
      </c>
      <c r="H36" s="20">
        <v>3747848.44</v>
      </c>
    </row>
    <row r="37" spans="1:8">
      <c r="A37" s="19">
        <v>34</v>
      </c>
      <c r="B37" s="18">
        <v>100000317932</v>
      </c>
      <c r="C37" s="19">
        <v>0</v>
      </c>
      <c r="D37" s="19" t="s">
        <v>4436</v>
      </c>
      <c r="E37" s="17" t="s">
        <v>4438</v>
      </c>
      <c r="F37" s="20">
        <v>3827800</v>
      </c>
      <c r="G37" s="20">
        <v>-202139.31</v>
      </c>
      <c r="H37" s="20">
        <v>3625660.69</v>
      </c>
    </row>
    <row r="38" spans="1:8">
      <c r="A38" s="19">
        <v>35</v>
      </c>
      <c r="B38" s="18">
        <v>100000452099</v>
      </c>
      <c r="C38" s="19">
        <v>0</v>
      </c>
      <c r="D38" s="19" t="s">
        <v>4439</v>
      </c>
      <c r="E38" s="17" t="s">
        <v>4440</v>
      </c>
      <c r="F38" s="20">
        <v>5210000</v>
      </c>
      <c r="G38" s="20">
        <v>-17485.599999999999</v>
      </c>
      <c r="H38" s="20">
        <v>5192514.4000000004</v>
      </c>
    </row>
    <row r="39" spans="1:8">
      <c r="A39" s="19">
        <v>36</v>
      </c>
      <c r="B39" s="18">
        <v>100000452173</v>
      </c>
      <c r="C39" s="19">
        <v>0</v>
      </c>
      <c r="D39" s="19" t="s">
        <v>19</v>
      </c>
      <c r="E39" s="17" t="s">
        <v>4441</v>
      </c>
      <c r="F39" s="20">
        <v>9505000</v>
      </c>
      <c r="G39" s="20">
        <v>-78119.78</v>
      </c>
      <c r="H39" s="20">
        <v>9426880.2200000007</v>
      </c>
    </row>
    <row r="40" spans="1:8">
      <c r="A40" s="19">
        <v>37</v>
      </c>
      <c r="B40" s="18">
        <v>100000452190</v>
      </c>
      <c r="C40" s="19">
        <v>0</v>
      </c>
      <c r="D40" s="19" t="s">
        <v>19</v>
      </c>
      <c r="E40" s="17" t="s">
        <v>4442</v>
      </c>
      <c r="F40" s="20">
        <v>382000</v>
      </c>
      <c r="G40" s="20">
        <v>-5283.9</v>
      </c>
      <c r="H40" s="20">
        <v>376716.1</v>
      </c>
    </row>
    <row r="41" spans="1:8">
      <c r="A41" s="19">
        <v>38</v>
      </c>
      <c r="B41" s="18">
        <v>100000452192</v>
      </c>
      <c r="C41" s="19">
        <v>0</v>
      </c>
      <c r="D41" s="19" t="s">
        <v>19</v>
      </c>
      <c r="E41" s="17" t="s">
        <v>4443</v>
      </c>
      <c r="F41" s="20">
        <v>520000</v>
      </c>
      <c r="G41" s="20">
        <v>-5488.83</v>
      </c>
      <c r="H41" s="20">
        <v>514511.17</v>
      </c>
    </row>
    <row r="42" spans="1:8">
      <c r="A42" s="19">
        <v>39</v>
      </c>
      <c r="B42" s="18">
        <v>100000452194</v>
      </c>
      <c r="C42" s="19">
        <v>0</v>
      </c>
      <c r="D42" s="19" t="s">
        <v>19</v>
      </c>
      <c r="E42" s="17" t="s">
        <v>4444</v>
      </c>
      <c r="F42" s="20">
        <v>520000</v>
      </c>
      <c r="G42" s="20">
        <v>-4828.01</v>
      </c>
      <c r="H42" s="20">
        <v>515171.99</v>
      </c>
    </row>
    <row r="43" spans="1:8">
      <c r="A43" s="19">
        <v>40</v>
      </c>
      <c r="B43" s="18">
        <v>100000452195</v>
      </c>
      <c r="C43" s="19">
        <v>0</v>
      </c>
      <c r="D43" s="19" t="s">
        <v>19</v>
      </c>
      <c r="E43" s="17" t="s">
        <v>4444</v>
      </c>
      <c r="F43" s="20">
        <v>520000</v>
      </c>
      <c r="G43" s="20">
        <v>-4828.01</v>
      </c>
      <c r="H43" s="20">
        <v>515171.99</v>
      </c>
    </row>
    <row r="44" spans="1:8">
      <c r="A44" s="19">
        <v>41</v>
      </c>
      <c r="B44" s="18">
        <v>100000452211</v>
      </c>
      <c r="C44" s="19">
        <v>0</v>
      </c>
      <c r="D44" s="19" t="s">
        <v>19</v>
      </c>
      <c r="E44" s="17" t="s">
        <v>4445</v>
      </c>
      <c r="F44" s="20">
        <v>520000</v>
      </c>
      <c r="G44" s="20">
        <v>-4806.0600000000004</v>
      </c>
      <c r="H44" s="20">
        <v>515193.94</v>
      </c>
    </row>
    <row r="45" spans="1:8">
      <c r="A45" s="19">
        <v>42</v>
      </c>
      <c r="B45" s="18">
        <v>100000452224</v>
      </c>
      <c r="C45" s="19">
        <v>0</v>
      </c>
      <c r="D45" s="19" t="s">
        <v>19</v>
      </c>
      <c r="E45" s="17" t="s">
        <v>4446</v>
      </c>
      <c r="F45" s="20">
        <v>520000</v>
      </c>
      <c r="G45" s="20">
        <v>-4806.0600000000004</v>
      </c>
      <c r="H45" s="20">
        <v>515193.94</v>
      </c>
    </row>
    <row r="46" spans="1:8">
      <c r="A46" s="19">
        <v>43</v>
      </c>
      <c r="B46" s="18">
        <v>100000452233</v>
      </c>
      <c r="C46" s="19">
        <v>0</v>
      </c>
      <c r="D46" s="19" t="s">
        <v>19</v>
      </c>
      <c r="E46" s="17" t="s">
        <v>4447</v>
      </c>
      <c r="F46" s="20">
        <v>520000</v>
      </c>
      <c r="G46" s="20">
        <v>-4806.0600000000004</v>
      </c>
      <c r="H46" s="20">
        <v>515193.94</v>
      </c>
    </row>
    <row r="47" spans="1:8">
      <c r="A47" s="19">
        <v>44</v>
      </c>
      <c r="B47" s="18">
        <v>100000453042</v>
      </c>
      <c r="C47" s="19">
        <v>0</v>
      </c>
      <c r="D47" s="19" t="s">
        <v>19</v>
      </c>
      <c r="E47" s="17" t="s">
        <v>4448</v>
      </c>
      <c r="F47" s="20">
        <v>520000</v>
      </c>
      <c r="G47" s="20">
        <v>-5013.43</v>
      </c>
      <c r="H47" s="20">
        <v>514986.57</v>
      </c>
    </row>
    <row r="48" spans="1:8">
      <c r="A48" s="19">
        <v>45</v>
      </c>
      <c r="B48" s="18">
        <v>100000453053</v>
      </c>
      <c r="C48" s="19">
        <v>0</v>
      </c>
      <c r="D48" s="19" t="s">
        <v>19</v>
      </c>
      <c r="E48" s="17" t="s">
        <v>4449</v>
      </c>
      <c r="F48" s="20">
        <v>520000</v>
      </c>
      <c r="G48" s="20">
        <v>-4828.01</v>
      </c>
      <c r="H48" s="20">
        <v>515171.99</v>
      </c>
    </row>
    <row r="49" spans="1:8">
      <c r="A49" s="19">
        <v>46</v>
      </c>
      <c r="B49" s="18">
        <v>100000453062</v>
      </c>
      <c r="C49" s="19">
        <v>0</v>
      </c>
      <c r="D49" s="19" t="s">
        <v>19</v>
      </c>
      <c r="E49" s="17" t="s">
        <v>4450</v>
      </c>
      <c r="F49" s="20">
        <v>520000</v>
      </c>
      <c r="G49" s="20">
        <v>-4828.01</v>
      </c>
      <c r="H49" s="20">
        <v>515171.99</v>
      </c>
    </row>
    <row r="50" spans="1:8">
      <c r="A50" s="19">
        <v>47</v>
      </c>
      <c r="B50" s="18">
        <v>100000453335</v>
      </c>
      <c r="C50" s="19">
        <v>0</v>
      </c>
      <c r="D50" s="19" t="s">
        <v>19</v>
      </c>
      <c r="E50" s="17" t="s">
        <v>4451</v>
      </c>
      <c r="F50" s="20">
        <v>198500</v>
      </c>
      <c r="G50" s="20">
        <v>-1195.43</v>
      </c>
      <c r="H50" s="20">
        <v>197304.57</v>
      </c>
    </row>
    <row r="51" spans="1:8">
      <c r="A51" s="19">
        <v>48</v>
      </c>
      <c r="B51" s="18">
        <v>100000453520</v>
      </c>
      <c r="C51" s="19">
        <v>0</v>
      </c>
      <c r="D51" s="19" t="s">
        <v>19</v>
      </c>
      <c r="E51" s="17" t="s">
        <v>4452</v>
      </c>
      <c r="F51" s="20">
        <v>421500</v>
      </c>
      <c r="G51" s="20">
        <v>-6872.9</v>
      </c>
      <c r="H51" s="20">
        <v>414627.1</v>
      </c>
    </row>
    <row r="52" spans="1:8">
      <c r="A52" s="19">
        <v>49</v>
      </c>
      <c r="B52" s="18">
        <v>100000453521</v>
      </c>
      <c r="C52" s="19">
        <v>0</v>
      </c>
      <c r="D52" s="19" t="s">
        <v>19</v>
      </c>
      <c r="E52" s="17" t="s">
        <v>4453</v>
      </c>
      <c r="F52" s="20">
        <v>421500</v>
      </c>
      <c r="G52" s="20">
        <v>-6872.9</v>
      </c>
      <c r="H52" s="20">
        <v>414627.1</v>
      </c>
    </row>
    <row r="53" spans="1:8">
      <c r="A53" s="19">
        <v>50</v>
      </c>
      <c r="B53" s="18">
        <v>100000453523</v>
      </c>
      <c r="C53" s="19">
        <v>0</v>
      </c>
      <c r="D53" s="19" t="s">
        <v>19</v>
      </c>
      <c r="E53" s="17" t="s">
        <v>4454</v>
      </c>
      <c r="F53" s="20">
        <v>336000</v>
      </c>
      <c r="G53" s="20">
        <v>-4264.67</v>
      </c>
      <c r="H53" s="20">
        <v>331735.33</v>
      </c>
    </row>
    <row r="54" spans="1:8">
      <c r="A54" s="19">
        <v>51</v>
      </c>
      <c r="B54" s="18">
        <v>100000453524</v>
      </c>
      <c r="C54" s="19">
        <v>0</v>
      </c>
      <c r="D54" s="19" t="s">
        <v>19</v>
      </c>
      <c r="E54" s="17" t="s">
        <v>4455</v>
      </c>
      <c r="F54" s="20">
        <v>458000</v>
      </c>
      <c r="G54" s="20">
        <v>-5740.29</v>
      </c>
      <c r="H54" s="20">
        <v>452259.71</v>
      </c>
    </row>
    <row r="55" spans="1:8">
      <c r="A55" s="19">
        <v>52</v>
      </c>
      <c r="B55" s="18">
        <v>100000453526</v>
      </c>
      <c r="C55" s="19">
        <v>0</v>
      </c>
      <c r="D55" s="19" t="s">
        <v>19</v>
      </c>
      <c r="E55" s="17" t="s">
        <v>4456</v>
      </c>
      <c r="F55" s="20">
        <v>460000</v>
      </c>
      <c r="G55" s="20">
        <v>-5097.18</v>
      </c>
      <c r="H55" s="20">
        <v>454902.82</v>
      </c>
    </row>
    <row r="56" spans="1:8">
      <c r="A56" s="19">
        <v>53</v>
      </c>
      <c r="B56" s="18">
        <v>100000457911</v>
      </c>
      <c r="C56" s="19">
        <v>0</v>
      </c>
      <c r="D56" s="19" t="s">
        <v>173</v>
      </c>
      <c r="E56" s="17" t="s">
        <v>4457</v>
      </c>
      <c r="F56" s="20">
        <v>460000</v>
      </c>
      <c r="G56" s="20">
        <v>-2622.58</v>
      </c>
      <c r="H56" s="20">
        <v>457377.42</v>
      </c>
    </row>
    <row r="57" spans="1:8">
      <c r="A57" s="19">
        <v>54</v>
      </c>
      <c r="B57" s="18">
        <v>100000457915</v>
      </c>
      <c r="C57" s="19">
        <v>0</v>
      </c>
      <c r="D57" s="19" t="s">
        <v>173</v>
      </c>
      <c r="E57" s="17" t="s">
        <v>4458</v>
      </c>
      <c r="F57" s="20">
        <v>460000</v>
      </c>
      <c r="G57" s="20">
        <v>-2375.2199999999998</v>
      </c>
      <c r="H57" s="20">
        <v>457624.78</v>
      </c>
    </row>
    <row r="58" spans="1:8">
      <c r="A58" s="19">
        <v>55</v>
      </c>
      <c r="B58" s="18">
        <v>100000458035</v>
      </c>
      <c r="C58" s="19">
        <v>0</v>
      </c>
      <c r="D58" s="19" t="s">
        <v>173</v>
      </c>
      <c r="E58" s="17" t="s">
        <v>4459</v>
      </c>
      <c r="F58" s="20">
        <v>520000</v>
      </c>
      <c r="G58" s="20">
        <v>-2526.31</v>
      </c>
      <c r="H58" s="20">
        <v>517473.69</v>
      </c>
    </row>
    <row r="59" spans="1:8">
      <c r="A59" s="19">
        <v>56</v>
      </c>
      <c r="B59" s="18">
        <v>100000458040</v>
      </c>
      <c r="C59" s="19">
        <v>0</v>
      </c>
      <c r="D59" s="19" t="s">
        <v>173</v>
      </c>
      <c r="E59" s="17" t="s">
        <v>4460</v>
      </c>
      <c r="F59" s="20">
        <v>520000</v>
      </c>
      <c r="G59" s="20">
        <v>-2514.1</v>
      </c>
      <c r="H59" s="20">
        <v>517485.9</v>
      </c>
    </row>
    <row r="60" spans="1:8">
      <c r="A60" s="19">
        <v>57</v>
      </c>
      <c r="B60" s="18">
        <v>100000458975</v>
      </c>
      <c r="C60" s="19">
        <v>0</v>
      </c>
      <c r="D60" s="19" t="s">
        <v>173</v>
      </c>
      <c r="E60" s="17" t="s">
        <v>4461</v>
      </c>
      <c r="F60" s="20">
        <v>520000</v>
      </c>
      <c r="G60" s="20">
        <v>-2526.31</v>
      </c>
      <c r="H60" s="20">
        <v>517473.69</v>
      </c>
    </row>
    <row r="61" spans="1:8">
      <c r="A61" s="19">
        <v>58</v>
      </c>
      <c r="B61" s="18">
        <v>100000458979</v>
      </c>
      <c r="C61" s="19">
        <v>0</v>
      </c>
      <c r="D61" s="19" t="s">
        <v>173</v>
      </c>
      <c r="E61" s="17" t="s">
        <v>4462</v>
      </c>
      <c r="F61" s="20">
        <v>460000</v>
      </c>
      <c r="G61" s="20">
        <v>-2224.0100000000002</v>
      </c>
      <c r="H61" s="20">
        <v>457775.99</v>
      </c>
    </row>
    <row r="62" spans="1:8">
      <c r="A62" s="19">
        <v>59</v>
      </c>
      <c r="B62" s="18">
        <v>100000459012</v>
      </c>
      <c r="C62" s="19">
        <v>0</v>
      </c>
      <c r="D62" s="19" t="s">
        <v>173</v>
      </c>
      <c r="E62" s="17" t="s">
        <v>4463</v>
      </c>
      <c r="F62" s="20">
        <v>460000</v>
      </c>
      <c r="G62" s="20">
        <v>-2224.0100000000002</v>
      </c>
      <c r="H62" s="20">
        <v>457775.99</v>
      </c>
    </row>
    <row r="63" spans="1:8">
      <c r="A63" s="19">
        <v>60</v>
      </c>
      <c r="B63" s="18">
        <v>100000459400</v>
      </c>
      <c r="C63" s="19">
        <v>0</v>
      </c>
      <c r="D63" s="19" t="s">
        <v>173</v>
      </c>
      <c r="E63" s="17" t="s">
        <v>4464</v>
      </c>
      <c r="F63" s="20">
        <v>827500</v>
      </c>
      <c r="G63" s="20">
        <v>-4000.81</v>
      </c>
      <c r="H63" s="20">
        <v>823499.19</v>
      </c>
    </row>
    <row r="64" spans="1:8">
      <c r="A64" s="19">
        <v>61</v>
      </c>
      <c r="B64" s="18">
        <v>100000459911</v>
      </c>
      <c r="C64" s="19">
        <v>0</v>
      </c>
      <c r="D64" s="19" t="s">
        <v>173</v>
      </c>
      <c r="E64" s="17" t="s">
        <v>4465</v>
      </c>
      <c r="F64" s="20">
        <v>827500</v>
      </c>
      <c r="G64" s="20">
        <v>-4000.81</v>
      </c>
      <c r="H64" s="20">
        <v>823499.19</v>
      </c>
    </row>
    <row r="65" spans="1:10">
      <c r="A65" s="19">
        <v>62</v>
      </c>
      <c r="B65" s="18">
        <v>100000460380</v>
      </c>
      <c r="C65" s="19">
        <v>0</v>
      </c>
      <c r="D65" s="19" t="s">
        <v>173</v>
      </c>
      <c r="E65" s="17" t="s">
        <v>4466</v>
      </c>
      <c r="F65" s="20">
        <v>460000</v>
      </c>
      <c r="G65" s="20">
        <v>-2100.4499999999998</v>
      </c>
      <c r="H65" s="20">
        <v>457899.55</v>
      </c>
    </row>
    <row r="66" spans="1:10">
      <c r="A66" s="19">
        <v>63</v>
      </c>
      <c r="B66" s="18">
        <v>100000461344</v>
      </c>
      <c r="C66" s="19">
        <v>0</v>
      </c>
      <c r="D66" s="19" t="s">
        <v>173</v>
      </c>
      <c r="E66" s="17" t="s">
        <v>4467</v>
      </c>
      <c r="F66" s="20">
        <v>460000</v>
      </c>
      <c r="G66" s="20">
        <v>-2120.14</v>
      </c>
      <c r="H66" s="20">
        <v>457879.86</v>
      </c>
    </row>
    <row r="67" spans="1:10">
      <c r="A67" s="21"/>
      <c r="B67" s="22" t="s">
        <v>23</v>
      </c>
      <c r="C67" s="15"/>
      <c r="D67" s="15"/>
      <c r="E67" s="21"/>
      <c r="F67" s="23">
        <f>SUM(F4:F66)</f>
        <v>138109370</v>
      </c>
      <c r="G67" s="23">
        <f t="shared" ref="G67:H67" si="0">SUM(G4:G66)</f>
        <v>-21418231.639999989</v>
      </c>
      <c r="H67" s="23">
        <f t="shared" si="0"/>
        <v>116691138.35999991</v>
      </c>
    </row>
    <row r="68" spans="1:10">
      <c r="A68" s="12"/>
      <c r="B68" s="13"/>
      <c r="C68" s="6"/>
      <c r="D68" s="6"/>
      <c r="E68" s="12"/>
      <c r="F68" s="14"/>
      <c r="G68" s="14"/>
      <c r="H68" s="14"/>
    </row>
    <row r="69" spans="1:10">
      <c r="A69" s="13" t="s">
        <v>23</v>
      </c>
      <c r="B69" s="13"/>
      <c r="C69" s="6"/>
      <c r="D69" s="6"/>
      <c r="E69" s="12"/>
      <c r="F69" s="14"/>
      <c r="G69" s="14"/>
      <c r="H69" s="14"/>
    </row>
    <row r="70" spans="1:10" s="12" customFormat="1">
      <c r="A70" s="15" t="s">
        <v>273</v>
      </c>
      <c r="B70" s="16" t="s">
        <v>1</v>
      </c>
      <c r="C70" s="15" t="s">
        <v>2</v>
      </c>
      <c r="D70" s="15" t="s">
        <v>274</v>
      </c>
      <c r="E70" s="15" t="s">
        <v>3</v>
      </c>
      <c r="F70" s="15" t="s">
        <v>4</v>
      </c>
      <c r="G70" s="15" t="s">
        <v>307</v>
      </c>
      <c r="H70" s="15" t="s">
        <v>6</v>
      </c>
      <c r="I70" s="35"/>
      <c r="J70" s="35"/>
    </row>
    <row r="71" spans="1:10">
      <c r="A71" s="19">
        <v>1</v>
      </c>
      <c r="B71" s="18">
        <v>100000451529</v>
      </c>
      <c r="C71" s="19">
        <v>0</v>
      </c>
      <c r="D71" s="19" t="s">
        <v>19</v>
      </c>
      <c r="E71" s="17" t="s">
        <v>4468</v>
      </c>
      <c r="F71" s="20">
        <v>116000</v>
      </c>
      <c r="G71" s="20">
        <v>-115999</v>
      </c>
      <c r="H71" s="17">
        <v>1</v>
      </c>
    </row>
    <row r="72" spans="1:10">
      <c r="A72" s="19">
        <v>2</v>
      </c>
      <c r="B72" s="18">
        <v>100000451896</v>
      </c>
      <c r="C72" s="19">
        <v>0</v>
      </c>
      <c r="D72" s="19" t="s">
        <v>19</v>
      </c>
      <c r="E72" s="17" t="s">
        <v>4469</v>
      </c>
      <c r="F72" s="20">
        <v>165000</v>
      </c>
      <c r="G72" s="20">
        <v>-164999</v>
      </c>
      <c r="H72" s="17">
        <v>1</v>
      </c>
    </row>
    <row r="73" spans="1:10">
      <c r="A73" s="19">
        <v>3</v>
      </c>
      <c r="B73" s="18">
        <v>100000451898</v>
      </c>
      <c r="C73" s="19">
        <v>0</v>
      </c>
      <c r="D73" s="19" t="s">
        <v>19</v>
      </c>
      <c r="E73" s="17" t="s">
        <v>4470</v>
      </c>
      <c r="F73" s="20">
        <v>139000</v>
      </c>
      <c r="G73" s="20">
        <v>-138999</v>
      </c>
      <c r="H73" s="17">
        <v>1</v>
      </c>
    </row>
    <row r="74" spans="1:10">
      <c r="A74" s="19">
        <v>4</v>
      </c>
      <c r="B74" s="18">
        <v>100000453068</v>
      </c>
      <c r="C74" s="19">
        <v>0</v>
      </c>
      <c r="D74" s="19" t="s">
        <v>19</v>
      </c>
      <c r="E74" s="17" t="s">
        <v>4471</v>
      </c>
      <c r="F74" s="20">
        <v>98700</v>
      </c>
      <c r="G74" s="20">
        <v>-98699</v>
      </c>
      <c r="H74" s="17">
        <v>1</v>
      </c>
    </row>
    <row r="75" spans="1:10">
      <c r="A75" s="19">
        <v>5</v>
      </c>
      <c r="B75" s="18">
        <v>100000453071</v>
      </c>
      <c r="C75" s="19">
        <v>0</v>
      </c>
      <c r="D75" s="19" t="s">
        <v>19</v>
      </c>
      <c r="E75" s="17" t="s">
        <v>4472</v>
      </c>
      <c r="F75" s="20">
        <v>165000</v>
      </c>
      <c r="G75" s="20">
        <v>-164999</v>
      </c>
      <c r="H75" s="17">
        <v>1</v>
      </c>
    </row>
    <row r="76" spans="1:10">
      <c r="A76" s="19">
        <v>6</v>
      </c>
      <c r="B76" s="18">
        <v>100000453098</v>
      </c>
      <c r="C76" s="19">
        <v>0</v>
      </c>
      <c r="D76" s="19" t="s">
        <v>19</v>
      </c>
      <c r="E76" s="17" t="s">
        <v>4473</v>
      </c>
      <c r="F76" s="20">
        <v>165000</v>
      </c>
      <c r="G76" s="20">
        <v>-164999</v>
      </c>
      <c r="H76" s="17">
        <v>1</v>
      </c>
    </row>
    <row r="77" spans="1:10">
      <c r="A77" s="19">
        <v>7</v>
      </c>
      <c r="B77" s="18">
        <v>100000453102</v>
      </c>
      <c r="C77" s="19">
        <v>0</v>
      </c>
      <c r="D77" s="19" t="s">
        <v>19</v>
      </c>
      <c r="E77" s="17" t="s">
        <v>4474</v>
      </c>
      <c r="F77" s="20">
        <v>129000</v>
      </c>
      <c r="G77" s="20">
        <v>-128999</v>
      </c>
      <c r="H77" s="17">
        <v>1</v>
      </c>
    </row>
    <row r="78" spans="1:10">
      <c r="A78" s="19">
        <v>8</v>
      </c>
      <c r="B78" s="18">
        <v>100000453338</v>
      </c>
      <c r="C78" s="19">
        <v>0</v>
      </c>
      <c r="D78" s="19" t="s">
        <v>19</v>
      </c>
      <c r="E78" s="17" t="s">
        <v>4475</v>
      </c>
      <c r="F78" s="20">
        <v>100000</v>
      </c>
      <c r="G78" s="20">
        <v>-99999</v>
      </c>
      <c r="H78" s="17">
        <v>1</v>
      </c>
    </row>
    <row r="79" spans="1:10">
      <c r="A79" s="19">
        <v>9</v>
      </c>
      <c r="B79" s="18">
        <v>100000453374</v>
      </c>
      <c r="C79" s="19">
        <v>0</v>
      </c>
      <c r="D79" s="19" t="s">
        <v>19</v>
      </c>
      <c r="E79" s="17" t="s">
        <v>4476</v>
      </c>
      <c r="F79" s="20">
        <v>139000</v>
      </c>
      <c r="G79" s="20">
        <v>-138999</v>
      </c>
      <c r="H79" s="17">
        <v>1</v>
      </c>
    </row>
    <row r="80" spans="1:10">
      <c r="A80" s="19">
        <v>10</v>
      </c>
      <c r="B80" s="18">
        <v>100000453400</v>
      </c>
      <c r="C80" s="19">
        <v>0</v>
      </c>
      <c r="D80" s="19" t="s">
        <v>19</v>
      </c>
      <c r="E80" s="17" t="s">
        <v>4477</v>
      </c>
      <c r="F80" s="20">
        <v>139000</v>
      </c>
      <c r="G80" s="20">
        <v>-138999</v>
      </c>
      <c r="H80" s="17">
        <v>1</v>
      </c>
    </row>
    <row r="81" spans="1:10">
      <c r="A81" s="19">
        <v>11</v>
      </c>
      <c r="B81" s="18">
        <v>100000453405</v>
      </c>
      <c r="C81" s="19">
        <v>0</v>
      </c>
      <c r="D81" s="19" t="s">
        <v>19</v>
      </c>
      <c r="E81" s="17" t="s">
        <v>4478</v>
      </c>
      <c r="F81" s="20">
        <v>139000</v>
      </c>
      <c r="G81" s="20">
        <v>-138999</v>
      </c>
      <c r="H81" s="17">
        <v>1</v>
      </c>
    </row>
    <row r="82" spans="1:10">
      <c r="A82" s="19">
        <v>12</v>
      </c>
      <c r="B82" s="18">
        <v>100000461620</v>
      </c>
      <c r="C82" s="19">
        <v>0</v>
      </c>
      <c r="D82" s="19" t="s">
        <v>173</v>
      </c>
      <c r="E82" s="17" t="s">
        <v>4479</v>
      </c>
      <c r="F82" s="20">
        <v>200000</v>
      </c>
      <c r="G82" s="20">
        <v>-199999</v>
      </c>
      <c r="H82" s="17">
        <v>1</v>
      </c>
    </row>
    <row r="83" spans="1:10">
      <c r="A83" s="17"/>
      <c r="B83" s="22" t="s">
        <v>23</v>
      </c>
      <c r="C83" s="19"/>
      <c r="D83" s="19"/>
      <c r="E83" s="17"/>
      <c r="F83" s="23">
        <f>SUM(F71:F82)</f>
        <v>1694700</v>
      </c>
      <c r="G83" s="23">
        <f t="shared" ref="G83:H83" si="1">SUM(G71:G82)</f>
        <v>-1694688</v>
      </c>
      <c r="H83" s="23">
        <f t="shared" si="1"/>
        <v>12</v>
      </c>
    </row>
    <row r="84" spans="1:10" s="8" customFormat="1">
      <c r="A84" s="43" t="s">
        <v>276</v>
      </c>
      <c r="B84" s="44"/>
      <c r="C84" s="44"/>
      <c r="D84" s="44"/>
      <c r="E84" s="45"/>
      <c r="F84" s="7">
        <f>F83+F67</f>
        <v>139804070</v>
      </c>
      <c r="G84" s="7">
        <f t="shared" ref="G84:H84" si="2">G83+G67</f>
        <v>-23112919.639999989</v>
      </c>
      <c r="H84" s="7">
        <f t="shared" si="2"/>
        <v>116691150.35999991</v>
      </c>
      <c r="I84" s="40"/>
      <c r="J84" s="40"/>
    </row>
    <row r="85" spans="1:10">
      <c r="B85" s="4" t="s">
        <v>24</v>
      </c>
      <c r="F85" s="5">
        <v>139804070</v>
      </c>
      <c r="G85" s="5">
        <v>-23112919.640000001</v>
      </c>
      <c r="H85" s="5">
        <v>116691150.36</v>
      </c>
    </row>
    <row r="86" spans="1:10">
      <c r="F86" s="5"/>
      <c r="G86" s="5"/>
      <c r="H86" s="5"/>
    </row>
    <row r="87" spans="1:10">
      <c r="A87" s="13" t="s">
        <v>32</v>
      </c>
      <c r="F87" s="5"/>
      <c r="G87" s="5"/>
      <c r="H87" s="5"/>
    </row>
    <row r="88" spans="1:10">
      <c r="A88" s="15" t="s">
        <v>273</v>
      </c>
      <c r="B88" s="16" t="s">
        <v>1</v>
      </c>
      <c r="C88" s="15" t="s">
        <v>2</v>
      </c>
      <c r="D88" s="15" t="s">
        <v>274</v>
      </c>
      <c r="E88" s="15" t="s">
        <v>3</v>
      </c>
      <c r="F88" s="15" t="s">
        <v>4</v>
      </c>
      <c r="G88" s="15" t="s">
        <v>307</v>
      </c>
      <c r="H88" s="15" t="s">
        <v>6</v>
      </c>
    </row>
    <row r="89" spans="1:10">
      <c r="A89" s="19">
        <v>1</v>
      </c>
      <c r="B89" s="18">
        <v>100000091990</v>
      </c>
      <c r="C89" s="19">
        <v>0</v>
      </c>
      <c r="D89" s="19" t="s">
        <v>553</v>
      </c>
      <c r="E89" s="17" t="s">
        <v>4480</v>
      </c>
      <c r="F89" s="20">
        <v>6996000</v>
      </c>
      <c r="G89" s="20">
        <v>-1762896.16</v>
      </c>
      <c r="H89" s="20">
        <v>5233103.84</v>
      </c>
    </row>
    <row r="90" spans="1:10">
      <c r="A90" s="19">
        <v>2</v>
      </c>
      <c r="B90" s="18">
        <v>100000106650</v>
      </c>
      <c r="C90" s="19">
        <v>0</v>
      </c>
      <c r="D90" s="19" t="s">
        <v>1306</v>
      </c>
      <c r="E90" s="17" t="s">
        <v>4481</v>
      </c>
      <c r="F90" s="20">
        <v>8742000</v>
      </c>
      <c r="G90" s="20">
        <v>-2095086.17</v>
      </c>
      <c r="H90" s="20">
        <v>6646913.8300000001</v>
      </c>
    </row>
    <row r="91" spans="1:10">
      <c r="A91" s="19">
        <v>3</v>
      </c>
      <c r="B91" s="18">
        <v>100000114293</v>
      </c>
      <c r="C91" s="19">
        <v>0</v>
      </c>
      <c r="D91" s="19" t="s">
        <v>745</v>
      </c>
      <c r="E91" s="17" t="s">
        <v>4482</v>
      </c>
      <c r="F91" s="20">
        <v>14395000</v>
      </c>
      <c r="G91" s="20">
        <v>-3319709.83</v>
      </c>
      <c r="H91" s="20">
        <v>11075290.17</v>
      </c>
    </row>
    <row r="92" spans="1:10">
      <c r="A92" s="19">
        <v>4</v>
      </c>
      <c r="B92" s="18">
        <v>100000130672</v>
      </c>
      <c r="C92" s="19">
        <v>0</v>
      </c>
      <c r="D92" s="19" t="s">
        <v>747</v>
      </c>
      <c r="E92" s="17" t="s">
        <v>4483</v>
      </c>
      <c r="F92" s="20">
        <v>9685000</v>
      </c>
      <c r="G92" s="20">
        <v>-2158560.96</v>
      </c>
      <c r="H92" s="20">
        <v>7526439.04</v>
      </c>
    </row>
    <row r="93" spans="1:10">
      <c r="A93" s="19">
        <v>5</v>
      </c>
      <c r="B93" s="18">
        <v>100000156490</v>
      </c>
      <c r="C93" s="19">
        <v>0</v>
      </c>
      <c r="D93" s="19" t="s">
        <v>4484</v>
      </c>
      <c r="E93" s="17" t="s">
        <v>4485</v>
      </c>
      <c r="F93" s="20">
        <v>16597000</v>
      </c>
      <c r="G93" s="20">
        <v>-2664614.2400000002</v>
      </c>
      <c r="H93" s="20">
        <v>13932385.76</v>
      </c>
    </row>
    <row r="94" spans="1:10">
      <c r="A94" s="19">
        <v>6</v>
      </c>
      <c r="B94" s="18">
        <v>100000237191</v>
      </c>
      <c r="C94" s="19">
        <v>0</v>
      </c>
      <c r="D94" s="19" t="s">
        <v>4486</v>
      </c>
      <c r="E94" s="17" t="s">
        <v>4487</v>
      </c>
      <c r="F94" s="20">
        <v>32683103.460000001</v>
      </c>
      <c r="G94" s="20">
        <v>-2913446.75</v>
      </c>
      <c r="H94" s="20">
        <v>29769656.710000001</v>
      </c>
    </row>
    <row r="95" spans="1:10">
      <c r="A95" s="19">
        <v>7</v>
      </c>
      <c r="B95" s="18">
        <v>100000239843</v>
      </c>
      <c r="C95" s="19">
        <v>0</v>
      </c>
      <c r="D95" s="19" t="s">
        <v>4488</v>
      </c>
      <c r="E95" s="17" t="s">
        <v>4489</v>
      </c>
      <c r="F95" s="20">
        <v>29840000</v>
      </c>
      <c r="G95" s="20">
        <v>-2527491.69</v>
      </c>
      <c r="H95" s="20">
        <v>27312508.309999999</v>
      </c>
    </row>
    <row r="96" spans="1:10">
      <c r="A96" s="19">
        <v>8</v>
      </c>
      <c r="B96" s="18">
        <v>100000243454</v>
      </c>
      <c r="C96" s="19">
        <v>0</v>
      </c>
      <c r="D96" s="19" t="s">
        <v>3783</v>
      </c>
      <c r="E96" s="17" t="s">
        <v>4490</v>
      </c>
      <c r="F96" s="20">
        <v>7785531.5899999999</v>
      </c>
      <c r="G96" s="20">
        <v>-637630.42000000004</v>
      </c>
      <c r="H96" s="20">
        <v>7147901.1699999999</v>
      </c>
    </row>
    <row r="97" spans="1:10">
      <c r="A97" s="19"/>
      <c r="B97" s="18">
        <v>100000243454</v>
      </c>
      <c r="C97" s="19">
        <v>1</v>
      </c>
      <c r="D97" s="19" t="s">
        <v>3783</v>
      </c>
      <c r="E97" s="17" t="s">
        <v>4490</v>
      </c>
      <c r="F97" s="20">
        <v>268466.56</v>
      </c>
      <c r="G97" s="20">
        <v>-268465.56</v>
      </c>
      <c r="H97" s="17">
        <v>1</v>
      </c>
    </row>
    <row r="98" spans="1:10">
      <c r="A98" s="19">
        <v>9</v>
      </c>
      <c r="B98" s="18">
        <v>100000243603</v>
      </c>
      <c r="C98" s="19">
        <v>0</v>
      </c>
      <c r="D98" s="19" t="s">
        <v>3783</v>
      </c>
      <c r="E98" s="17" t="s">
        <v>4491</v>
      </c>
      <c r="F98" s="20">
        <v>6963402.9500000002</v>
      </c>
      <c r="G98" s="20">
        <v>-570298.59</v>
      </c>
      <c r="H98" s="20">
        <v>6393104.3600000003</v>
      </c>
    </row>
    <row r="99" spans="1:10">
      <c r="A99" s="19"/>
      <c r="B99" s="18">
        <v>100000243603</v>
      </c>
      <c r="C99" s="19">
        <v>1</v>
      </c>
      <c r="D99" s="19" t="s">
        <v>3783</v>
      </c>
      <c r="E99" s="17" t="s">
        <v>4491</v>
      </c>
      <c r="F99" s="20">
        <v>240117.28</v>
      </c>
      <c r="G99" s="20">
        <v>-240116.28</v>
      </c>
      <c r="H99" s="17">
        <v>1</v>
      </c>
    </row>
    <row r="100" spans="1:10">
      <c r="A100" s="19">
        <v>10</v>
      </c>
      <c r="B100" s="18">
        <v>100000243605</v>
      </c>
      <c r="C100" s="19">
        <v>0</v>
      </c>
      <c r="D100" s="19" t="s">
        <v>3783</v>
      </c>
      <c r="E100" s="17" t="s">
        <v>4492</v>
      </c>
      <c r="F100" s="20">
        <v>7150359.5</v>
      </c>
      <c r="G100" s="20">
        <v>-586857.71</v>
      </c>
      <c r="H100" s="20">
        <v>6563501.79</v>
      </c>
    </row>
    <row r="101" spans="1:10">
      <c r="A101" s="19"/>
      <c r="B101" s="18">
        <v>100000243605</v>
      </c>
      <c r="C101" s="19">
        <v>1</v>
      </c>
      <c r="D101" s="19" t="s">
        <v>3783</v>
      </c>
      <c r="E101" s="17" t="s">
        <v>4492</v>
      </c>
      <c r="F101" s="20">
        <v>262540.18</v>
      </c>
      <c r="G101" s="20">
        <v>-262539.18</v>
      </c>
      <c r="H101" s="17">
        <v>1</v>
      </c>
    </row>
    <row r="102" spans="1:10">
      <c r="A102" s="19">
        <v>11</v>
      </c>
      <c r="B102" s="18">
        <v>100000243606</v>
      </c>
      <c r="C102" s="19">
        <v>0</v>
      </c>
      <c r="D102" s="19" t="s">
        <v>3783</v>
      </c>
      <c r="E102" s="17" t="s">
        <v>4493</v>
      </c>
      <c r="F102" s="20">
        <v>6734515.6699999999</v>
      </c>
      <c r="G102" s="20">
        <v>-551552.84</v>
      </c>
      <c r="H102" s="20">
        <v>6182962.8300000001</v>
      </c>
    </row>
    <row r="103" spans="1:10">
      <c r="A103" s="19"/>
      <c r="B103" s="18">
        <v>100000243606</v>
      </c>
      <c r="C103" s="19">
        <v>1</v>
      </c>
      <c r="D103" s="19" t="s">
        <v>3783</v>
      </c>
      <c r="E103" s="17" t="s">
        <v>4493</v>
      </c>
      <c r="F103" s="20">
        <v>232224.64000000001</v>
      </c>
      <c r="G103" s="20">
        <v>-232223.64</v>
      </c>
      <c r="H103" s="17">
        <v>1</v>
      </c>
    </row>
    <row r="104" spans="1:10">
      <c r="A104" s="19">
        <v>12</v>
      </c>
      <c r="B104" s="18">
        <v>100000243607</v>
      </c>
      <c r="C104" s="19">
        <v>0</v>
      </c>
      <c r="D104" s="19" t="s">
        <v>3783</v>
      </c>
      <c r="E104" s="17" t="s">
        <v>4494</v>
      </c>
      <c r="F104" s="20">
        <v>8577658.6699999999</v>
      </c>
      <c r="G104" s="20">
        <v>-705504.58</v>
      </c>
      <c r="H104" s="20">
        <v>7872154.0899999999</v>
      </c>
    </row>
    <row r="105" spans="1:10">
      <c r="A105" s="19"/>
      <c r="B105" s="18">
        <v>100000243607</v>
      </c>
      <c r="C105" s="19">
        <v>1</v>
      </c>
      <c r="D105" s="19" t="s">
        <v>3783</v>
      </c>
      <c r="E105" s="17" t="s">
        <v>4494</v>
      </c>
      <c r="F105" s="20">
        <v>334194.48</v>
      </c>
      <c r="G105" s="20">
        <v>-334193.48</v>
      </c>
      <c r="H105" s="17">
        <v>1</v>
      </c>
    </row>
    <row r="106" spans="1:10">
      <c r="A106" s="19">
        <v>13</v>
      </c>
      <c r="B106" s="18">
        <v>100000243608</v>
      </c>
      <c r="C106" s="19">
        <v>0</v>
      </c>
      <c r="D106" s="19" t="s">
        <v>3783</v>
      </c>
      <c r="E106" s="17" t="s">
        <v>4495</v>
      </c>
      <c r="F106" s="20">
        <v>18395095.420000002</v>
      </c>
      <c r="G106" s="20">
        <v>-1506547.41</v>
      </c>
      <c r="H106" s="20">
        <v>16888548.010000002</v>
      </c>
    </row>
    <row r="107" spans="1:10">
      <c r="A107" s="19"/>
      <c r="B107" s="18">
        <v>100000243608</v>
      </c>
      <c r="C107" s="19">
        <v>1</v>
      </c>
      <c r="D107" s="19" t="s">
        <v>3783</v>
      </c>
      <c r="E107" s="17" t="s">
        <v>4495</v>
      </c>
      <c r="F107" s="20">
        <v>634313.6</v>
      </c>
      <c r="G107" s="20">
        <v>-634312.6</v>
      </c>
      <c r="H107" s="17">
        <v>1</v>
      </c>
    </row>
    <row r="108" spans="1:10">
      <c r="A108" s="19">
        <v>14</v>
      </c>
      <c r="B108" s="18">
        <v>100000373889</v>
      </c>
      <c r="C108" s="19">
        <v>0</v>
      </c>
      <c r="D108" s="19" t="s">
        <v>4496</v>
      </c>
      <c r="E108" s="17" t="s">
        <v>4497</v>
      </c>
      <c r="F108" s="20">
        <v>15622779</v>
      </c>
      <c r="G108" s="20">
        <v>-508275.33</v>
      </c>
      <c r="H108" s="20">
        <v>15114503.67</v>
      </c>
    </row>
    <row r="109" spans="1:10">
      <c r="A109" s="21"/>
      <c r="B109" s="22" t="s">
        <v>32</v>
      </c>
      <c r="C109" s="15"/>
      <c r="D109" s="15"/>
      <c r="E109" s="21"/>
      <c r="F109" s="23">
        <v>192139303</v>
      </c>
      <c r="G109" s="23">
        <v>-24480323.420000002</v>
      </c>
      <c r="H109" s="23">
        <v>167658979.58000001</v>
      </c>
    </row>
    <row r="110" spans="1:10" s="8" customFormat="1">
      <c r="A110" s="43" t="s">
        <v>276</v>
      </c>
      <c r="B110" s="44"/>
      <c r="C110" s="44"/>
      <c r="D110" s="44"/>
      <c r="E110" s="45"/>
      <c r="F110" s="7">
        <f>F109</f>
        <v>192139303</v>
      </c>
      <c r="G110" s="7">
        <f t="shared" ref="G110:H110" si="3">G109</f>
        <v>-24480323.420000002</v>
      </c>
      <c r="H110" s="7">
        <f t="shared" si="3"/>
        <v>167658979.58000001</v>
      </c>
      <c r="I110" s="40"/>
      <c r="J110" s="40"/>
    </row>
    <row r="111" spans="1:10">
      <c r="B111" s="4" t="s">
        <v>33</v>
      </c>
      <c r="F111" s="5">
        <v>192139303</v>
      </c>
      <c r="G111" s="5">
        <v>-24480323.420000002</v>
      </c>
      <c r="H111" s="5">
        <v>167658979.58000001</v>
      </c>
    </row>
    <row r="112" spans="1:10">
      <c r="F112" s="5"/>
      <c r="G112" s="5"/>
      <c r="H112" s="5"/>
    </row>
    <row r="113" spans="1:10">
      <c r="A113" s="13" t="s">
        <v>43</v>
      </c>
      <c r="F113" s="5"/>
      <c r="G113" s="5"/>
      <c r="H113" s="5"/>
    </row>
    <row r="114" spans="1:10">
      <c r="A114" s="15" t="s">
        <v>273</v>
      </c>
      <c r="B114" s="16" t="s">
        <v>1</v>
      </c>
      <c r="C114" s="15" t="s">
        <v>2</v>
      </c>
      <c r="D114" s="15" t="s">
        <v>274</v>
      </c>
      <c r="E114" s="15" t="s">
        <v>3</v>
      </c>
      <c r="F114" s="15" t="s">
        <v>4</v>
      </c>
      <c r="G114" s="15" t="s">
        <v>307</v>
      </c>
      <c r="H114" s="15" t="s">
        <v>6</v>
      </c>
    </row>
    <row r="115" spans="1:10">
      <c r="A115" s="19">
        <v>1</v>
      </c>
      <c r="B115" s="18">
        <v>100000228816</v>
      </c>
      <c r="C115" s="19">
        <v>0</v>
      </c>
      <c r="D115" s="19" t="s">
        <v>1373</v>
      </c>
      <c r="E115" s="17" t="s">
        <v>4498</v>
      </c>
      <c r="F115" s="20">
        <v>950000</v>
      </c>
      <c r="G115" s="20">
        <v>-89553.02</v>
      </c>
      <c r="H115" s="20">
        <v>860446.98</v>
      </c>
    </row>
    <row r="116" spans="1:10">
      <c r="A116" s="21"/>
      <c r="B116" s="22" t="s">
        <v>43</v>
      </c>
      <c r="C116" s="15"/>
      <c r="D116" s="15"/>
      <c r="E116" s="21"/>
      <c r="F116" s="23">
        <v>950000</v>
      </c>
      <c r="G116" s="23">
        <v>-89553.02</v>
      </c>
      <c r="H116" s="23">
        <v>860446.98</v>
      </c>
    </row>
    <row r="117" spans="1:10" s="8" customFormat="1">
      <c r="A117" s="43" t="s">
        <v>276</v>
      </c>
      <c r="B117" s="44"/>
      <c r="C117" s="44"/>
      <c r="D117" s="44"/>
      <c r="E117" s="45"/>
      <c r="F117" s="7">
        <f>F116</f>
        <v>950000</v>
      </c>
      <c r="G117" s="7">
        <f t="shared" ref="G117:H117" si="4">G116</f>
        <v>-89553.02</v>
      </c>
      <c r="H117" s="7">
        <f t="shared" si="4"/>
        <v>860446.98</v>
      </c>
      <c r="I117" s="40"/>
      <c r="J117" s="40"/>
    </row>
    <row r="118" spans="1:10">
      <c r="B118" s="4" t="s">
        <v>44</v>
      </c>
      <c r="F118" s="5">
        <v>950000</v>
      </c>
      <c r="G118" s="5">
        <v>-89553.02</v>
      </c>
      <c r="H118" s="5">
        <v>860446.98</v>
      </c>
    </row>
    <row r="119" spans="1:10">
      <c r="F119" s="5"/>
      <c r="G119" s="5"/>
      <c r="H119" s="5"/>
    </row>
    <row r="120" spans="1:10">
      <c r="A120" s="13" t="s">
        <v>59</v>
      </c>
      <c r="F120" s="5"/>
      <c r="G120" s="5"/>
      <c r="H120" s="5"/>
    </row>
    <row r="121" spans="1:10">
      <c r="A121" s="15" t="s">
        <v>273</v>
      </c>
      <c r="B121" s="16" t="s">
        <v>1</v>
      </c>
      <c r="C121" s="15" t="s">
        <v>2</v>
      </c>
      <c r="D121" s="15" t="s">
        <v>274</v>
      </c>
      <c r="E121" s="15" t="s">
        <v>3</v>
      </c>
      <c r="F121" s="15" t="s">
        <v>4</v>
      </c>
      <c r="G121" s="15" t="s">
        <v>307</v>
      </c>
      <c r="H121" s="15" t="s">
        <v>6</v>
      </c>
    </row>
    <row r="122" spans="1:10">
      <c r="A122" s="19">
        <v>1</v>
      </c>
      <c r="B122" s="18">
        <v>100000114525</v>
      </c>
      <c r="C122" s="19">
        <v>0</v>
      </c>
      <c r="D122" s="19" t="s">
        <v>4499</v>
      </c>
      <c r="E122" s="17" t="s">
        <v>4500</v>
      </c>
      <c r="F122" s="20">
        <v>948763.09</v>
      </c>
      <c r="G122" s="20">
        <v>-347689.16</v>
      </c>
      <c r="H122" s="20">
        <v>601073.93000000005</v>
      </c>
    </row>
    <row r="123" spans="1:10">
      <c r="A123" s="19">
        <v>2</v>
      </c>
      <c r="B123" s="18">
        <v>100000114526</v>
      </c>
      <c r="C123" s="19">
        <v>0</v>
      </c>
      <c r="D123" s="19" t="s">
        <v>4501</v>
      </c>
      <c r="E123" s="17" t="s">
        <v>4502</v>
      </c>
      <c r="F123" s="20">
        <v>990000</v>
      </c>
      <c r="G123" s="20">
        <v>-601052.05000000005</v>
      </c>
      <c r="H123" s="20">
        <v>388947.95</v>
      </c>
    </row>
    <row r="124" spans="1:10">
      <c r="A124" s="19">
        <v>3</v>
      </c>
      <c r="B124" s="18">
        <v>100000134548</v>
      </c>
      <c r="C124" s="19">
        <v>0</v>
      </c>
      <c r="D124" s="19" t="s">
        <v>4503</v>
      </c>
      <c r="E124" s="17" t="s">
        <v>4504</v>
      </c>
      <c r="F124" s="20">
        <v>2641739</v>
      </c>
      <c r="G124" s="20">
        <v>-907310.69</v>
      </c>
      <c r="H124" s="20">
        <v>1734428.31</v>
      </c>
    </row>
    <row r="125" spans="1:10">
      <c r="A125" s="19">
        <v>4</v>
      </c>
      <c r="B125" s="18">
        <v>100000134549</v>
      </c>
      <c r="C125" s="19">
        <v>0</v>
      </c>
      <c r="D125" s="19" t="s">
        <v>4503</v>
      </c>
      <c r="E125" s="17" t="s">
        <v>4505</v>
      </c>
      <c r="F125" s="20">
        <v>2643000</v>
      </c>
      <c r="G125" s="20">
        <v>-907743.78</v>
      </c>
      <c r="H125" s="20">
        <v>1735256.22</v>
      </c>
    </row>
    <row r="126" spans="1:10">
      <c r="A126" s="19">
        <v>5</v>
      </c>
      <c r="B126" s="18">
        <v>100000141319</v>
      </c>
      <c r="C126" s="19">
        <v>0</v>
      </c>
      <c r="D126" s="19" t="s">
        <v>4415</v>
      </c>
      <c r="E126" s="17" t="s">
        <v>4506</v>
      </c>
      <c r="F126" s="20">
        <v>2410000</v>
      </c>
      <c r="G126" s="20">
        <v>-773841.1</v>
      </c>
      <c r="H126" s="20">
        <v>1636158.9</v>
      </c>
    </row>
    <row r="127" spans="1:10">
      <c r="A127" s="19">
        <v>6</v>
      </c>
      <c r="B127" s="18">
        <v>100000141327</v>
      </c>
      <c r="C127" s="19">
        <v>0</v>
      </c>
      <c r="D127" s="19" t="s">
        <v>4415</v>
      </c>
      <c r="E127" s="17" t="s">
        <v>4507</v>
      </c>
      <c r="F127" s="20">
        <v>820000</v>
      </c>
      <c r="G127" s="20">
        <v>-263298.63</v>
      </c>
      <c r="H127" s="20">
        <v>556701.37</v>
      </c>
    </row>
    <row r="128" spans="1:10">
      <c r="A128" s="19">
        <v>7</v>
      </c>
      <c r="B128" s="18">
        <v>100000141329</v>
      </c>
      <c r="C128" s="19">
        <v>0</v>
      </c>
      <c r="D128" s="19" t="s">
        <v>4508</v>
      </c>
      <c r="E128" s="17" t="s">
        <v>4509</v>
      </c>
      <c r="F128" s="20">
        <v>1685000</v>
      </c>
      <c r="G128" s="20">
        <v>-539938.63</v>
      </c>
      <c r="H128" s="20">
        <v>1145061.3700000001</v>
      </c>
    </row>
    <row r="129" spans="1:10">
      <c r="A129" s="19">
        <v>8</v>
      </c>
      <c r="B129" s="18">
        <v>100000141464</v>
      </c>
      <c r="C129" s="19">
        <v>0</v>
      </c>
      <c r="D129" s="19" t="s">
        <v>4510</v>
      </c>
      <c r="E129" s="17" t="s">
        <v>4511</v>
      </c>
      <c r="F129" s="20">
        <v>1175230</v>
      </c>
      <c r="G129" s="20">
        <v>-379035.82</v>
      </c>
      <c r="H129" s="20">
        <v>796194.18</v>
      </c>
    </row>
    <row r="130" spans="1:10">
      <c r="A130" s="19">
        <v>9</v>
      </c>
      <c r="B130" s="18">
        <v>100000141465</v>
      </c>
      <c r="C130" s="19">
        <v>0</v>
      </c>
      <c r="D130" s="19" t="s">
        <v>4512</v>
      </c>
      <c r="E130" s="17" t="s">
        <v>4513</v>
      </c>
      <c r="F130" s="20">
        <v>364770</v>
      </c>
      <c r="G130" s="20">
        <v>-120404.08</v>
      </c>
      <c r="H130" s="20">
        <v>244365.92</v>
      </c>
    </row>
    <row r="131" spans="1:10">
      <c r="A131" s="19">
        <v>10</v>
      </c>
      <c r="B131" s="18">
        <v>100000228821</v>
      </c>
      <c r="C131" s="19">
        <v>0</v>
      </c>
      <c r="D131" s="19" t="s">
        <v>4514</v>
      </c>
      <c r="E131" s="17" t="s">
        <v>4515</v>
      </c>
      <c r="F131" s="20">
        <v>150000</v>
      </c>
      <c r="G131" s="20">
        <v>-22722.9</v>
      </c>
      <c r="H131" s="20">
        <v>127277.1</v>
      </c>
    </row>
    <row r="132" spans="1:10">
      <c r="A132" s="19">
        <v>11</v>
      </c>
      <c r="B132" s="18">
        <v>100000301355</v>
      </c>
      <c r="C132" s="19">
        <v>0</v>
      </c>
      <c r="D132" s="19" t="s">
        <v>3741</v>
      </c>
      <c r="E132" s="17" t="s">
        <v>4516</v>
      </c>
      <c r="F132" s="20">
        <v>137000</v>
      </c>
      <c r="G132" s="20">
        <v>-13857.64</v>
      </c>
      <c r="H132" s="20">
        <v>123142.36</v>
      </c>
    </row>
    <row r="133" spans="1:10">
      <c r="A133" s="19">
        <v>12</v>
      </c>
      <c r="B133" s="18">
        <v>100000374418</v>
      </c>
      <c r="C133" s="19">
        <v>0</v>
      </c>
      <c r="D133" s="19" t="s">
        <v>4517</v>
      </c>
      <c r="E133" s="17" t="s">
        <v>4518</v>
      </c>
      <c r="F133" s="20">
        <v>498000</v>
      </c>
      <c r="G133" s="20">
        <v>-25159.23</v>
      </c>
      <c r="H133" s="20">
        <v>472840.77</v>
      </c>
    </row>
    <row r="134" spans="1:10">
      <c r="A134" s="19">
        <v>13</v>
      </c>
      <c r="B134" s="18">
        <v>100000394366</v>
      </c>
      <c r="C134" s="19">
        <v>0</v>
      </c>
      <c r="D134" s="19" t="s">
        <v>4519</v>
      </c>
      <c r="E134" s="17" t="s">
        <v>4520</v>
      </c>
      <c r="F134" s="20">
        <v>499000</v>
      </c>
      <c r="G134" s="20">
        <v>-51677.26</v>
      </c>
      <c r="H134" s="20">
        <v>447322.74</v>
      </c>
    </row>
    <row r="135" spans="1:10">
      <c r="A135" s="19">
        <v>14</v>
      </c>
      <c r="B135" s="18">
        <v>100000394367</v>
      </c>
      <c r="C135" s="19">
        <v>0</v>
      </c>
      <c r="D135" s="19" t="s">
        <v>4521</v>
      </c>
      <c r="E135" s="17" t="s">
        <v>4522</v>
      </c>
      <c r="F135" s="20">
        <v>485000</v>
      </c>
      <c r="G135" s="20">
        <v>-50891.78</v>
      </c>
      <c r="H135" s="20">
        <v>434108.22</v>
      </c>
    </row>
    <row r="136" spans="1:10">
      <c r="A136" s="21"/>
      <c r="B136" s="22" t="s">
        <v>59</v>
      </c>
      <c r="C136" s="15"/>
      <c r="D136" s="15"/>
      <c r="E136" s="21"/>
      <c r="F136" s="23">
        <v>15447502.09</v>
      </c>
      <c r="G136" s="23">
        <v>-5004622.75</v>
      </c>
      <c r="H136" s="23">
        <v>10442879.34</v>
      </c>
    </row>
    <row r="137" spans="1:10" s="8" customFormat="1">
      <c r="A137" s="43" t="s">
        <v>276</v>
      </c>
      <c r="B137" s="44"/>
      <c r="C137" s="44"/>
      <c r="D137" s="44"/>
      <c r="E137" s="45"/>
      <c r="F137" s="7">
        <f>F136</f>
        <v>15447502.09</v>
      </c>
      <c r="G137" s="7">
        <f t="shared" ref="G137:H137" si="5">G136</f>
        <v>-5004622.75</v>
      </c>
      <c r="H137" s="7">
        <f t="shared" si="5"/>
        <v>10442879.34</v>
      </c>
      <c r="I137" s="40"/>
      <c r="J137" s="40"/>
    </row>
    <row r="138" spans="1:10">
      <c r="B138" s="4" t="s">
        <v>60</v>
      </c>
      <c r="F138" s="5">
        <v>15447502.09</v>
      </c>
      <c r="G138" s="5">
        <v>-5004622.75</v>
      </c>
      <c r="H138" s="5">
        <v>10442879.34</v>
      </c>
    </row>
    <row r="139" spans="1:10">
      <c r="F139" s="5"/>
      <c r="G139" s="5"/>
      <c r="H139" s="5"/>
    </row>
    <row r="140" spans="1:10">
      <c r="A140" s="13" t="s">
        <v>93</v>
      </c>
      <c r="F140" s="5"/>
      <c r="G140" s="5"/>
      <c r="H140" s="5"/>
    </row>
    <row r="141" spans="1:10">
      <c r="A141" s="15" t="s">
        <v>273</v>
      </c>
      <c r="B141" s="16" t="s">
        <v>1</v>
      </c>
      <c r="C141" s="15" t="s">
        <v>2</v>
      </c>
      <c r="D141" s="15" t="s">
        <v>274</v>
      </c>
      <c r="E141" s="15" t="s">
        <v>3</v>
      </c>
      <c r="F141" s="15" t="s">
        <v>4</v>
      </c>
      <c r="G141" s="15" t="s">
        <v>307</v>
      </c>
      <c r="H141" s="15" t="s">
        <v>6</v>
      </c>
    </row>
    <row r="142" spans="1:10">
      <c r="A142" s="19">
        <v>1</v>
      </c>
      <c r="B142" s="18">
        <v>100000149969</v>
      </c>
      <c r="C142" s="19">
        <v>0</v>
      </c>
      <c r="D142" s="19" t="s">
        <v>67</v>
      </c>
      <c r="E142" s="17" t="s">
        <v>4523</v>
      </c>
      <c r="F142" s="20">
        <v>11181.5</v>
      </c>
      <c r="G142" s="20">
        <v>-9764.31</v>
      </c>
      <c r="H142" s="20">
        <v>1417.19</v>
      </c>
    </row>
    <row r="143" spans="1:10">
      <c r="A143" s="19">
        <v>2</v>
      </c>
      <c r="B143" s="18">
        <v>100000149970</v>
      </c>
      <c r="C143" s="19">
        <v>0</v>
      </c>
      <c r="D143" s="19" t="s">
        <v>67</v>
      </c>
      <c r="E143" s="17" t="s">
        <v>4524</v>
      </c>
      <c r="F143" s="20">
        <v>11181.5</v>
      </c>
      <c r="G143" s="20">
        <v>-9764.31</v>
      </c>
      <c r="H143" s="20">
        <v>1417.19</v>
      </c>
    </row>
    <row r="144" spans="1:10">
      <c r="A144" s="19">
        <v>3</v>
      </c>
      <c r="B144" s="18">
        <v>100000149971</v>
      </c>
      <c r="C144" s="19">
        <v>0</v>
      </c>
      <c r="D144" s="19" t="s">
        <v>67</v>
      </c>
      <c r="E144" s="17" t="s">
        <v>4525</v>
      </c>
      <c r="F144" s="20">
        <v>11181.5</v>
      </c>
      <c r="G144" s="20">
        <v>-9764.31</v>
      </c>
      <c r="H144" s="20">
        <v>1417.19</v>
      </c>
    </row>
    <row r="145" spans="1:8">
      <c r="A145" s="19">
        <v>4</v>
      </c>
      <c r="B145" s="18">
        <v>100000149972</v>
      </c>
      <c r="C145" s="19">
        <v>0</v>
      </c>
      <c r="D145" s="19" t="s">
        <v>67</v>
      </c>
      <c r="E145" s="17" t="s">
        <v>4526</v>
      </c>
      <c r="F145" s="20">
        <v>11181.5</v>
      </c>
      <c r="G145" s="20">
        <v>-9764.31</v>
      </c>
      <c r="H145" s="20">
        <v>1417.19</v>
      </c>
    </row>
    <row r="146" spans="1:8">
      <c r="A146" s="19">
        <v>5</v>
      </c>
      <c r="B146" s="18">
        <v>100000149973</v>
      </c>
      <c r="C146" s="19">
        <v>0</v>
      </c>
      <c r="D146" s="19" t="s">
        <v>67</v>
      </c>
      <c r="E146" s="17" t="s">
        <v>4527</v>
      </c>
      <c r="F146" s="20">
        <v>11181.5</v>
      </c>
      <c r="G146" s="20">
        <v>-9764.31</v>
      </c>
      <c r="H146" s="20">
        <v>1417.19</v>
      </c>
    </row>
    <row r="147" spans="1:8">
      <c r="A147" s="19">
        <v>6</v>
      </c>
      <c r="B147" s="18">
        <v>100000149974</v>
      </c>
      <c r="C147" s="19">
        <v>0</v>
      </c>
      <c r="D147" s="19" t="s">
        <v>67</v>
      </c>
      <c r="E147" s="17" t="s">
        <v>4528</v>
      </c>
      <c r="F147" s="20">
        <v>11181.5</v>
      </c>
      <c r="G147" s="20">
        <v>-9764.31</v>
      </c>
      <c r="H147" s="20">
        <v>1417.19</v>
      </c>
    </row>
    <row r="148" spans="1:8">
      <c r="A148" s="19">
        <v>7</v>
      </c>
      <c r="B148" s="18">
        <v>100000149975</v>
      </c>
      <c r="C148" s="19">
        <v>0</v>
      </c>
      <c r="D148" s="19" t="s">
        <v>67</v>
      </c>
      <c r="E148" s="17" t="s">
        <v>4529</v>
      </c>
      <c r="F148" s="20">
        <v>11181.5</v>
      </c>
      <c r="G148" s="20">
        <v>-9764.31</v>
      </c>
      <c r="H148" s="20">
        <v>1417.19</v>
      </c>
    </row>
    <row r="149" spans="1:8">
      <c r="A149" s="19">
        <v>8</v>
      </c>
      <c r="B149" s="18">
        <v>100000149976</v>
      </c>
      <c r="C149" s="19">
        <v>0</v>
      </c>
      <c r="D149" s="19" t="s">
        <v>67</v>
      </c>
      <c r="E149" s="17" t="s">
        <v>4530</v>
      </c>
      <c r="F149" s="20">
        <v>11181.5</v>
      </c>
      <c r="G149" s="20">
        <v>-9764.31</v>
      </c>
      <c r="H149" s="20">
        <v>1417.19</v>
      </c>
    </row>
    <row r="150" spans="1:8">
      <c r="A150" s="19">
        <v>9</v>
      </c>
      <c r="B150" s="18">
        <v>100000149977</v>
      </c>
      <c r="C150" s="19">
        <v>0</v>
      </c>
      <c r="D150" s="19" t="s">
        <v>67</v>
      </c>
      <c r="E150" s="17" t="s">
        <v>4531</v>
      </c>
      <c r="F150" s="20">
        <v>11181.5</v>
      </c>
      <c r="G150" s="20">
        <v>-9764.31</v>
      </c>
      <c r="H150" s="20">
        <v>1417.19</v>
      </c>
    </row>
    <row r="151" spans="1:8">
      <c r="A151" s="19">
        <v>10</v>
      </c>
      <c r="B151" s="18">
        <v>100000149978</v>
      </c>
      <c r="C151" s="19">
        <v>0</v>
      </c>
      <c r="D151" s="19" t="s">
        <v>67</v>
      </c>
      <c r="E151" s="17" t="s">
        <v>4532</v>
      </c>
      <c r="F151" s="20">
        <v>11181.5</v>
      </c>
      <c r="G151" s="20">
        <v>-9764.31</v>
      </c>
      <c r="H151" s="20">
        <v>1417.19</v>
      </c>
    </row>
    <row r="152" spans="1:8">
      <c r="A152" s="19">
        <v>11</v>
      </c>
      <c r="B152" s="18">
        <v>100000149979</v>
      </c>
      <c r="C152" s="19">
        <v>0</v>
      </c>
      <c r="D152" s="19" t="s">
        <v>67</v>
      </c>
      <c r="E152" s="17" t="s">
        <v>4533</v>
      </c>
      <c r="F152" s="20">
        <v>11181.5</v>
      </c>
      <c r="G152" s="20">
        <v>-9764.31</v>
      </c>
      <c r="H152" s="20">
        <v>1417.19</v>
      </c>
    </row>
    <row r="153" spans="1:8">
      <c r="A153" s="19">
        <v>12</v>
      </c>
      <c r="B153" s="18">
        <v>100000149980</v>
      </c>
      <c r="C153" s="19">
        <v>0</v>
      </c>
      <c r="D153" s="19" t="s">
        <v>67</v>
      </c>
      <c r="E153" s="17" t="s">
        <v>4534</v>
      </c>
      <c r="F153" s="20">
        <v>11181.5</v>
      </c>
      <c r="G153" s="20">
        <v>-9764.31</v>
      </c>
      <c r="H153" s="20">
        <v>1417.19</v>
      </c>
    </row>
    <row r="154" spans="1:8">
      <c r="A154" s="19">
        <v>13</v>
      </c>
      <c r="B154" s="18">
        <v>100000149981</v>
      </c>
      <c r="C154" s="19">
        <v>0</v>
      </c>
      <c r="D154" s="19" t="s">
        <v>67</v>
      </c>
      <c r="E154" s="17" t="s">
        <v>4535</v>
      </c>
      <c r="F154" s="20">
        <v>11181.5</v>
      </c>
      <c r="G154" s="20">
        <v>-9764.31</v>
      </c>
      <c r="H154" s="20">
        <v>1417.19</v>
      </c>
    </row>
    <row r="155" spans="1:8">
      <c r="A155" s="19">
        <v>14</v>
      </c>
      <c r="B155" s="18">
        <v>100000149982</v>
      </c>
      <c r="C155" s="19">
        <v>0</v>
      </c>
      <c r="D155" s="19" t="s">
        <v>67</v>
      </c>
      <c r="E155" s="17" t="s">
        <v>4536</v>
      </c>
      <c r="F155" s="20">
        <v>11181.5</v>
      </c>
      <c r="G155" s="20">
        <v>-9764.31</v>
      </c>
      <c r="H155" s="20">
        <v>1417.19</v>
      </c>
    </row>
    <row r="156" spans="1:8">
      <c r="A156" s="19">
        <v>15</v>
      </c>
      <c r="B156" s="18">
        <v>100000239171</v>
      </c>
      <c r="C156" s="19">
        <v>0</v>
      </c>
      <c r="D156" s="19" t="s">
        <v>4537</v>
      </c>
      <c r="E156" s="17" t="s">
        <v>2623</v>
      </c>
      <c r="F156" s="20">
        <v>20400</v>
      </c>
      <c r="G156" s="20">
        <v>-6471.23</v>
      </c>
      <c r="H156" s="20">
        <v>13928.77</v>
      </c>
    </row>
    <row r="157" spans="1:8">
      <c r="A157" s="19">
        <v>16</v>
      </c>
      <c r="B157" s="18">
        <v>100000239177</v>
      </c>
      <c r="C157" s="19">
        <v>0</v>
      </c>
      <c r="D157" s="19" t="s">
        <v>4537</v>
      </c>
      <c r="E157" s="17" t="s">
        <v>4538</v>
      </c>
      <c r="F157" s="20">
        <v>5500</v>
      </c>
      <c r="G157" s="20">
        <v>-1744.68</v>
      </c>
      <c r="H157" s="20">
        <v>3755.32</v>
      </c>
    </row>
    <row r="158" spans="1:8">
      <c r="A158" s="19">
        <v>17</v>
      </c>
      <c r="B158" s="18">
        <v>100000252626</v>
      </c>
      <c r="C158" s="19">
        <v>0</v>
      </c>
      <c r="D158" s="19" t="s">
        <v>4539</v>
      </c>
      <c r="E158" s="17" t="s">
        <v>4540</v>
      </c>
      <c r="F158" s="20">
        <v>15878.63</v>
      </c>
      <c r="G158" s="20">
        <v>-6149.93</v>
      </c>
      <c r="H158" s="20">
        <v>9728.7000000000007</v>
      </c>
    </row>
    <row r="159" spans="1:8">
      <c r="A159" s="19">
        <v>18</v>
      </c>
      <c r="B159" s="18">
        <v>100000252631</v>
      </c>
      <c r="C159" s="19">
        <v>0</v>
      </c>
      <c r="D159" s="19" t="s">
        <v>4539</v>
      </c>
      <c r="E159" s="17" t="s">
        <v>4541</v>
      </c>
      <c r="F159" s="20">
        <v>20330</v>
      </c>
      <c r="G159" s="20">
        <v>-7873.98</v>
      </c>
      <c r="H159" s="20">
        <v>12456.02</v>
      </c>
    </row>
    <row r="160" spans="1:8">
      <c r="A160" s="19">
        <v>19</v>
      </c>
      <c r="B160" s="18">
        <v>100000252632</v>
      </c>
      <c r="C160" s="19">
        <v>0</v>
      </c>
      <c r="D160" s="19" t="s">
        <v>4539</v>
      </c>
      <c r="E160" s="17" t="s">
        <v>4542</v>
      </c>
      <c r="F160" s="20">
        <v>16585</v>
      </c>
      <c r="G160" s="20">
        <v>-6423.5</v>
      </c>
      <c r="H160" s="20">
        <v>10161.5</v>
      </c>
    </row>
    <row r="161" spans="1:8">
      <c r="A161" s="19">
        <v>20</v>
      </c>
      <c r="B161" s="18">
        <v>100000252670</v>
      </c>
      <c r="C161" s="19">
        <v>0</v>
      </c>
      <c r="D161" s="19" t="s">
        <v>4539</v>
      </c>
      <c r="E161" s="17" t="s">
        <v>4543</v>
      </c>
      <c r="F161" s="20">
        <v>11100.18</v>
      </c>
      <c r="G161" s="20">
        <v>-4299.1899999999996</v>
      </c>
      <c r="H161" s="20">
        <v>6800.99</v>
      </c>
    </row>
    <row r="162" spans="1:8">
      <c r="A162" s="19">
        <v>21</v>
      </c>
      <c r="B162" s="18">
        <v>100000252671</v>
      </c>
      <c r="C162" s="19">
        <v>0</v>
      </c>
      <c r="D162" s="19" t="s">
        <v>4539</v>
      </c>
      <c r="E162" s="17" t="s">
        <v>4543</v>
      </c>
      <c r="F162" s="20">
        <v>11100.18</v>
      </c>
      <c r="G162" s="20">
        <v>-4299.1899999999996</v>
      </c>
      <c r="H162" s="20">
        <v>6800.99</v>
      </c>
    </row>
    <row r="163" spans="1:8">
      <c r="A163" s="19">
        <v>22</v>
      </c>
      <c r="B163" s="18">
        <v>100000252672</v>
      </c>
      <c r="C163" s="19">
        <v>0</v>
      </c>
      <c r="D163" s="19" t="s">
        <v>4539</v>
      </c>
      <c r="E163" s="17" t="s">
        <v>4543</v>
      </c>
      <c r="F163" s="20">
        <v>11100.18</v>
      </c>
      <c r="G163" s="20">
        <v>-4299.1899999999996</v>
      </c>
      <c r="H163" s="20">
        <v>6800.99</v>
      </c>
    </row>
    <row r="164" spans="1:8">
      <c r="A164" s="19">
        <v>23</v>
      </c>
      <c r="B164" s="18">
        <v>100000252673</v>
      </c>
      <c r="C164" s="19">
        <v>0</v>
      </c>
      <c r="D164" s="19" t="s">
        <v>4539</v>
      </c>
      <c r="E164" s="17" t="s">
        <v>4543</v>
      </c>
      <c r="F164" s="20">
        <v>11100.18</v>
      </c>
      <c r="G164" s="20">
        <v>-4299.1899999999996</v>
      </c>
      <c r="H164" s="20">
        <v>6800.99</v>
      </c>
    </row>
    <row r="165" spans="1:8">
      <c r="A165" s="19">
        <v>24</v>
      </c>
      <c r="B165" s="18">
        <v>100000252674</v>
      </c>
      <c r="C165" s="19">
        <v>0</v>
      </c>
      <c r="D165" s="19" t="s">
        <v>4539</v>
      </c>
      <c r="E165" s="17" t="s">
        <v>4543</v>
      </c>
      <c r="F165" s="20">
        <v>11100.18</v>
      </c>
      <c r="G165" s="20">
        <v>-4299.1899999999996</v>
      </c>
      <c r="H165" s="20">
        <v>6800.99</v>
      </c>
    </row>
    <row r="166" spans="1:8">
      <c r="A166" s="19">
        <v>25</v>
      </c>
      <c r="B166" s="18">
        <v>100000252675</v>
      </c>
      <c r="C166" s="19">
        <v>0</v>
      </c>
      <c r="D166" s="19" t="s">
        <v>4539</v>
      </c>
      <c r="E166" s="17" t="s">
        <v>4543</v>
      </c>
      <c r="F166" s="20">
        <v>11100.18</v>
      </c>
      <c r="G166" s="20">
        <v>-4299.1899999999996</v>
      </c>
      <c r="H166" s="20">
        <v>6800.99</v>
      </c>
    </row>
    <row r="167" spans="1:8">
      <c r="A167" s="19">
        <v>26</v>
      </c>
      <c r="B167" s="18">
        <v>100000252676</v>
      </c>
      <c r="C167" s="19">
        <v>0</v>
      </c>
      <c r="D167" s="19" t="s">
        <v>4539</v>
      </c>
      <c r="E167" s="17" t="s">
        <v>4543</v>
      </c>
      <c r="F167" s="20">
        <v>11100.18</v>
      </c>
      <c r="G167" s="20">
        <v>-4299.1899999999996</v>
      </c>
      <c r="H167" s="20">
        <v>6800.99</v>
      </c>
    </row>
    <row r="168" spans="1:8">
      <c r="A168" s="19">
        <v>27</v>
      </c>
      <c r="B168" s="18">
        <v>100000252677</v>
      </c>
      <c r="C168" s="19">
        <v>0</v>
      </c>
      <c r="D168" s="19" t="s">
        <v>4539</v>
      </c>
      <c r="E168" s="17" t="s">
        <v>4543</v>
      </c>
      <c r="F168" s="20">
        <v>11100.18</v>
      </c>
      <c r="G168" s="20">
        <v>-4299.1899999999996</v>
      </c>
      <c r="H168" s="20">
        <v>6800.99</v>
      </c>
    </row>
    <row r="169" spans="1:8">
      <c r="A169" s="19">
        <v>28</v>
      </c>
      <c r="B169" s="18">
        <v>100000252678</v>
      </c>
      <c r="C169" s="19">
        <v>0</v>
      </c>
      <c r="D169" s="19" t="s">
        <v>4539</v>
      </c>
      <c r="E169" s="17" t="s">
        <v>4543</v>
      </c>
      <c r="F169" s="20">
        <v>11100.18</v>
      </c>
      <c r="G169" s="20">
        <v>-4299.1899999999996</v>
      </c>
      <c r="H169" s="20">
        <v>6800.99</v>
      </c>
    </row>
    <row r="170" spans="1:8">
      <c r="A170" s="19">
        <v>29</v>
      </c>
      <c r="B170" s="18">
        <v>100000252679</v>
      </c>
      <c r="C170" s="19">
        <v>0</v>
      </c>
      <c r="D170" s="19" t="s">
        <v>4539</v>
      </c>
      <c r="E170" s="17" t="s">
        <v>4543</v>
      </c>
      <c r="F170" s="20">
        <v>11100.18</v>
      </c>
      <c r="G170" s="20">
        <v>-4299.1899999999996</v>
      </c>
      <c r="H170" s="20">
        <v>6800.99</v>
      </c>
    </row>
    <row r="171" spans="1:8">
      <c r="A171" s="19">
        <v>30</v>
      </c>
      <c r="B171" s="18">
        <v>100000252680</v>
      </c>
      <c r="C171" s="19">
        <v>0</v>
      </c>
      <c r="D171" s="19" t="s">
        <v>4539</v>
      </c>
      <c r="E171" s="17" t="s">
        <v>4544</v>
      </c>
      <c r="F171" s="20">
        <v>25331.18</v>
      </c>
      <c r="G171" s="20">
        <v>-9810.9699999999993</v>
      </c>
      <c r="H171" s="20">
        <v>15520.21</v>
      </c>
    </row>
    <row r="172" spans="1:8">
      <c r="A172" s="19">
        <v>31</v>
      </c>
      <c r="B172" s="18">
        <v>100000252681</v>
      </c>
      <c r="C172" s="19">
        <v>0</v>
      </c>
      <c r="D172" s="19" t="s">
        <v>4539</v>
      </c>
      <c r="E172" s="17" t="s">
        <v>4544</v>
      </c>
      <c r="F172" s="20">
        <v>25331.18</v>
      </c>
      <c r="G172" s="20">
        <v>-9810.9699999999993</v>
      </c>
      <c r="H172" s="20">
        <v>15520.21</v>
      </c>
    </row>
    <row r="173" spans="1:8">
      <c r="A173" s="19">
        <v>32</v>
      </c>
      <c r="B173" s="18">
        <v>100000252712</v>
      </c>
      <c r="C173" s="19">
        <v>0</v>
      </c>
      <c r="D173" s="19" t="s">
        <v>4545</v>
      </c>
      <c r="E173" s="17" t="s">
        <v>4546</v>
      </c>
      <c r="F173" s="20">
        <v>22890</v>
      </c>
      <c r="G173" s="20">
        <v>-8701.1299999999992</v>
      </c>
      <c r="H173" s="20">
        <v>14188.87</v>
      </c>
    </row>
    <row r="174" spans="1:8">
      <c r="A174" s="19">
        <v>33</v>
      </c>
      <c r="B174" s="18">
        <v>100000252713</v>
      </c>
      <c r="C174" s="19">
        <v>0</v>
      </c>
      <c r="D174" s="19" t="s">
        <v>4545</v>
      </c>
      <c r="E174" s="17" t="s">
        <v>4546</v>
      </c>
      <c r="F174" s="20">
        <v>22890</v>
      </c>
      <c r="G174" s="20">
        <v>-8701.1299999999992</v>
      </c>
      <c r="H174" s="20">
        <v>14188.87</v>
      </c>
    </row>
    <row r="175" spans="1:8">
      <c r="A175" s="19">
        <v>34</v>
      </c>
      <c r="B175" s="18">
        <v>100000252714</v>
      </c>
      <c r="C175" s="19">
        <v>0</v>
      </c>
      <c r="D175" s="19" t="s">
        <v>4545</v>
      </c>
      <c r="E175" s="17" t="s">
        <v>4546</v>
      </c>
      <c r="F175" s="20">
        <v>22890</v>
      </c>
      <c r="G175" s="20">
        <v>-8701.1299999999992</v>
      </c>
      <c r="H175" s="20">
        <v>14188.87</v>
      </c>
    </row>
    <row r="176" spans="1:8">
      <c r="A176" s="19">
        <v>35</v>
      </c>
      <c r="B176" s="18">
        <v>100000252715</v>
      </c>
      <c r="C176" s="19">
        <v>0</v>
      </c>
      <c r="D176" s="19" t="s">
        <v>4545</v>
      </c>
      <c r="E176" s="17" t="s">
        <v>4546</v>
      </c>
      <c r="F176" s="20">
        <v>22890</v>
      </c>
      <c r="G176" s="20">
        <v>-8701.1299999999992</v>
      </c>
      <c r="H176" s="20">
        <v>14188.87</v>
      </c>
    </row>
    <row r="177" spans="1:8">
      <c r="A177" s="19">
        <v>36</v>
      </c>
      <c r="B177" s="18">
        <v>100000252716</v>
      </c>
      <c r="C177" s="19">
        <v>0</v>
      </c>
      <c r="D177" s="19" t="s">
        <v>4545</v>
      </c>
      <c r="E177" s="17" t="s">
        <v>4546</v>
      </c>
      <c r="F177" s="20">
        <v>22890</v>
      </c>
      <c r="G177" s="20">
        <v>-8701.1299999999992</v>
      </c>
      <c r="H177" s="20">
        <v>14188.87</v>
      </c>
    </row>
    <row r="178" spans="1:8">
      <c r="A178" s="19">
        <v>37</v>
      </c>
      <c r="B178" s="18">
        <v>100000252717</v>
      </c>
      <c r="C178" s="19">
        <v>0</v>
      </c>
      <c r="D178" s="19" t="s">
        <v>4545</v>
      </c>
      <c r="E178" s="17" t="s">
        <v>4546</v>
      </c>
      <c r="F178" s="20">
        <v>22890</v>
      </c>
      <c r="G178" s="20">
        <v>-8701.1299999999992</v>
      </c>
      <c r="H178" s="20">
        <v>14188.87</v>
      </c>
    </row>
    <row r="179" spans="1:8">
      <c r="A179" s="19">
        <v>38</v>
      </c>
      <c r="B179" s="18">
        <v>100000252718</v>
      </c>
      <c r="C179" s="19">
        <v>0</v>
      </c>
      <c r="D179" s="19" t="s">
        <v>4545</v>
      </c>
      <c r="E179" s="17" t="s">
        <v>4546</v>
      </c>
      <c r="F179" s="20">
        <v>22890</v>
      </c>
      <c r="G179" s="20">
        <v>-8701.1299999999992</v>
      </c>
      <c r="H179" s="20">
        <v>14188.87</v>
      </c>
    </row>
    <row r="180" spans="1:8">
      <c r="A180" s="19">
        <v>39</v>
      </c>
      <c r="B180" s="18">
        <v>100000252719</v>
      </c>
      <c r="C180" s="19">
        <v>0</v>
      </c>
      <c r="D180" s="19" t="s">
        <v>4545</v>
      </c>
      <c r="E180" s="17" t="s">
        <v>4546</v>
      </c>
      <c r="F180" s="20">
        <v>22890</v>
      </c>
      <c r="G180" s="20">
        <v>-8701.1299999999992</v>
      </c>
      <c r="H180" s="20">
        <v>14188.87</v>
      </c>
    </row>
    <row r="181" spans="1:8">
      <c r="A181" s="19">
        <v>40</v>
      </c>
      <c r="B181" s="18">
        <v>100000252720</v>
      </c>
      <c r="C181" s="19">
        <v>0</v>
      </c>
      <c r="D181" s="19" t="s">
        <v>4545</v>
      </c>
      <c r="E181" s="17" t="s">
        <v>4546</v>
      </c>
      <c r="F181" s="20">
        <v>22890</v>
      </c>
      <c r="G181" s="20">
        <v>-8701.1299999999992</v>
      </c>
      <c r="H181" s="20">
        <v>14188.87</v>
      </c>
    </row>
    <row r="182" spans="1:8">
      <c r="A182" s="19">
        <v>41</v>
      </c>
      <c r="B182" s="18">
        <v>100000252721</v>
      </c>
      <c r="C182" s="19">
        <v>0</v>
      </c>
      <c r="D182" s="19" t="s">
        <v>4545</v>
      </c>
      <c r="E182" s="17" t="s">
        <v>4546</v>
      </c>
      <c r="F182" s="20">
        <v>22890</v>
      </c>
      <c r="G182" s="20">
        <v>-8701.1299999999992</v>
      </c>
      <c r="H182" s="20">
        <v>14188.87</v>
      </c>
    </row>
    <row r="183" spans="1:8">
      <c r="A183" s="19">
        <v>42</v>
      </c>
      <c r="B183" s="18">
        <v>100000252722</v>
      </c>
      <c r="C183" s="19">
        <v>0</v>
      </c>
      <c r="D183" s="19" t="s">
        <v>4545</v>
      </c>
      <c r="E183" s="17" t="s">
        <v>4546</v>
      </c>
      <c r="F183" s="20">
        <v>22890</v>
      </c>
      <c r="G183" s="20">
        <v>-8701.1299999999992</v>
      </c>
      <c r="H183" s="20">
        <v>14188.87</v>
      </c>
    </row>
    <row r="184" spans="1:8">
      <c r="A184" s="19">
        <v>43</v>
      </c>
      <c r="B184" s="18">
        <v>100000252723</v>
      </c>
      <c r="C184" s="19">
        <v>0</v>
      </c>
      <c r="D184" s="19" t="s">
        <v>4545</v>
      </c>
      <c r="E184" s="17" t="s">
        <v>4546</v>
      </c>
      <c r="F184" s="20">
        <v>22890</v>
      </c>
      <c r="G184" s="20">
        <v>-8701.1299999999992</v>
      </c>
      <c r="H184" s="20">
        <v>14188.87</v>
      </c>
    </row>
    <row r="185" spans="1:8">
      <c r="A185" s="19">
        <v>44</v>
      </c>
      <c r="B185" s="18">
        <v>100000252724</v>
      </c>
      <c r="C185" s="19">
        <v>0</v>
      </c>
      <c r="D185" s="19" t="s">
        <v>4545</v>
      </c>
      <c r="E185" s="17" t="s">
        <v>4546</v>
      </c>
      <c r="F185" s="20">
        <v>22890</v>
      </c>
      <c r="G185" s="20">
        <v>-8701.1299999999992</v>
      </c>
      <c r="H185" s="20">
        <v>14188.87</v>
      </c>
    </row>
    <row r="186" spans="1:8">
      <c r="A186" s="19">
        <v>45</v>
      </c>
      <c r="B186" s="18">
        <v>100000252725</v>
      </c>
      <c r="C186" s="19">
        <v>0</v>
      </c>
      <c r="D186" s="19" t="s">
        <v>4545</v>
      </c>
      <c r="E186" s="17" t="s">
        <v>4546</v>
      </c>
      <c r="F186" s="20">
        <v>22890</v>
      </c>
      <c r="G186" s="20">
        <v>-8701.1299999999992</v>
      </c>
      <c r="H186" s="20">
        <v>14188.87</v>
      </c>
    </row>
    <row r="187" spans="1:8">
      <c r="A187" s="19">
        <v>46</v>
      </c>
      <c r="B187" s="18">
        <v>100000252726</v>
      </c>
      <c r="C187" s="19">
        <v>0</v>
      </c>
      <c r="D187" s="19" t="s">
        <v>4545</v>
      </c>
      <c r="E187" s="17" t="s">
        <v>4546</v>
      </c>
      <c r="F187" s="20">
        <v>22890</v>
      </c>
      <c r="G187" s="20">
        <v>-8701.1299999999992</v>
      </c>
      <c r="H187" s="20">
        <v>14188.87</v>
      </c>
    </row>
    <row r="188" spans="1:8">
      <c r="A188" s="19">
        <v>47</v>
      </c>
      <c r="B188" s="18">
        <v>100000252727</v>
      </c>
      <c r="C188" s="19">
        <v>0</v>
      </c>
      <c r="D188" s="19" t="s">
        <v>4545</v>
      </c>
      <c r="E188" s="17" t="s">
        <v>4546</v>
      </c>
      <c r="F188" s="20">
        <v>22890</v>
      </c>
      <c r="G188" s="20">
        <v>-8701.1299999999992</v>
      </c>
      <c r="H188" s="20">
        <v>14188.87</v>
      </c>
    </row>
    <row r="189" spans="1:8">
      <c r="A189" s="19">
        <v>48</v>
      </c>
      <c r="B189" s="18">
        <v>100000252728</v>
      </c>
      <c r="C189" s="19">
        <v>0</v>
      </c>
      <c r="D189" s="19" t="s">
        <v>4545</v>
      </c>
      <c r="E189" s="17" t="s">
        <v>4546</v>
      </c>
      <c r="F189" s="20">
        <v>22890</v>
      </c>
      <c r="G189" s="20">
        <v>-8701.1299999999992</v>
      </c>
      <c r="H189" s="20">
        <v>14188.87</v>
      </c>
    </row>
    <row r="190" spans="1:8">
      <c r="A190" s="19">
        <v>49</v>
      </c>
      <c r="B190" s="18">
        <v>100000252729</v>
      </c>
      <c r="C190" s="19">
        <v>0</v>
      </c>
      <c r="D190" s="19" t="s">
        <v>4545</v>
      </c>
      <c r="E190" s="17" t="s">
        <v>4546</v>
      </c>
      <c r="F190" s="20">
        <v>22890</v>
      </c>
      <c r="G190" s="20">
        <v>-8701.14</v>
      </c>
      <c r="H190" s="20">
        <v>14188.86</v>
      </c>
    </row>
    <row r="191" spans="1:8">
      <c r="A191" s="19">
        <v>50</v>
      </c>
      <c r="B191" s="18">
        <v>100000252730</v>
      </c>
      <c r="C191" s="19">
        <v>0</v>
      </c>
      <c r="D191" s="19" t="s">
        <v>4547</v>
      </c>
      <c r="E191" s="17" t="s">
        <v>4546</v>
      </c>
      <c r="F191" s="20">
        <v>22890</v>
      </c>
      <c r="G191" s="20">
        <v>-8671.69</v>
      </c>
      <c r="H191" s="20">
        <v>14218.31</v>
      </c>
    </row>
    <row r="192" spans="1:8">
      <c r="A192" s="19">
        <v>51</v>
      </c>
      <c r="B192" s="18">
        <v>100000252731</v>
      </c>
      <c r="C192" s="19">
        <v>0</v>
      </c>
      <c r="D192" s="19" t="s">
        <v>4547</v>
      </c>
      <c r="E192" s="17" t="s">
        <v>4546</v>
      </c>
      <c r="F192" s="20">
        <v>22890</v>
      </c>
      <c r="G192" s="20">
        <v>-8671.69</v>
      </c>
      <c r="H192" s="20">
        <v>14218.31</v>
      </c>
    </row>
    <row r="193" spans="1:8">
      <c r="A193" s="19">
        <v>52</v>
      </c>
      <c r="B193" s="18">
        <v>100000252732</v>
      </c>
      <c r="C193" s="19">
        <v>0</v>
      </c>
      <c r="D193" s="19" t="s">
        <v>4547</v>
      </c>
      <c r="E193" s="17" t="s">
        <v>4546</v>
      </c>
      <c r="F193" s="20">
        <v>22890</v>
      </c>
      <c r="G193" s="20">
        <v>-8671.69</v>
      </c>
      <c r="H193" s="20">
        <v>14218.31</v>
      </c>
    </row>
    <row r="194" spans="1:8">
      <c r="A194" s="19">
        <v>53</v>
      </c>
      <c r="B194" s="18">
        <v>100000252733</v>
      </c>
      <c r="C194" s="19">
        <v>0</v>
      </c>
      <c r="D194" s="19" t="s">
        <v>4547</v>
      </c>
      <c r="E194" s="17" t="s">
        <v>4546</v>
      </c>
      <c r="F194" s="20">
        <v>22890</v>
      </c>
      <c r="G194" s="20">
        <v>-8671.69</v>
      </c>
      <c r="H194" s="20">
        <v>14218.31</v>
      </c>
    </row>
    <row r="195" spans="1:8">
      <c r="A195" s="19">
        <v>54</v>
      </c>
      <c r="B195" s="18">
        <v>100000252734</v>
      </c>
      <c r="C195" s="19">
        <v>0</v>
      </c>
      <c r="D195" s="19" t="s">
        <v>4547</v>
      </c>
      <c r="E195" s="17" t="s">
        <v>4546</v>
      </c>
      <c r="F195" s="20">
        <v>22890</v>
      </c>
      <c r="G195" s="20">
        <v>-8671.69</v>
      </c>
      <c r="H195" s="20">
        <v>14218.31</v>
      </c>
    </row>
    <row r="196" spans="1:8">
      <c r="A196" s="19">
        <v>55</v>
      </c>
      <c r="B196" s="18">
        <v>100000252735</v>
      </c>
      <c r="C196" s="19">
        <v>0</v>
      </c>
      <c r="D196" s="19" t="s">
        <v>4547</v>
      </c>
      <c r="E196" s="17" t="s">
        <v>4546</v>
      </c>
      <c r="F196" s="20">
        <v>22890</v>
      </c>
      <c r="G196" s="20">
        <v>-8671.69</v>
      </c>
      <c r="H196" s="20">
        <v>14218.31</v>
      </c>
    </row>
    <row r="197" spans="1:8">
      <c r="A197" s="19">
        <v>56</v>
      </c>
      <c r="B197" s="18">
        <v>100000252736</v>
      </c>
      <c r="C197" s="19">
        <v>0</v>
      </c>
      <c r="D197" s="19" t="s">
        <v>4547</v>
      </c>
      <c r="E197" s="17" t="s">
        <v>4546</v>
      </c>
      <c r="F197" s="20">
        <v>22890</v>
      </c>
      <c r="G197" s="20">
        <v>-8671.69</v>
      </c>
      <c r="H197" s="20">
        <v>14218.31</v>
      </c>
    </row>
    <row r="198" spans="1:8">
      <c r="A198" s="19">
        <v>57</v>
      </c>
      <c r="B198" s="18">
        <v>100000252737</v>
      </c>
      <c r="C198" s="19">
        <v>0</v>
      </c>
      <c r="D198" s="19" t="s">
        <v>1199</v>
      </c>
      <c r="E198" s="17" t="s">
        <v>4546</v>
      </c>
      <c r="F198" s="20">
        <v>22890</v>
      </c>
      <c r="G198" s="20">
        <v>-8665.81</v>
      </c>
      <c r="H198" s="20">
        <v>14224.19</v>
      </c>
    </row>
    <row r="199" spans="1:8">
      <c r="A199" s="19">
        <v>58</v>
      </c>
      <c r="B199" s="18">
        <v>100000252738</v>
      </c>
      <c r="C199" s="19">
        <v>0</v>
      </c>
      <c r="D199" s="19" t="s">
        <v>1199</v>
      </c>
      <c r="E199" s="17" t="s">
        <v>4546</v>
      </c>
      <c r="F199" s="20">
        <v>22890</v>
      </c>
      <c r="G199" s="20">
        <v>-8665.81</v>
      </c>
      <c r="H199" s="20">
        <v>14224.19</v>
      </c>
    </row>
    <row r="200" spans="1:8">
      <c r="A200" s="19">
        <v>59</v>
      </c>
      <c r="B200" s="18">
        <v>100000252751</v>
      </c>
      <c r="C200" s="19">
        <v>0</v>
      </c>
      <c r="D200" s="19" t="s">
        <v>4539</v>
      </c>
      <c r="E200" s="17" t="s">
        <v>4548</v>
      </c>
      <c r="F200" s="20">
        <v>5564</v>
      </c>
      <c r="G200" s="20">
        <v>-2154.9699999999998</v>
      </c>
      <c r="H200" s="20">
        <v>3409.03</v>
      </c>
    </row>
    <row r="201" spans="1:8">
      <c r="A201" s="19">
        <v>60</v>
      </c>
      <c r="B201" s="18">
        <v>100000252752</v>
      </c>
      <c r="C201" s="19">
        <v>0</v>
      </c>
      <c r="D201" s="19" t="s">
        <v>4539</v>
      </c>
      <c r="E201" s="17" t="s">
        <v>4548</v>
      </c>
      <c r="F201" s="20">
        <v>5564</v>
      </c>
      <c r="G201" s="20">
        <v>-2154.9699999999998</v>
      </c>
      <c r="H201" s="20">
        <v>3409.03</v>
      </c>
    </row>
    <row r="202" spans="1:8">
      <c r="A202" s="19">
        <v>61</v>
      </c>
      <c r="B202" s="18">
        <v>100000252753</v>
      </c>
      <c r="C202" s="19">
        <v>0</v>
      </c>
      <c r="D202" s="19" t="s">
        <v>4539</v>
      </c>
      <c r="E202" s="17" t="s">
        <v>4548</v>
      </c>
      <c r="F202" s="20">
        <v>5564</v>
      </c>
      <c r="G202" s="20">
        <v>-2154.9699999999998</v>
      </c>
      <c r="H202" s="20">
        <v>3409.03</v>
      </c>
    </row>
    <row r="203" spans="1:8">
      <c r="A203" s="19">
        <v>62</v>
      </c>
      <c r="B203" s="18">
        <v>100000252754</v>
      </c>
      <c r="C203" s="19">
        <v>0</v>
      </c>
      <c r="D203" s="19" t="s">
        <v>4539</v>
      </c>
      <c r="E203" s="17" t="s">
        <v>4548</v>
      </c>
      <c r="F203" s="20">
        <v>5564</v>
      </c>
      <c r="G203" s="20">
        <v>-2154.9699999999998</v>
      </c>
      <c r="H203" s="20">
        <v>3409.03</v>
      </c>
    </row>
    <row r="204" spans="1:8">
      <c r="A204" s="19">
        <v>63</v>
      </c>
      <c r="B204" s="18">
        <v>100000252755</v>
      </c>
      <c r="C204" s="19">
        <v>0</v>
      </c>
      <c r="D204" s="19" t="s">
        <v>4539</v>
      </c>
      <c r="E204" s="17" t="s">
        <v>4548</v>
      </c>
      <c r="F204" s="20">
        <v>5564</v>
      </c>
      <c r="G204" s="20">
        <v>-2154.9699999999998</v>
      </c>
      <c r="H204" s="20">
        <v>3409.03</v>
      </c>
    </row>
    <row r="205" spans="1:8">
      <c r="A205" s="19">
        <v>64</v>
      </c>
      <c r="B205" s="18">
        <v>100000252756</v>
      </c>
      <c r="C205" s="19">
        <v>0</v>
      </c>
      <c r="D205" s="19" t="s">
        <v>4539</v>
      </c>
      <c r="E205" s="17" t="s">
        <v>4548</v>
      </c>
      <c r="F205" s="20">
        <v>5564</v>
      </c>
      <c r="G205" s="20">
        <v>-2154.9699999999998</v>
      </c>
      <c r="H205" s="20">
        <v>3409.03</v>
      </c>
    </row>
    <row r="206" spans="1:8">
      <c r="A206" s="19">
        <v>65</v>
      </c>
      <c r="B206" s="18">
        <v>100000252757</v>
      </c>
      <c r="C206" s="19">
        <v>0</v>
      </c>
      <c r="D206" s="19" t="s">
        <v>4539</v>
      </c>
      <c r="E206" s="17" t="s">
        <v>4548</v>
      </c>
      <c r="F206" s="20">
        <v>5564</v>
      </c>
      <c r="G206" s="20">
        <v>-2154.9699999999998</v>
      </c>
      <c r="H206" s="20">
        <v>3409.03</v>
      </c>
    </row>
    <row r="207" spans="1:8">
      <c r="A207" s="19">
        <v>66</v>
      </c>
      <c r="B207" s="18">
        <v>100000252758</v>
      </c>
      <c r="C207" s="19">
        <v>0</v>
      </c>
      <c r="D207" s="19" t="s">
        <v>4539</v>
      </c>
      <c r="E207" s="17" t="s">
        <v>4548</v>
      </c>
      <c r="F207" s="20">
        <v>5564</v>
      </c>
      <c r="G207" s="20">
        <v>-2154.9699999999998</v>
      </c>
      <c r="H207" s="20">
        <v>3409.03</v>
      </c>
    </row>
    <row r="208" spans="1:8">
      <c r="A208" s="19">
        <v>67</v>
      </c>
      <c r="B208" s="18">
        <v>100000252759</v>
      </c>
      <c r="C208" s="19">
        <v>0</v>
      </c>
      <c r="D208" s="19" t="s">
        <v>4539</v>
      </c>
      <c r="E208" s="17" t="s">
        <v>4548</v>
      </c>
      <c r="F208" s="20">
        <v>5564</v>
      </c>
      <c r="G208" s="20">
        <v>-2154.9699999999998</v>
      </c>
      <c r="H208" s="20">
        <v>3409.03</v>
      </c>
    </row>
    <row r="209" spans="1:8">
      <c r="A209" s="19">
        <v>68</v>
      </c>
      <c r="B209" s="18">
        <v>100000252760</v>
      </c>
      <c r="C209" s="19">
        <v>0</v>
      </c>
      <c r="D209" s="19" t="s">
        <v>4539</v>
      </c>
      <c r="E209" s="17" t="s">
        <v>4548</v>
      </c>
      <c r="F209" s="20">
        <v>5564</v>
      </c>
      <c r="G209" s="20">
        <v>-2154.9699999999998</v>
      </c>
      <c r="H209" s="20">
        <v>3409.03</v>
      </c>
    </row>
    <row r="210" spans="1:8">
      <c r="A210" s="19">
        <v>69</v>
      </c>
      <c r="B210" s="18">
        <v>100000252761</v>
      </c>
      <c r="C210" s="19">
        <v>0</v>
      </c>
      <c r="D210" s="19" t="s">
        <v>4539</v>
      </c>
      <c r="E210" s="17" t="s">
        <v>4548</v>
      </c>
      <c r="F210" s="20">
        <v>5564</v>
      </c>
      <c r="G210" s="20">
        <v>-2154.9699999999998</v>
      </c>
      <c r="H210" s="20">
        <v>3409.03</v>
      </c>
    </row>
    <row r="211" spans="1:8">
      <c r="A211" s="19">
        <v>70</v>
      </c>
      <c r="B211" s="18">
        <v>100000252762</v>
      </c>
      <c r="C211" s="19">
        <v>0</v>
      </c>
      <c r="D211" s="19" t="s">
        <v>4539</v>
      </c>
      <c r="E211" s="17" t="s">
        <v>4548</v>
      </c>
      <c r="F211" s="20">
        <v>5564</v>
      </c>
      <c r="G211" s="20">
        <v>-2154.9699999999998</v>
      </c>
      <c r="H211" s="20">
        <v>3409.03</v>
      </c>
    </row>
    <row r="212" spans="1:8">
      <c r="A212" s="19">
        <v>71</v>
      </c>
      <c r="B212" s="18">
        <v>100000252763</v>
      </c>
      <c r="C212" s="19">
        <v>0</v>
      </c>
      <c r="D212" s="19" t="s">
        <v>4539</v>
      </c>
      <c r="E212" s="17" t="s">
        <v>4548</v>
      </c>
      <c r="F212" s="20">
        <v>5564</v>
      </c>
      <c r="G212" s="20">
        <v>-2154.9699999999998</v>
      </c>
      <c r="H212" s="20">
        <v>3409.03</v>
      </c>
    </row>
    <row r="213" spans="1:8">
      <c r="A213" s="19">
        <v>72</v>
      </c>
      <c r="B213" s="18">
        <v>100000252764</v>
      </c>
      <c r="C213" s="19">
        <v>0</v>
      </c>
      <c r="D213" s="19" t="s">
        <v>4539</v>
      </c>
      <c r="E213" s="17" t="s">
        <v>4548</v>
      </c>
      <c r="F213" s="20">
        <v>5564</v>
      </c>
      <c r="G213" s="20">
        <v>-2154.9699999999998</v>
      </c>
      <c r="H213" s="20">
        <v>3409.03</v>
      </c>
    </row>
    <row r="214" spans="1:8">
      <c r="A214" s="19">
        <v>73</v>
      </c>
      <c r="B214" s="18">
        <v>100000252765</v>
      </c>
      <c r="C214" s="19">
        <v>0</v>
      </c>
      <c r="D214" s="19" t="s">
        <v>4539</v>
      </c>
      <c r="E214" s="17" t="s">
        <v>4548</v>
      </c>
      <c r="F214" s="20">
        <v>5564</v>
      </c>
      <c r="G214" s="20">
        <v>-2154.9699999999998</v>
      </c>
      <c r="H214" s="20">
        <v>3409.03</v>
      </c>
    </row>
    <row r="215" spans="1:8">
      <c r="A215" s="19">
        <v>74</v>
      </c>
      <c r="B215" s="18">
        <v>100000252766</v>
      </c>
      <c r="C215" s="19">
        <v>0</v>
      </c>
      <c r="D215" s="19" t="s">
        <v>4539</v>
      </c>
      <c r="E215" s="17" t="s">
        <v>4548</v>
      </c>
      <c r="F215" s="20">
        <v>5564</v>
      </c>
      <c r="G215" s="20">
        <v>-2154.9699999999998</v>
      </c>
      <c r="H215" s="20">
        <v>3409.03</v>
      </c>
    </row>
    <row r="216" spans="1:8">
      <c r="A216" s="19">
        <v>75</v>
      </c>
      <c r="B216" s="18">
        <v>100000252767</v>
      </c>
      <c r="C216" s="19">
        <v>0</v>
      </c>
      <c r="D216" s="19" t="s">
        <v>4539</v>
      </c>
      <c r="E216" s="17" t="s">
        <v>4548</v>
      </c>
      <c r="F216" s="20">
        <v>5564</v>
      </c>
      <c r="G216" s="20">
        <v>-2154.9699999999998</v>
      </c>
      <c r="H216" s="20">
        <v>3409.03</v>
      </c>
    </row>
    <row r="217" spans="1:8">
      <c r="A217" s="19">
        <v>76</v>
      </c>
      <c r="B217" s="18">
        <v>100000252768</v>
      </c>
      <c r="C217" s="19">
        <v>0</v>
      </c>
      <c r="D217" s="19" t="s">
        <v>4539</v>
      </c>
      <c r="E217" s="17" t="s">
        <v>4548</v>
      </c>
      <c r="F217" s="20">
        <v>5564</v>
      </c>
      <c r="G217" s="20">
        <v>-2154.98</v>
      </c>
      <c r="H217" s="20">
        <v>3409.02</v>
      </c>
    </row>
    <row r="218" spans="1:8">
      <c r="A218" s="19">
        <v>77</v>
      </c>
      <c r="B218" s="18">
        <v>100000252769</v>
      </c>
      <c r="C218" s="19">
        <v>0</v>
      </c>
      <c r="D218" s="19" t="s">
        <v>4549</v>
      </c>
      <c r="E218" s="17" t="s">
        <v>4548</v>
      </c>
      <c r="F218" s="20">
        <v>5564</v>
      </c>
      <c r="G218" s="20">
        <v>-2132.08</v>
      </c>
      <c r="H218" s="20">
        <v>3431.92</v>
      </c>
    </row>
    <row r="219" spans="1:8">
      <c r="A219" s="19">
        <v>78</v>
      </c>
      <c r="B219" s="18">
        <v>100000252770</v>
      </c>
      <c r="C219" s="19">
        <v>0</v>
      </c>
      <c r="D219" s="19" t="s">
        <v>4549</v>
      </c>
      <c r="E219" s="17" t="s">
        <v>4548</v>
      </c>
      <c r="F219" s="20">
        <v>5564</v>
      </c>
      <c r="G219" s="20">
        <v>-2132.08</v>
      </c>
      <c r="H219" s="20">
        <v>3431.92</v>
      </c>
    </row>
    <row r="220" spans="1:8">
      <c r="A220" s="19">
        <v>79</v>
      </c>
      <c r="B220" s="18">
        <v>100000252771</v>
      </c>
      <c r="C220" s="19">
        <v>0</v>
      </c>
      <c r="D220" s="19" t="s">
        <v>4549</v>
      </c>
      <c r="E220" s="17" t="s">
        <v>4548</v>
      </c>
      <c r="F220" s="20">
        <v>5564</v>
      </c>
      <c r="G220" s="20">
        <v>-2132.08</v>
      </c>
      <c r="H220" s="20">
        <v>3431.92</v>
      </c>
    </row>
    <row r="221" spans="1:8">
      <c r="A221" s="19">
        <v>80</v>
      </c>
      <c r="B221" s="18">
        <v>100000252772</v>
      </c>
      <c r="C221" s="19">
        <v>0</v>
      </c>
      <c r="D221" s="19" t="s">
        <v>4549</v>
      </c>
      <c r="E221" s="17" t="s">
        <v>4548</v>
      </c>
      <c r="F221" s="20">
        <v>5564</v>
      </c>
      <c r="G221" s="20">
        <v>-2132.08</v>
      </c>
      <c r="H221" s="20">
        <v>3431.92</v>
      </c>
    </row>
    <row r="222" spans="1:8">
      <c r="A222" s="19">
        <v>81</v>
      </c>
      <c r="B222" s="18">
        <v>100000252773</v>
      </c>
      <c r="C222" s="19">
        <v>0</v>
      </c>
      <c r="D222" s="19" t="s">
        <v>4549</v>
      </c>
      <c r="E222" s="17" t="s">
        <v>4548</v>
      </c>
      <c r="F222" s="20">
        <v>5564</v>
      </c>
      <c r="G222" s="20">
        <v>-2132.08</v>
      </c>
      <c r="H222" s="20">
        <v>3431.92</v>
      </c>
    </row>
    <row r="223" spans="1:8">
      <c r="A223" s="19">
        <v>82</v>
      </c>
      <c r="B223" s="18">
        <v>100000252774</v>
      </c>
      <c r="C223" s="19">
        <v>0</v>
      </c>
      <c r="D223" s="19" t="s">
        <v>4549</v>
      </c>
      <c r="E223" s="17" t="s">
        <v>4548</v>
      </c>
      <c r="F223" s="20">
        <v>5564</v>
      </c>
      <c r="G223" s="20">
        <v>-2132.08</v>
      </c>
      <c r="H223" s="20">
        <v>3431.92</v>
      </c>
    </row>
    <row r="224" spans="1:8">
      <c r="A224" s="19">
        <v>83</v>
      </c>
      <c r="B224" s="18">
        <v>100000252775</v>
      </c>
      <c r="C224" s="19">
        <v>0</v>
      </c>
      <c r="D224" s="19" t="s">
        <v>4549</v>
      </c>
      <c r="E224" s="17" t="s">
        <v>4548</v>
      </c>
      <c r="F224" s="20">
        <v>5564</v>
      </c>
      <c r="G224" s="20">
        <v>-2132.08</v>
      </c>
      <c r="H224" s="20">
        <v>3431.92</v>
      </c>
    </row>
    <row r="225" spans="1:8">
      <c r="A225" s="19">
        <v>84</v>
      </c>
      <c r="B225" s="18">
        <v>100000252776</v>
      </c>
      <c r="C225" s="19">
        <v>0</v>
      </c>
      <c r="D225" s="19" t="s">
        <v>4549</v>
      </c>
      <c r="E225" s="17" t="s">
        <v>4548</v>
      </c>
      <c r="F225" s="20">
        <v>5564</v>
      </c>
      <c r="G225" s="20">
        <v>-2132.08</v>
      </c>
      <c r="H225" s="20">
        <v>3431.92</v>
      </c>
    </row>
    <row r="226" spans="1:8">
      <c r="A226" s="19">
        <v>85</v>
      </c>
      <c r="B226" s="18">
        <v>100000252777</v>
      </c>
      <c r="C226" s="19">
        <v>0</v>
      </c>
      <c r="D226" s="19" t="s">
        <v>4549</v>
      </c>
      <c r="E226" s="17" t="s">
        <v>4548</v>
      </c>
      <c r="F226" s="20">
        <v>5564</v>
      </c>
      <c r="G226" s="20">
        <v>-2132.08</v>
      </c>
      <c r="H226" s="20">
        <v>3431.92</v>
      </c>
    </row>
    <row r="227" spans="1:8">
      <c r="A227" s="19">
        <v>86</v>
      </c>
      <c r="B227" s="18">
        <v>100000252778</v>
      </c>
      <c r="C227" s="19">
        <v>0</v>
      </c>
      <c r="D227" s="19" t="s">
        <v>4549</v>
      </c>
      <c r="E227" s="17" t="s">
        <v>4548</v>
      </c>
      <c r="F227" s="20">
        <v>5564</v>
      </c>
      <c r="G227" s="20">
        <v>-2132.08</v>
      </c>
      <c r="H227" s="20">
        <v>3431.92</v>
      </c>
    </row>
    <row r="228" spans="1:8">
      <c r="A228" s="19">
        <v>87</v>
      </c>
      <c r="B228" s="18">
        <v>100000252779</v>
      </c>
      <c r="C228" s="19">
        <v>0</v>
      </c>
      <c r="D228" s="19" t="s">
        <v>4549</v>
      </c>
      <c r="E228" s="17" t="s">
        <v>4548</v>
      </c>
      <c r="F228" s="20">
        <v>5564</v>
      </c>
      <c r="G228" s="20">
        <v>-2132.08</v>
      </c>
      <c r="H228" s="20">
        <v>3431.92</v>
      </c>
    </row>
    <row r="229" spans="1:8">
      <c r="A229" s="19">
        <v>88</v>
      </c>
      <c r="B229" s="18">
        <v>100000252780</v>
      </c>
      <c r="C229" s="19">
        <v>0</v>
      </c>
      <c r="D229" s="19" t="s">
        <v>4549</v>
      </c>
      <c r="E229" s="17" t="s">
        <v>4548</v>
      </c>
      <c r="F229" s="20">
        <v>5564</v>
      </c>
      <c r="G229" s="20">
        <v>-2132.0700000000002</v>
      </c>
      <c r="H229" s="20">
        <v>3431.93</v>
      </c>
    </row>
    <row r="230" spans="1:8">
      <c r="A230" s="19">
        <v>89</v>
      </c>
      <c r="B230" s="18">
        <v>100000252857</v>
      </c>
      <c r="C230" s="19">
        <v>0</v>
      </c>
      <c r="D230" s="19" t="s">
        <v>4539</v>
      </c>
      <c r="E230" s="17" t="s">
        <v>4550</v>
      </c>
      <c r="F230" s="20">
        <v>13770.9</v>
      </c>
      <c r="G230" s="20">
        <v>-5333.57</v>
      </c>
      <c r="H230" s="20">
        <v>8437.33</v>
      </c>
    </row>
    <row r="231" spans="1:8">
      <c r="A231" s="19">
        <v>90</v>
      </c>
      <c r="B231" s="18">
        <v>100000252858</v>
      </c>
      <c r="C231" s="19">
        <v>0</v>
      </c>
      <c r="D231" s="19" t="s">
        <v>4539</v>
      </c>
      <c r="E231" s="17" t="s">
        <v>4550</v>
      </c>
      <c r="F231" s="20">
        <v>13770.9</v>
      </c>
      <c r="G231" s="20">
        <v>-5333.57</v>
      </c>
      <c r="H231" s="20">
        <v>8437.33</v>
      </c>
    </row>
    <row r="232" spans="1:8">
      <c r="A232" s="19">
        <v>91</v>
      </c>
      <c r="B232" s="18">
        <v>100000252859</v>
      </c>
      <c r="C232" s="19">
        <v>0</v>
      </c>
      <c r="D232" s="19" t="s">
        <v>4539</v>
      </c>
      <c r="E232" s="17" t="s">
        <v>4550</v>
      </c>
      <c r="F232" s="20">
        <v>13770.9</v>
      </c>
      <c r="G232" s="20">
        <v>-5333.57</v>
      </c>
      <c r="H232" s="20">
        <v>8437.33</v>
      </c>
    </row>
    <row r="233" spans="1:8">
      <c r="A233" s="19">
        <v>92</v>
      </c>
      <c r="B233" s="18">
        <v>100000252860</v>
      </c>
      <c r="C233" s="19">
        <v>0</v>
      </c>
      <c r="D233" s="19" t="s">
        <v>4539</v>
      </c>
      <c r="E233" s="17" t="s">
        <v>4550</v>
      </c>
      <c r="F233" s="20">
        <v>13770.9</v>
      </c>
      <c r="G233" s="20">
        <v>-5333.57</v>
      </c>
      <c r="H233" s="20">
        <v>8437.33</v>
      </c>
    </row>
    <row r="234" spans="1:8">
      <c r="A234" s="19">
        <v>93</v>
      </c>
      <c r="B234" s="18">
        <v>100000252861</v>
      </c>
      <c r="C234" s="19">
        <v>0</v>
      </c>
      <c r="D234" s="19" t="s">
        <v>4539</v>
      </c>
      <c r="E234" s="17" t="s">
        <v>4550</v>
      </c>
      <c r="F234" s="20">
        <v>13770.9</v>
      </c>
      <c r="G234" s="20">
        <v>-5333.57</v>
      </c>
      <c r="H234" s="20">
        <v>8437.33</v>
      </c>
    </row>
    <row r="235" spans="1:8">
      <c r="A235" s="19">
        <v>94</v>
      </c>
      <c r="B235" s="18">
        <v>100000252862</v>
      </c>
      <c r="C235" s="19">
        <v>0</v>
      </c>
      <c r="D235" s="19" t="s">
        <v>4539</v>
      </c>
      <c r="E235" s="17" t="s">
        <v>4550</v>
      </c>
      <c r="F235" s="20">
        <v>13770.9</v>
      </c>
      <c r="G235" s="20">
        <v>-5333.57</v>
      </c>
      <c r="H235" s="20">
        <v>8437.33</v>
      </c>
    </row>
    <row r="236" spans="1:8">
      <c r="A236" s="19">
        <v>95</v>
      </c>
      <c r="B236" s="18">
        <v>100000252863</v>
      </c>
      <c r="C236" s="19">
        <v>0</v>
      </c>
      <c r="D236" s="19" t="s">
        <v>4539</v>
      </c>
      <c r="E236" s="17" t="s">
        <v>4550</v>
      </c>
      <c r="F236" s="20">
        <v>13770.9</v>
      </c>
      <c r="G236" s="20">
        <v>-5333.57</v>
      </c>
      <c r="H236" s="20">
        <v>8437.33</v>
      </c>
    </row>
    <row r="237" spans="1:8">
      <c r="A237" s="19">
        <v>96</v>
      </c>
      <c r="B237" s="18">
        <v>100000252864</v>
      </c>
      <c r="C237" s="19">
        <v>0</v>
      </c>
      <c r="D237" s="19" t="s">
        <v>4539</v>
      </c>
      <c r="E237" s="17" t="s">
        <v>4550</v>
      </c>
      <c r="F237" s="20">
        <v>13770.9</v>
      </c>
      <c r="G237" s="20">
        <v>-5333.57</v>
      </c>
      <c r="H237" s="20">
        <v>8437.33</v>
      </c>
    </row>
    <row r="238" spans="1:8">
      <c r="A238" s="19">
        <v>97</v>
      </c>
      <c r="B238" s="18">
        <v>100000252865</v>
      </c>
      <c r="C238" s="19">
        <v>0</v>
      </c>
      <c r="D238" s="19" t="s">
        <v>4539</v>
      </c>
      <c r="E238" s="17" t="s">
        <v>4550</v>
      </c>
      <c r="F238" s="20">
        <v>13770.9</v>
      </c>
      <c r="G238" s="20">
        <v>-5333.57</v>
      </c>
      <c r="H238" s="20">
        <v>8437.33</v>
      </c>
    </row>
    <row r="239" spans="1:8">
      <c r="A239" s="19">
        <v>98</v>
      </c>
      <c r="B239" s="18">
        <v>100000252866</v>
      </c>
      <c r="C239" s="19">
        <v>0</v>
      </c>
      <c r="D239" s="19" t="s">
        <v>4539</v>
      </c>
      <c r="E239" s="17" t="s">
        <v>4550</v>
      </c>
      <c r="F239" s="20">
        <v>13770.9</v>
      </c>
      <c r="G239" s="20">
        <v>-5333.57</v>
      </c>
      <c r="H239" s="20">
        <v>8437.33</v>
      </c>
    </row>
    <row r="240" spans="1:8">
      <c r="A240" s="19">
        <v>99</v>
      </c>
      <c r="B240" s="18">
        <v>100000252867</v>
      </c>
      <c r="C240" s="19">
        <v>0</v>
      </c>
      <c r="D240" s="19" t="s">
        <v>4539</v>
      </c>
      <c r="E240" s="17" t="s">
        <v>4551</v>
      </c>
      <c r="F240" s="20">
        <v>7148.62</v>
      </c>
      <c r="G240" s="20">
        <v>-2768.72</v>
      </c>
      <c r="H240" s="20">
        <v>4379.8999999999996</v>
      </c>
    </row>
    <row r="241" spans="1:8">
      <c r="A241" s="19">
        <v>100</v>
      </c>
      <c r="B241" s="18">
        <v>100000252868</v>
      </c>
      <c r="C241" s="19">
        <v>0</v>
      </c>
      <c r="D241" s="19" t="s">
        <v>4539</v>
      </c>
      <c r="E241" s="17" t="s">
        <v>4551</v>
      </c>
      <c r="F241" s="20">
        <v>7148.62</v>
      </c>
      <c r="G241" s="20">
        <v>-2768.72</v>
      </c>
      <c r="H241" s="20">
        <v>4379.8999999999996</v>
      </c>
    </row>
    <row r="242" spans="1:8">
      <c r="A242" s="19">
        <v>101</v>
      </c>
      <c r="B242" s="18">
        <v>100000252869</v>
      </c>
      <c r="C242" s="19">
        <v>0</v>
      </c>
      <c r="D242" s="19" t="s">
        <v>4539</v>
      </c>
      <c r="E242" s="17" t="s">
        <v>4551</v>
      </c>
      <c r="F242" s="20">
        <v>7148.62</v>
      </c>
      <c r="G242" s="20">
        <v>-2768.72</v>
      </c>
      <c r="H242" s="20">
        <v>4379.8999999999996</v>
      </c>
    </row>
    <row r="243" spans="1:8">
      <c r="A243" s="19">
        <v>102</v>
      </c>
      <c r="B243" s="18">
        <v>100000252870</v>
      </c>
      <c r="C243" s="19">
        <v>0</v>
      </c>
      <c r="D243" s="19" t="s">
        <v>4539</v>
      </c>
      <c r="E243" s="17" t="s">
        <v>4551</v>
      </c>
      <c r="F243" s="20">
        <v>7148.62</v>
      </c>
      <c r="G243" s="20">
        <v>-2768.72</v>
      </c>
      <c r="H243" s="20">
        <v>4379.8999999999996</v>
      </c>
    </row>
    <row r="244" spans="1:8">
      <c r="A244" s="19">
        <v>103</v>
      </c>
      <c r="B244" s="18">
        <v>100000252871</v>
      </c>
      <c r="C244" s="19">
        <v>0</v>
      </c>
      <c r="D244" s="19" t="s">
        <v>4539</v>
      </c>
      <c r="E244" s="17" t="s">
        <v>4551</v>
      </c>
      <c r="F244" s="20">
        <v>7148.62</v>
      </c>
      <c r="G244" s="20">
        <v>-2768.72</v>
      </c>
      <c r="H244" s="20">
        <v>4379.8999999999996</v>
      </c>
    </row>
    <row r="245" spans="1:8">
      <c r="A245" s="19">
        <v>104</v>
      </c>
      <c r="B245" s="18">
        <v>100000252872</v>
      </c>
      <c r="C245" s="19">
        <v>0</v>
      </c>
      <c r="D245" s="19" t="s">
        <v>4539</v>
      </c>
      <c r="E245" s="17" t="s">
        <v>4551</v>
      </c>
      <c r="F245" s="20">
        <v>7148.62</v>
      </c>
      <c r="G245" s="20">
        <v>-2768.72</v>
      </c>
      <c r="H245" s="20">
        <v>4379.8999999999996</v>
      </c>
    </row>
    <row r="246" spans="1:8">
      <c r="A246" s="19">
        <v>105</v>
      </c>
      <c r="B246" s="18">
        <v>100000252873</v>
      </c>
      <c r="C246" s="19">
        <v>0</v>
      </c>
      <c r="D246" s="19" t="s">
        <v>4539</v>
      </c>
      <c r="E246" s="17" t="s">
        <v>4551</v>
      </c>
      <c r="F246" s="20">
        <v>7148.62</v>
      </c>
      <c r="G246" s="20">
        <v>-2768.72</v>
      </c>
      <c r="H246" s="20">
        <v>4379.8999999999996</v>
      </c>
    </row>
    <row r="247" spans="1:8">
      <c r="A247" s="19">
        <v>106</v>
      </c>
      <c r="B247" s="18">
        <v>100000252874</v>
      </c>
      <c r="C247" s="19">
        <v>0</v>
      </c>
      <c r="D247" s="19" t="s">
        <v>4539</v>
      </c>
      <c r="E247" s="17" t="s">
        <v>4551</v>
      </c>
      <c r="F247" s="20">
        <v>7148.62</v>
      </c>
      <c r="G247" s="20">
        <v>-2768.72</v>
      </c>
      <c r="H247" s="20">
        <v>4379.8999999999996</v>
      </c>
    </row>
    <row r="248" spans="1:8">
      <c r="A248" s="19">
        <v>107</v>
      </c>
      <c r="B248" s="18">
        <v>100000252875</v>
      </c>
      <c r="C248" s="19">
        <v>0</v>
      </c>
      <c r="D248" s="19" t="s">
        <v>4539</v>
      </c>
      <c r="E248" s="17" t="s">
        <v>4551</v>
      </c>
      <c r="F248" s="20">
        <v>7148.62</v>
      </c>
      <c r="G248" s="20">
        <v>-2768.72</v>
      </c>
      <c r="H248" s="20">
        <v>4379.8999999999996</v>
      </c>
    </row>
    <row r="249" spans="1:8">
      <c r="A249" s="19">
        <v>108</v>
      </c>
      <c r="B249" s="18">
        <v>100000252876</v>
      </c>
      <c r="C249" s="19">
        <v>0</v>
      </c>
      <c r="D249" s="19" t="s">
        <v>4539</v>
      </c>
      <c r="E249" s="17" t="s">
        <v>4551</v>
      </c>
      <c r="F249" s="20">
        <v>7148.62</v>
      </c>
      <c r="G249" s="20">
        <v>-2768.72</v>
      </c>
      <c r="H249" s="20">
        <v>4379.8999999999996</v>
      </c>
    </row>
    <row r="250" spans="1:8">
      <c r="A250" s="19">
        <v>109</v>
      </c>
      <c r="B250" s="18">
        <v>100000252877</v>
      </c>
      <c r="C250" s="19">
        <v>0</v>
      </c>
      <c r="D250" s="19" t="s">
        <v>4539</v>
      </c>
      <c r="E250" s="17" t="s">
        <v>4551</v>
      </c>
      <c r="F250" s="20">
        <v>7148.62</v>
      </c>
      <c r="G250" s="20">
        <v>-2768.72</v>
      </c>
      <c r="H250" s="20">
        <v>4379.8999999999996</v>
      </c>
    </row>
    <row r="251" spans="1:8">
      <c r="A251" s="19">
        <v>110</v>
      </c>
      <c r="B251" s="18">
        <v>100000252878</v>
      </c>
      <c r="C251" s="19">
        <v>0</v>
      </c>
      <c r="D251" s="19" t="s">
        <v>4539</v>
      </c>
      <c r="E251" s="17" t="s">
        <v>4551</v>
      </c>
      <c r="F251" s="20">
        <v>7148.62</v>
      </c>
      <c r="G251" s="20">
        <v>-2768.72</v>
      </c>
      <c r="H251" s="20">
        <v>4379.8999999999996</v>
      </c>
    </row>
    <row r="252" spans="1:8">
      <c r="A252" s="19">
        <v>111</v>
      </c>
      <c r="B252" s="18">
        <v>100000252879</v>
      </c>
      <c r="C252" s="19">
        <v>0</v>
      </c>
      <c r="D252" s="19" t="s">
        <v>4539</v>
      </c>
      <c r="E252" s="17" t="s">
        <v>4551</v>
      </c>
      <c r="F252" s="20">
        <v>7148.62</v>
      </c>
      <c r="G252" s="20">
        <v>-2768.72</v>
      </c>
      <c r="H252" s="20">
        <v>4379.8999999999996</v>
      </c>
    </row>
    <row r="253" spans="1:8">
      <c r="A253" s="19">
        <v>112</v>
      </c>
      <c r="B253" s="18">
        <v>100000252880</v>
      </c>
      <c r="C253" s="19">
        <v>0</v>
      </c>
      <c r="D253" s="19" t="s">
        <v>4539</v>
      </c>
      <c r="E253" s="17" t="s">
        <v>4551</v>
      </c>
      <c r="F253" s="20">
        <v>7148.62</v>
      </c>
      <c r="G253" s="20">
        <v>-2768.72</v>
      </c>
      <c r="H253" s="20">
        <v>4379.8999999999996</v>
      </c>
    </row>
    <row r="254" spans="1:8">
      <c r="A254" s="19">
        <v>113</v>
      </c>
      <c r="B254" s="18">
        <v>100000252881</v>
      </c>
      <c r="C254" s="19">
        <v>0</v>
      </c>
      <c r="D254" s="19" t="s">
        <v>4539</v>
      </c>
      <c r="E254" s="17" t="s">
        <v>4551</v>
      </c>
      <c r="F254" s="20">
        <v>7148.62</v>
      </c>
      <c r="G254" s="20">
        <v>-2768.72</v>
      </c>
      <c r="H254" s="20">
        <v>4379.8999999999996</v>
      </c>
    </row>
    <row r="255" spans="1:8">
      <c r="A255" s="19">
        <v>114</v>
      </c>
      <c r="B255" s="18">
        <v>100000252882</v>
      </c>
      <c r="C255" s="19">
        <v>0</v>
      </c>
      <c r="D255" s="19" t="s">
        <v>4539</v>
      </c>
      <c r="E255" s="17" t="s">
        <v>4551</v>
      </c>
      <c r="F255" s="20">
        <v>7148.62</v>
      </c>
      <c r="G255" s="20">
        <v>-2768.72</v>
      </c>
      <c r="H255" s="20">
        <v>4379.8999999999996</v>
      </c>
    </row>
    <row r="256" spans="1:8">
      <c r="A256" s="19">
        <v>115</v>
      </c>
      <c r="B256" s="18">
        <v>100000252883</v>
      </c>
      <c r="C256" s="19">
        <v>0</v>
      </c>
      <c r="D256" s="19" t="s">
        <v>4539</v>
      </c>
      <c r="E256" s="17" t="s">
        <v>4551</v>
      </c>
      <c r="F256" s="20">
        <v>7148.62</v>
      </c>
      <c r="G256" s="20">
        <v>-2768.72</v>
      </c>
      <c r="H256" s="20">
        <v>4379.8999999999996</v>
      </c>
    </row>
    <row r="257" spans="1:8">
      <c r="A257" s="19">
        <v>116</v>
      </c>
      <c r="B257" s="18">
        <v>100000252884</v>
      </c>
      <c r="C257" s="19">
        <v>0</v>
      </c>
      <c r="D257" s="19" t="s">
        <v>4539</v>
      </c>
      <c r="E257" s="17" t="s">
        <v>4551</v>
      </c>
      <c r="F257" s="20">
        <v>7148.62</v>
      </c>
      <c r="G257" s="20">
        <v>-2768.84</v>
      </c>
      <c r="H257" s="20">
        <v>4379.78</v>
      </c>
    </row>
    <row r="258" spans="1:8">
      <c r="A258" s="19">
        <v>117</v>
      </c>
      <c r="B258" s="18">
        <v>100000252885</v>
      </c>
      <c r="C258" s="19">
        <v>0</v>
      </c>
      <c r="D258" s="19" t="s">
        <v>1199</v>
      </c>
      <c r="E258" s="17" t="s">
        <v>4551</v>
      </c>
      <c r="F258" s="20">
        <v>7148.62</v>
      </c>
      <c r="G258" s="20">
        <v>-2738.39</v>
      </c>
      <c r="H258" s="20">
        <v>4410.2299999999996</v>
      </c>
    </row>
    <row r="259" spans="1:8">
      <c r="A259" s="19">
        <v>118</v>
      </c>
      <c r="B259" s="18">
        <v>100000252886</v>
      </c>
      <c r="C259" s="19">
        <v>0</v>
      </c>
      <c r="D259" s="19" t="s">
        <v>1199</v>
      </c>
      <c r="E259" s="17" t="s">
        <v>4551</v>
      </c>
      <c r="F259" s="20">
        <v>7148.62</v>
      </c>
      <c r="G259" s="20">
        <v>-2738.39</v>
      </c>
      <c r="H259" s="20">
        <v>4410.2299999999996</v>
      </c>
    </row>
    <row r="260" spans="1:8">
      <c r="A260" s="19">
        <v>119</v>
      </c>
      <c r="B260" s="18">
        <v>100000252887</v>
      </c>
      <c r="C260" s="19">
        <v>0</v>
      </c>
      <c r="D260" s="19" t="s">
        <v>1199</v>
      </c>
      <c r="E260" s="17" t="s">
        <v>4551</v>
      </c>
      <c r="F260" s="20">
        <v>7148.62</v>
      </c>
      <c r="G260" s="20">
        <v>-2738.39</v>
      </c>
      <c r="H260" s="20">
        <v>4410.2299999999996</v>
      </c>
    </row>
    <row r="261" spans="1:8">
      <c r="A261" s="19">
        <v>120</v>
      </c>
      <c r="B261" s="18">
        <v>100000252888</v>
      </c>
      <c r="C261" s="19">
        <v>0</v>
      </c>
      <c r="D261" s="19" t="s">
        <v>1199</v>
      </c>
      <c r="E261" s="17" t="s">
        <v>4551</v>
      </c>
      <c r="F261" s="20">
        <v>7148.62</v>
      </c>
      <c r="G261" s="20">
        <v>-2738.39</v>
      </c>
      <c r="H261" s="20">
        <v>4410.2299999999996</v>
      </c>
    </row>
    <row r="262" spans="1:8">
      <c r="A262" s="19">
        <v>121</v>
      </c>
      <c r="B262" s="18">
        <v>100000252889</v>
      </c>
      <c r="C262" s="19">
        <v>0</v>
      </c>
      <c r="D262" s="19" t="s">
        <v>1199</v>
      </c>
      <c r="E262" s="17" t="s">
        <v>4551</v>
      </c>
      <c r="F262" s="20">
        <v>7148.62</v>
      </c>
      <c r="G262" s="20">
        <v>-2738.39</v>
      </c>
      <c r="H262" s="20">
        <v>4410.2299999999996</v>
      </c>
    </row>
    <row r="263" spans="1:8">
      <c r="A263" s="19">
        <v>122</v>
      </c>
      <c r="B263" s="18">
        <v>100000252890</v>
      </c>
      <c r="C263" s="19">
        <v>0</v>
      </c>
      <c r="D263" s="19" t="s">
        <v>1199</v>
      </c>
      <c r="E263" s="17" t="s">
        <v>4551</v>
      </c>
      <c r="F263" s="20">
        <v>7148.62</v>
      </c>
      <c r="G263" s="20">
        <v>-2738.39</v>
      </c>
      <c r="H263" s="20">
        <v>4410.2299999999996</v>
      </c>
    </row>
    <row r="264" spans="1:8">
      <c r="A264" s="19">
        <v>123</v>
      </c>
      <c r="B264" s="18">
        <v>100000252891</v>
      </c>
      <c r="C264" s="19">
        <v>0</v>
      </c>
      <c r="D264" s="19" t="s">
        <v>1199</v>
      </c>
      <c r="E264" s="17" t="s">
        <v>4551</v>
      </c>
      <c r="F264" s="20">
        <v>7148.62</v>
      </c>
      <c r="G264" s="20">
        <v>-2738.39</v>
      </c>
      <c r="H264" s="20">
        <v>4410.2299999999996</v>
      </c>
    </row>
    <row r="265" spans="1:8">
      <c r="A265" s="19">
        <v>124</v>
      </c>
      <c r="B265" s="18">
        <v>100000252892</v>
      </c>
      <c r="C265" s="19">
        <v>0</v>
      </c>
      <c r="D265" s="19" t="s">
        <v>1199</v>
      </c>
      <c r="E265" s="17" t="s">
        <v>4551</v>
      </c>
      <c r="F265" s="20">
        <v>7148.62</v>
      </c>
      <c r="G265" s="20">
        <v>-2738.39</v>
      </c>
      <c r="H265" s="20">
        <v>4410.2299999999996</v>
      </c>
    </row>
    <row r="266" spans="1:8">
      <c r="A266" s="19">
        <v>125</v>
      </c>
      <c r="B266" s="18">
        <v>100000252893</v>
      </c>
      <c r="C266" s="19">
        <v>0</v>
      </c>
      <c r="D266" s="19" t="s">
        <v>1199</v>
      </c>
      <c r="E266" s="17" t="s">
        <v>4551</v>
      </c>
      <c r="F266" s="20">
        <v>7148.62</v>
      </c>
      <c r="G266" s="20">
        <v>-2738.39</v>
      </c>
      <c r="H266" s="20">
        <v>4410.2299999999996</v>
      </c>
    </row>
    <row r="267" spans="1:8">
      <c r="A267" s="19">
        <v>126</v>
      </c>
      <c r="B267" s="18">
        <v>100000252894</v>
      </c>
      <c r="C267" s="19">
        <v>0</v>
      </c>
      <c r="D267" s="19" t="s">
        <v>1199</v>
      </c>
      <c r="E267" s="17" t="s">
        <v>4551</v>
      </c>
      <c r="F267" s="20">
        <v>7148.62</v>
      </c>
      <c r="G267" s="20">
        <v>-2738.39</v>
      </c>
      <c r="H267" s="20">
        <v>4410.2299999999996</v>
      </c>
    </row>
    <row r="268" spans="1:8">
      <c r="A268" s="19">
        <v>127</v>
      </c>
      <c r="B268" s="18">
        <v>100000252895</v>
      </c>
      <c r="C268" s="19">
        <v>0</v>
      </c>
      <c r="D268" s="19" t="s">
        <v>1199</v>
      </c>
      <c r="E268" s="17" t="s">
        <v>4551</v>
      </c>
      <c r="F268" s="20">
        <v>7148.62</v>
      </c>
      <c r="G268" s="20">
        <v>-2738.39</v>
      </c>
      <c r="H268" s="20">
        <v>4410.2299999999996</v>
      </c>
    </row>
    <row r="269" spans="1:8">
      <c r="A269" s="19">
        <v>128</v>
      </c>
      <c r="B269" s="18">
        <v>100000252896</v>
      </c>
      <c r="C269" s="19">
        <v>0</v>
      </c>
      <c r="D269" s="19" t="s">
        <v>1199</v>
      </c>
      <c r="E269" s="17" t="s">
        <v>4551</v>
      </c>
      <c r="F269" s="20">
        <v>7148.62</v>
      </c>
      <c r="G269" s="20">
        <v>-2738.39</v>
      </c>
      <c r="H269" s="20">
        <v>4410.2299999999996</v>
      </c>
    </row>
    <row r="270" spans="1:8">
      <c r="A270" s="19">
        <v>129</v>
      </c>
      <c r="B270" s="18">
        <v>100000252897</v>
      </c>
      <c r="C270" s="19">
        <v>0</v>
      </c>
      <c r="D270" s="19" t="s">
        <v>1199</v>
      </c>
      <c r="E270" s="17" t="s">
        <v>4551</v>
      </c>
      <c r="F270" s="20">
        <v>7148.62</v>
      </c>
      <c r="G270" s="20">
        <v>-2738.39</v>
      </c>
      <c r="H270" s="20">
        <v>4410.2299999999996</v>
      </c>
    </row>
    <row r="271" spans="1:8">
      <c r="A271" s="19">
        <v>130</v>
      </c>
      <c r="B271" s="18">
        <v>100000252898</v>
      </c>
      <c r="C271" s="19">
        <v>0</v>
      </c>
      <c r="D271" s="19" t="s">
        <v>1199</v>
      </c>
      <c r="E271" s="17" t="s">
        <v>4551</v>
      </c>
      <c r="F271" s="20">
        <v>7148.62</v>
      </c>
      <c r="G271" s="20">
        <v>-2738.39</v>
      </c>
      <c r="H271" s="20">
        <v>4410.2299999999996</v>
      </c>
    </row>
    <row r="272" spans="1:8">
      <c r="A272" s="19">
        <v>131</v>
      </c>
      <c r="B272" s="18">
        <v>100000252899</v>
      </c>
      <c r="C272" s="19">
        <v>0</v>
      </c>
      <c r="D272" s="19" t="s">
        <v>1199</v>
      </c>
      <c r="E272" s="17" t="s">
        <v>4551</v>
      </c>
      <c r="F272" s="20">
        <v>7148.62</v>
      </c>
      <c r="G272" s="20">
        <v>-2738.39</v>
      </c>
      <c r="H272" s="20">
        <v>4410.2299999999996</v>
      </c>
    </row>
    <row r="273" spans="1:8">
      <c r="A273" s="19">
        <v>132</v>
      </c>
      <c r="B273" s="18">
        <v>100000252900</v>
      </c>
      <c r="C273" s="19">
        <v>0</v>
      </c>
      <c r="D273" s="19" t="s">
        <v>1199</v>
      </c>
      <c r="E273" s="17" t="s">
        <v>4551</v>
      </c>
      <c r="F273" s="20">
        <v>7148.62</v>
      </c>
      <c r="G273" s="20">
        <v>-2738.39</v>
      </c>
      <c r="H273" s="20">
        <v>4410.2299999999996</v>
      </c>
    </row>
    <row r="274" spans="1:8">
      <c r="A274" s="19">
        <v>133</v>
      </c>
      <c r="B274" s="18">
        <v>100000252901</v>
      </c>
      <c r="C274" s="19">
        <v>0</v>
      </c>
      <c r="D274" s="19" t="s">
        <v>1199</v>
      </c>
      <c r="E274" s="17" t="s">
        <v>4551</v>
      </c>
      <c r="F274" s="20">
        <v>7148.62</v>
      </c>
      <c r="G274" s="20">
        <v>-2738.39</v>
      </c>
      <c r="H274" s="20">
        <v>4410.2299999999996</v>
      </c>
    </row>
    <row r="275" spans="1:8">
      <c r="A275" s="19">
        <v>134</v>
      </c>
      <c r="B275" s="18">
        <v>100000252902</v>
      </c>
      <c r="C275" s="19">
        <v>0</v>
      </c>
      <c r="D275" s="19" t="s">
        <v>1199</v>
      </c>
      <c r="E275" s="17" t="s">
        <v>4551</v>
      </c>
      <c r="F275" s="20">
        <v>7148.62</v>
      </c>
      <c r="G275" s="20">
        <v>-2738.39</v>
      </c>
      <c r="H275" s="20">
        <v>4410.2299999999996</v>
      </c>
    </row>
    <row r="276" spans="1:8">
      <c r="A276" s="19">
        <v>135</v>
      </c>
      <c r="B276" s="18">
        <v>100000252903</v>
      </c>
      <c r="C276" s="19">
        <v>0</v>
      </c>
      <c r="D276" s="19" t="s">
        <v>1199</v>
      </c>
      <c r="E276" s="17" t="s">
        <v>4551</v>
      </c>
      <c r="F276" s="20">
        <v>7148.62</v>
      </c>
      <c r="G276" s="20">
        <v>-2738.39</v>
      </c>
      <c r="H276" s="20">
        <v>4410.2299999999996</v>
      </c>
    </row>
    <row r="277" spans="1:8">
      <c r="A277" s="19">
        <v>136</v>
      </c>
      <c r="B277" s="18">
        <v>100000252904</v>
      </c>
      <c r="C277" s="19">
        <v>0</v>
      </c>
      <c r="D277" s="19" t="s">
        <v>1199</v>
      </c>
      <c r="E277" s="17" t="s">
        <v>4551</v>
      </c>
      <c r="F277" s="20">
        <v>7148.62</v>
      </c>
      <c r="G277" s="20">
        <v>-2738.39</v>
      </c>
      <c r="H277" s="20">
        <v>4410.2299999999996</v>
      </c>
    </row>
    <row r="278" spans="1:8">
      <c r="A278" s="19">
        <v>137</v>
      </c>
      <c r="B278" s="18">
        <v>100000252905</v>
      </c>
      <c r="C278" s="19">
        <v>0</v>
      </c>
      <c r="D278" s="19" t="s">
        <v>1199</v>
      </c>
      <c r="E278" s="17" t="s">
        <v>4551</v>
      </c>
      <c r="F278" s="20">
        <v>7148.62</v>
      </c>
      <c r="G278" s="20">
        <v>-2738.39</v>
      </c>
      <c r="H278" s="20">
        <v>4410.2299999999996</v>
      </c>
    </row>
    <row r="279" spans="1:8">
      <c r="A279" s="19">
        <v>138</v>
      </c>
      <c r="B279" s="18">
        <v>100000252906</v>
      </c>
      <c r="C279" s="19">
        <v>0</v>
      </c>
      <c r="D279" s="19" t="s">
        <v>1199</v>
      </c>
      <c r="E279" s="17" t="s">
        <v>4551</v>
      </c>
      <c r="F279" s="20">
        <v>7148.62</v>
      </c>
      <c r="G279" s="20">
        <v>-2738.39</v>
      </c>
      <c r="H279" s="20">
        <v>4410.2299999999996</v>
      </c>
    </row>
    <row r="280" spans="1:8">
      <c r="A280" s="19">
        <v>139</v>
      </c>
      <c r="B280" s="18">
        <v>100000252907</v>
      </c>
      <c r="C280" s="19">
        <v>0</v>
      </c>
      <c r="D280" s="19" t="s">
        <v>1199</v>
      </c>
      <c r="E280" s="17" t="s">
        <v>4551</v>
      </c>
      <c r="F280" s="20">
        <v>7148.62</v>
      </c>
      <c r="G280" s="20">
        <v>-2738.39</v>
      </c>
      <c r="H280" s="20">
        <v>4410.2299999999996</v>
      </c>
    </row>
    <row r="281" spans="1:8">
      <c r="A281" s="19">
        <v>140</v>
      </c>
      <c r="B281" s="18">
        <v>100000252908</v>
      </c>
      <c r="C281" s="19">
        <v>0</v>
      </c>
      <c r="D281" s="19" t="s">
        <v>1199</v>
      </c>
      <c r="E281" s="17" t="s">
        <v>4551</v>
      </c>
      <c r="F281" s="20">
        <v>7148.62</v>
      </c>
      <c r="G281" s="20">
        <v>-2738.39</v>
      </c>
      <c r="H281" s="20">
        <v>4410.2299999999996</v>
      </c>
    </row>
    <row r="282" spans="1:8">
      <c r="A282" s="19">
        <v>141</v>
      </c>
      <c r="B282" s="18">
        <v>100000252909</v>
      </c>
      <c r="C282" s="19">
        <v>0</v>
      </c>
      <c r="D282" s="19" t="s">
        <v>1199</v>
      </c>
      <c r="E282" s="17" t="s">
        <v>4551</v>
      </c>
      <c r="F282" s="20">
        <v>7148.62</v>
      </c>
      <c r="G282" s="20">
        <v>-2738.39</v>
      </c>
      <c r="H282" s="20">
        <v>4410.2299999999996</v>
      </c>
    </row>
    <row r="283" spans="1:8">
      <c r="A283" s="19">
        <v>142</v>
      </c>
      <c r="B283" s="18">
        <v>100000252910</v>
      </c>
      <c r="C283" s="19">
        <v>0</v>
      </c>
      <c r="D283" s="19" t="s">
        <v>1199</v>
      </c>
      <c r="E283" s="17" t="s">
        <v>4551</v>
      </c>
      <c r="F283" s="20">
        <v>7148.62</v>
      </c>
      <c r="G283" s="20">
        <v>-2738.39</v>
      </c>
      <c r="H283" s="20">
        <v>4410.2299999999996</v>
      </c>
    </row>
    <row r="284" spans="1:8">
      <c r="A284" s="19">
        <v>143</v>
      </c>
      <c r="B284" s="18">
        <v>100000252911</v>
      </c>
      <c r="C284" s="19">
        <v>0</v>
      </c>
      <c r="D284" s="19" t="s">
        <v>1199</v>
      </c>
      <c r="E284" s="17" t="s">
        <v>4551</v>
      </c>
      <c r="F284" s="20">
        <v>7148.62</v>
      </c>
      <c r="G284" s="20">
        <v>-2738.39</v>
      </c>
      <c r="H284" s="20">
        <v>4410.2299999999996</v>
      </c>
    </row>
    <row r="285" spans="1:8">
      <c r="A285" s="19">
        <v>144</v>
      </c>
      <c r="B285" s="18">
        <v>100000252912</v>
      </c>
      <c r="C285" s="19">
        <v>0</v>
      </c>
      <c r="D285" s="19" t="s">
        <v>1199</v>
      </c>
      <c r="E285" s="17" t="s">
        <v>4551</v>
      </c>
      <c r="F285" s="20">
        <v>7148.62</v>
      </c>
      <c r="G285" s="20">
        <v>-2738.39</v>
      </c>
      <c r="H285" s="20">
        <v>4410.2299999999996</v>
      </c>
    </row>
    <row r="286" spans="1:8">
      <c r="A286" s="19">
        <v>145</v>
      </c>
      <c r="B286" s="18">
        <v>100000252913</v>
      </c>
      <c r="C286" s="19">
        <v>0</v>
      </c>
      <c r="D286" s="19" t="s">
        <v>1199</v>
      </c>
      <c r="E286" s="17" t="s">
        <v>4551</v>
      </c>
      <c r="F286" s="20">
        <v>7148.62</v>
      </c>
      <c r="G286" s="20">
        <v>-2738.39</v>
      </c>
      <c r="H286" s="20">
        <v>4410.2299999999996</v>
      </c>
    </row>
    <row r="287" spans="1:8">
      <c r="A287" s="19">
        <v>146</v>
      </c>
      <c r="B287" s="18">
        <v>100000252914</v>
      </c>
      <c r="C287" s="19">
        <v>0</v>
      </c>
      <c r="D287" s="19" t="s">
        <v>1199</v>
      </c>
      <c r="E287" s="17" t="s">
        <v>4551</v>
      </c>
      <c r="F287" s="20">
        <v>7148.62</v>
      </c>
      <c r="G287" s="20">
        <v>-2738.39</v>
      </c>
      <c r="H287" s="20">
        <v>4410.2299999999996</v>
      </c>
    </row>
    <row r="288" spans="1:8">
      <c r="A288" s="19">
        <v>147</v>
      </c>
      <c r="B288" s="18">
        <v>100000252915</v>
      </c>
      <c r="C288" s="19">
        <v>0</v>
      </c>
      <c r="D288" s="19" t="s">
        <v>1199</v>
      </c>
      <c r="E288" s="17" t="s">
        <v>4551</v>
      </c>
      <c r="F288" s="20">
        <v>7148.62</v>
      </c>
      <c r="G288" s="20">
        <v>-2738.39</v>
      </c>
      <c r="H288" s="20">
        <v>4410.2299999999996</v>
      </c>
    </row>
    <row r="289" spans="1:8">
      <c r="A289" s="19">
        <v>148</v>
      </c>
      <c r="B289" s="18">
        <v>100000252916</v>
      </c>
      <c r="C289" s="19">
        <v>0</v>
      </c>
      <c r="D289" s="19" t="s">
        <v>1199</v>
      </c>
      <c r="E289" s="17" t="s">
        <v>4551</v>
      </c>
      <c r="F289" s="20">
        <v>7148.62</v>
      </c>
      <c r="G289" s="20">
        <v>-2738.39</v>
      </c>
      <c r="H289" s="20">
        <v>4410.2299999999996</v>
      </c>
    </row>
    <row r="290" spans="1:8">
      <c r="A290" s="19">
        <v>149</v>
      </c>
      <c r="B290" s="18">
        <v>100000252917</v>
      </c>
      <c r="C290" s="19">
        <v>0</v>
      </c>
      <c r="D290" s="19" t="s">
        <v>1199</v>
      </c>
      <c r="E290" s="17" t="s">
        <v>4551</v>
      </c>
      <c r="F290" s="20">
        <v>7148.62</v>
      </c>
      <c r="G290" s="20">
        <v>-2738.39</v>
      </c>
      <c r="H290" s="20">
        <v>4410.2299999999996</v>
      </c>
    </row>
    <row r="291" spans="1:8">
      <c r="A291" s="19">
        <v>150</v>
      </c>
      <c r="B291" s="18">
        <v>100000252918</v>
      </c>
      <c r="C291" s="19">
        <v>0</v>
      </c>
      <c r="D291" s="19" t="s">
        <v>1199</v>
      </c>
      <c r="E291" s="17" t="s">
        <v>4551</v>
      </c>
      <c r="F291" s="20">
        <v>7148.62</v>
      </c>
      <c r="G291" s="20">
        <v>-2738.38</v>
      </c>
      <c r="H291" s="20">
        <v>4410.24</v>
      </c>
    </row>
    <row r="292" spans="1:8">
      <c r="A292" s="19">
        <v>151</v>
      </c>
      <c r="B292" s="18">
        <v>100000252919</v>
      </c>
      <c r="C292" s="19">
        <v>0</v>
      </c>
      <c r="D292" s="19" t="s">
        <v>1199</v>
      </c>
      <c r="E292" s="17" t="s">
        <v>4551</v>
      </c>
      <c r="F292" s="20">
        <v>7148.62</v>
      </c>
      <c r="G292" s="20">
        <v>-2738.39</v>
      </c>
      <c r="H292" s="20">
        <v>4410.2299999999996</v>
      </c>
    </row>
    <row r="293" spans="1:8">
      <c r="A293" s="19">
        <v>152</v>
      </c>
      <c r="B293" s="18">
        <v>100000252920</v>
      </c>
      <c r="C293" s="19">
        <v>0</v>
      </c>
      <c r="D293" s="19" t="s">
        <v>1199</v>
      </c>
      <c r="E293" s="17" t="s">
        <v>4551</v>
      </c>
      <c r="F293" s="20">
        <v>7148.62</v>
      </c>
      <c r="G293" s="20">
        <v>-2738.38</v>
      </c>
      <c r="H293" s="20">
        <v>4410.24</v>
      </c>
    </row>
    <row r="294" spans="1:8">
      <c r="A294" s="19">
        <v>153</v>
      </c>
      <c r="B294" s="18">
        <v>100000252921</v>
      </c>
      <c r="C294" s="19">
        <v>0</v>
      </c>
      <c r="D294" s="19" t="s">
        <v>1199</v>
      </c>
      <c r="E294" s="17" t="s">
        <v>4551</v>
      </c>
      <c r="F294" s="20">
        <v>7148.62</v>
      </c>
      <c r="G294" s="20">
        <v>-2738.39</v>
      </c>
      <c r="H294" s="20">
        <v>4410.2299999999996</v>
      </c>
    </row>
    <row r="295" spans="1:8">
      <c r="A295" s="19">
        <v>154</v>
      </c>
      <c r="B295" s="18">
        <v>100000252922</v>
      </c>
      <c r="C295" s="19">
        <v>0</v>
      </c>
      <c r="D295" s="19" t="s">
        <v>1199</v>
      </c>
      <c r="E295" s="17" t="s">
        <v>4551</v>
      </c>
      <c r="F295" s="20">
        <v>7148.62</v>
      </c>
      <c r="G295" s="20">
        <v>-2738.38</v>
      </c>
      <c r="H295" s="20">
        <v>4410.24</v>
      </c>
    </row>
    <row r="296" spans="1:8">
      <c r="A296" s="19">
        <v>155</v>
      </c>
      <c r="B296" s="18">
        <v>100000252923</v>
      </c>
      <c r="C296" s="19">
        <v>0</v>
      </c>
      <c r="D296" s="19" t="s">
        <v>1199</v>
      </c>
      <c r="E296" s="17" t="s">
        <v>4551</v>
      </c>
      <c r="F296" s="20">
        <v>7148.62</v>
      </c>
      <c r="G296" s="20">
        <v>-2738.39</v>
      </c>
      <c r="H296" s="20">
        <v>4410.2299999999996</v>
      </c>
    </row>
    <row r="297" spans="1:8">
      <c r="A297" s="19">
        <v>156</v>
      </c>
      <c r="B297" s="18">
        <v>100000252924</v>
      </c>
      <c r="C297" s="19">
        <v>0</v>
      </c>
      <c r="D297" s="19" t="s">
        <v>1199</v>
      </c>
      <c r="E297" s="17" t="s">
        <v>4551</v>
      </c>
      <c r="F297" s="20">
        <v>7148.62</v>
      </c>
      <c r="G297" s="20">
        <v>-2738.38</v>
      </c>
      <c r="H297" s="20">
        <v>4410.24</v>
      </c>
    </row>
    <row r="298" spans="1:8">
      <c r="A298" s="19">
        <v>157</v>
      </c>
      <c r="B298" s="18">
        <v>100000252925</v>
      </c>
      <c r="C298" s="19">
        <v>0</v>
      </c>
      <c r="D298" s="19" t="s">
        <v>1199</v>
      </c>
      <c r="E298" s="17" t="s">
        <v>4551</v>
      </c>
      <c r="F298" s="20">
        <v>7148.62</v>
      </c>
      <c r="G298" s="20">
        <v>-2738.39</v>
      </c>
      <c r="H298" s="20">
        <v>4410.2299999999996</v>
      </c>
    </row>
    <row r="299" spans="1:8">
      <c r="A299" s="19">
        <v>158</v>
      </c>
      <c r="B299" s="18">
        <v>100000252926</v>
      </c>
      <c r="C299" s="19">
        <v>0</v>
      </c>
      <c r="D299" s="19" t="s">
        <v>1199</v>
      </c>
      <c r="E299" s="17" t="s">
        <v>4551</v>
      </c>
      <c r="F299" s="20">
        <v>7148.62</v>
      </c>
      <c r="G299" s="20">
        <v>-2738.38</v>
      </c>
      <c r="H299" s="20">
        <v>4410.24</v>
      </c>
    </row>
    <row r="300" spans="1:8">
      <c r="A300" s="19">
        <v>159</v>
      </c>
      <c r="B300" s="18">
        <v>100000252927</v>
      </c>
      <c r="C300" s="19">
        <v>0</v>
      </c>
      <c r="D300" s="19" t="s">
        <v>1199</v>
      </c>
      <c r="E300" s="17" t="s">
        <v>4551</v>
      </c>
      <c r="F300" s="20">
        <v>7148.62</v>
      </c>
      <c r="G300" s="20">
        <v>-2738.39</v>
      </c>
      <c r="H300" s="20">
        <v>4410.2299999999996</v>
      </c>
    </row>
    <row r="301" spans="1:8">
      <c r="A301" s="19">
        <v>160</v>
      </c>
      <c r="B301" s="18">
        <v>100000252928</v>
      </c>
      <c r="C301" s="19">
        <v>0</v>
      </c>
      <c r="D301" s="19" t="s">
        <v>1199</v>
      </c>
      <c r="E301" s="17" t="s">
        <v>4551</v>
      </c>
      <c r="F301" s="20">
        <v>7148.62</v>
      </c>
      <c r="G301" s="20">
        <v>-2738.38</v>
      </c>
      <c r="H301" s="20">
        <v>4410.24</v>
      </c>
    </row>
    <row r="302" spans="1:8">
      <c r="A302" s="19">
        <v>161</v>
      </c>
      <c r="B302" s="18">
        <v>100000252929</v>
      </c>
      <c r="C302" s="19">
        <v>0</v>
      </c>
      <c r="D302" s="19" t="s">
        <v>1199</v>
      </c>
      <c r="E302" s="17" t="s">
        <v>4551</v>
      </c>
      <c r="F302" s="20">
        <v>7148.62</v>
      </c>
      <c r="G302" s="20">
        <v>-2738.39</v>
      </c>
      <c r="H302" s="20">
        <v>4410.2299999999996</v>
      </c>
    </row>
    <row r="303" spans="1:8">
      <c r="A303" s="19">
        <v>162</v>
      </c>
      <c r="B303" s="18">
        <v>100000252930</v>
      </c>
      <c r="C303" s="19">
        <v>0</v>
      </c>
      <c r="D303" s="19" t="s">
        <v>1199</v>
      </c>
      <c r="E303" s="17" t="s">
        <v>4551</v>
      </c>
      <c r="F303" s="20">
        <v>7148.62</v>
      </c>
      <c r="G303" s="20">
        <v>-2738.38</v>
      </c>
      <c r="H303" s="20">
        <v>4410.24</v>
      </c>
    </row>
    <row r="304" spans="1:8">
      <c r="A304" s="19">
        <v>163</v>
      </c>
      <c r="B304" s="18">
        <v>100000252931</v>
      </c>
      <c r="C304" s="19">
        <v>0</v>
      </c>
      <c r="D304" s="19" t="s">
        <v>1199</v>
      </c>
      <c r="E304" s="17" t="s">
        <v>4551</v>
      </c>
      <c r="F304" s="20">
        <v>7148.39</v>
      </c>
      <c r="G304" s="20">
        <v>-2738.29</v>
      </c>
      <c r="H304" s="20">
        <v>4410.1000000000004</v>
      </c>
    </row>
    <row r="305" spans="1:8">
      <c r="A305" s="19">
        <v>164</v>
      </c>
      <c r="B305" s="18">
        <v>100000252938</v>
      </c>
      <c r="C305" s="19">
        <v>0</v>
      </c>
      <c r="D305" s="19" t="s">
        <v>4539</v>
      </c>
      <c r="E305" s="17" t="s">
        <v>4552</v>
      </c>
      <c r="F305" s="20">
        <v>10111.5</v>
      </c>
      <c r="G305" s="20">
        <v>-3916.26</v>
      </c>
      <c r="H305" s="20">
        <v>6195.24</v>
      </c>
    </row>
    <row r="306" spans="1:8">
      <c r="A306" s="19">
        <v>165</v>
      </c>
      <c r="B306" s="18">
        <v>100000252939</v>
      </c>
      <c r="C306" s="19">
        <v>0</v>
      </c>
      <c r="D306" s="19" t="s">
        <v>4539</v>
      </c>
      <c r="E306" s="17" t="s">
        <v>4552</v>
      </c>
      <c r="F306" s="20">
        <v>10111.5</v>
      </c>
      <c r="G306" s="20">
        <v>-3916.26</v>
      </c>
      <c r="H306" s="20">
        <v>6195.24</v>
      </c>
    </row>
    <row r="307" spans="1:8">
      <c r="A307" s="19">
        <v>166</v>
      </c>
      <c r="B307" s="18">
        <v>100000252940</v>
      </c>
      <c r="C307" s="19">
        <v>0</v>
      </c>
      <c r="D307" s="19" t="s">
        <v>4539</v>
      </c>
      <c r="E307" s="17" t="s">
        <v>4552</v>
      </c>
      <c r="F307" s="20">
        <v>10111.5</v>
      </c>
      <c r="G307" s="20">
        <v>-3916.26</v>
      </c>
      <c r="H307" s="20">
        <v>6195.24</v>
      </c>
    </row>
    <row r="308" spans="1:8">
      <c r="A308" s="19">
        <v>167</v>
      </c>
      <c r="B308" s="18">
        <v>100000252941</v>
      </c>
      <c r="C308" s="19">
        <v>0</v>
      </c>
      <c r="D308" s="19" t="s">
        <v>4539</v>
      </c>
      <c r="E308" s="17" t="s">
        <v>4552</v>
      </c>
      <c r="F308" s="20">
        <v>10111.5</v>
      </c>
      <c r="G308" s="20">
        <v>-3916.26</v>
      </c>
      <c r="H308" s="20">
        <v>6195.24</v>
      </c>
    </row>
    <row r="309" spans="1:8">
      <c r="A309" s="19">
        <v>168</v>
      </c>
      <c r="B309" s="18">
        <v>100000252942</v>
      </c>
      <c r="C309" s="19">
        <v>0</v>
      </c>
      <c r="D309" s="19" t="s">
        <v>4539</v>
      </c>
      <c r="E309" s="17" t="s">
        <v>4552</v>
      </c>
      <c r="F309" s="20">
        <v>10111.5</v>
      </c>
      <c r="G309" s="20">
        <v>-3916.26</v>
      </c>
      <c r="H309" s="20">
        <v>6195.24</v>
      </c>
    </row>
    <row r="310" spans="1:8">
      <c r="A310" s="19">
        <v>169</v>
      </c>
      <c r="B310" s="18">
        <v>100000252943</v>
      </c>
      <c r="C310" s="19">
        <v>0</v>
      </c>
      <c r="D310" s="19" t="s">
        <v>4539</v>
      </c>
      <c r="E310" s="17" t="s">
        <v>4552</v>
      </c>
      <c r="F310" s="20">
        <v>10111.5</v>
      </c>
      <c r="G310" s="20">
        <v>-3916.26</v>
      </c>
      <c r="H310" s="20">
        <v>6195.24</v>
      </c>
    </row>
    <row r="311" spans="1:8">
      <c r="A311" s="19">
        <v>170</v>
      </c>
      <c r="B311" s="18">
        <v>100000252944</v>
      </c>
      <c r="C311" s="19">
        <v>0</v>
      </c>
      <c r="D311" s="19" t="s">
        <v>4539</v>
      </c>
      <c r="E311" s="17" t="s">
        <v>4552</v>
      </c>
      <c r="F311" s="20">
        <v>10111.5</v>
      </c>
      <c r="G311" s="20">
        <v>-3916.26</v>
      </c>
      <c r="H311" s="20">
        <v>6195.24</v>
      </c>
    </row>
    <row r="312" spans="1:8">
      <c r="A312" s="19">
        <v>171</v>
      </c>
      <c r="B312" s="18">
        <v>100000252945</v>
      </c>
      <c r="C312" s="19">
        <v>0</v>
      </c>
      <c r="D312" s="19" t="s">
        <v>4539</v>
      </c>
      <c r="E312" s="17" t="s">
        <v>4552</v>
      </c>
      <c r="F312" s="20">
        <v>10111.5</v>
      </c>
      <c r="G312" s="20">
        <v>-3916.26</v>
      </c>
      <c r="H312" s="20">
        <v>6195.24</v>
      </c>
    </row>
    <row r="313" spans="1:8">
      <c r="A313" s="19">
        <v>172</v>
      </c>
      <c r="B313" s="18">
        <v>100000252946</v>
      </c>
      <c r="C313" s="19">
        <v>0</v>
      </c>
      <c r="D313" s="19" t="s">
        <v>4539</v>
      </c>
      <c r="E313" s="17" t="s">
        <v>4552</v>
      </c>
      <c r="F313" s="20">
        <v>10111.5</v>
      </c>
      <c r="G313" s="20">
        <v>-3916.26</v>
      </c>
      <c r="H313" s="20">
        <v>6195.24</v>
      </c>
    </row>
    <row r="314" spans="1:8">
      <c r="A314" s="19">
        <v>173</v>
      </c>
      <c r="B314" s="18">
        <v>100000252947</v>
      </c>
      <c r="C314" s="19">
        <v>0</v>
      </c>
      <c r="D314" s="19" t="s">
        <v>4539</v>
      </c>
      <c r="E314" s="17" t="s">
        <v>4552</v>
      </c>
      <c r="F314" s="20">
        <v>10111.5</v>
      </c>
      <c r="G314" s="20">
        <v>-3916.26</v>
      </c>
      <c r="H314" s="20">
        <v>6195.24</v>
      </c>
    </row>
    <row r="315" spans="1:8">
      <c r="A315" s="19">
        <v>174</v>
      </c>
      <c r="B315" s="18">
        <v>100000252948</v>
      </c>
      <c r="C315" s="19">
        <v>0</v>
      </c>
      <c r="D315" s="19" t="s">
        <v>4539</v>
      </c>
      <c r="E315" s="17" t="s">
        <v>4552</v>
      </c>
      <c r="F315" s="20">
        <v>10111.5</v>
      </c>
      <c r="G315" s="20">
        <v>-3916.26</v>
      </c>
      <c r="H315" s="20">
        <v>6195.24</v>
      </c>
    </row>
    <row r="316" spans="1:8">
      <c r="A316" s="19">
        <v>175</v>
      </c>
      <c r="B316" s="18">
        <v>100000252949</v>
      </c>
      <c r="C316" s="19">
        <v>0</v>
      </c>
      <c r="D316" s="19" t="s">
        <v>4539</v>
      </c>
      <c r="E316" s="17" t="s">
        <v>4552</v>
      </c>
      <c r="F316" s="20">
        <v>10111.5</v>
      </c>
      <c r="G316" s="20">
        <v>-3916.26</v>
      </c>
      <c r="H316" s="20">
        <v>6195.24</v>
      </c>
    </row>
    <row r="317" spans="1:8">
      <c r="A317" s="19">
        <v>176</v>
      </c>
      <c r="B317" s="18">
        <v>100000252950</v>
      </c>
      <c r="C317" s="19">
        <v>0</v>
      </c>
      <c r="D317" s="19" t="s">
        <v>4539</v>
      </c>
      <c r="E317" s="17" t="s">
        <v>4552</v>
      </c>
      <c r="F317" s="20">
        <v>10111.5</v>
      </c>
      <c r="G317" s="20">
        <v>-3916.26</v>
      </c>
      <c r="H317" s="20">
        <v>6195.24</v>
      </c>
    </row>
    <row r="318" spans="1:8">
      <c r="A318" s="19">
        <v>177</v>
      </c>
      <c r="B318" s="18">
        <v>100000252951</v>
      </c>
      <c r="C318" s="19">
        <v>0</v>
      </c>
      <c r="D318" s="19" t="s">
        <v>4539</v>
      </c>
      <c r="E318" s="17" t="s">
        <v>4552</v>
      </c>
      <c r="F318" s="20">
        <v>10111.5</v>
      </c>
      <c r="G318" s="20">
        <v>-3916.26</v>
      </c>
      <c r="H318" s="20">
        <v>6195.24</v>
      </c>
    </row>
    <row r="319" spans="1:8">
      <c r="A319" s="19">
        <v>178</v>
      </c>
      <c r="B319" s="18">
        <v>100000252952</v>
      </c>
      <c r="C319" s="19">
        <v>0</v>
      </c>
      <c r="D319" s="19" t="s">
        <v>4539</v>
      </c>
      <c r="E319" s="17" t="s">
        <v>4552</v>
      </c>
      <c r="F319" s="20">
        <v>10111.5</v>
      </c>
      <c r="G319" s="20">
        <v>-3916.26</v>
      </c>
      <c r="H319" s="20">
        <v>6195.24</v>
      </c>
    </row>
    <row r="320" spans="1:8">
      <c r="A320" s="19">
        <v>179</v>
      </c>
      <c r="B320" s="18">
        <v>100000252953</v>
      </c>
      <c r="C320" s="19">
        <v>0</v>
      </c>
      <c r="D320" s="19" t="s">
        <v>4539</v>
      </c>
      <c r="E320" s="17" t="s">
        <v>4552</v>
      </c>
      <c r="F320" s="20">
        <v>10111.5</v>
      </c>
      <c r="G320" s="20">
        <v>-3916.26</v>
      </c>
      <c r="H320" s="20">
        <v>6195.24</v>
      </c>
    </row>
    <row r="321" spans="1:8">
      <c r="A321" s="19">
        <v>180</v>
      </c>
      <c r="B321" s="18">
        <v>100000252954</v>
      </c>
      <c r="C321" s="19">
        <v>0</v>
      </c>
      <c r="D321" s="19" t="s">
        <v>4539</v>
      </c>
      <c r="E321" s="17" t="s">
        <v>4552</v>
      </c>
      <c r="F321" s="20">
        <v>10111.5</v>
      </c>
      <c r="G321" s="20">
        <v>-3916.26</v>
      </c>
      <c r="H321" s="20">
        <v>6195.24</v>
      </c>
    </row>
    <row r="322" spans="1:8">
      <c r="A322" s="19">
        <v>181</v>
      </c>
      <c r="B322" s="18">
        <v>100000252955</v>
      </c>
      <c r="C322" s="19">
        <v>0</v>
      </c>
      <c r="D322" s="19" t="s">
        <v>4539</v>
      </c>
      <c r="E322" s="17" t="s">
        <v>4552</v>
      </c>
      <c r="F322" s="20">
        <v>10111.5</v>
      </c>
      <c r="G322" s="20">
        <v>-3916.26</v>
      </c>
      <c r="H322" s="20">
        <v>6195.24</v>
      </c>
    </row>
    <row r="323" spans="1:8">
      <c r="A323" s="19">
        <v>182</v>
      </c>
      <c r="B323" s="18">
        <v>100000252956</v>
      </c>
      <c r="C323" s="19">
        <v>0</v>
      </c>
      <c r="D323" s="19" t="s">
        <v>1199</v>
      </c>
      <c r="E323" s="17" t="s">
        <v>4552</v>
      </c>
      <c r="F323" s="20">
        <v>10111.5</v>
      </c>
      <c r="G323" s="20">
        <v>-3873.36</v>
      </c>
      <c r="H323" s="20">
        <v>6238.14</v>
      </c>
    </row>
    <row r="324" spans="1:8">
      <c r="A324" s="19">
        <v>183</v>
      </c>
      <c r="B324" s="18">
        <v>100000252957</v>
      </c>
      <c r="C324" s="19">
        <v>0</v>
      </c>
      <c r="D324" s="19" t="s">
        <v>1199</v>
      </c>
      <c r="E324" s="17" t="s">
        <v>4552</v>
      </c>
      <c r="F324" s="20">
        <v>10111.5</v>
      </c>
      <c r="G324" s="20">
        <v>-3873.36</v>
      </c>
      <c r="H324" s="20">
        <v>6238.14</v>
      </c>
    </row>
    <row r="325" spans="1:8">
      <c r="A325" s="19">
        <v>184</v>
      </c>
      <c r="B325" s="18">
        <v>100000252958</v>
      </c>
      <c r="C325" s="19">
        <v>0</v>
      </c>
      <c r="D325" s="19" t="s">
        <v>1199</v>
      </c>
      <c r="E325" s="17" t="s">
        <v>4552</v>
      </c>
      <c r="F325" s="20">
        <v>10111.5</v>
      </c>
      <c r="G325" s="20">
        <v>-3873.36</v>
      </c>
      <c r="H325" s="20">
        <v>6238.14</v>
      </c>
    </row>
    <row r="326" spans="1:8">
      <c r="A326" s="19">
        <v>185</v>
      </c>
      <c r="B326" s="18">
        <v>100000252959</v>
      </c>
      <c r="C326" s="19">
        <v>0</v>
      </c>
      <c r="D326" s="19" t="s">
        <v>1199</v>
      </c>
      <c r="E326" s="17" t="s">
        <v>4552</v>
      </c>
      <c r="F326" s="20">
        <v>10111.5</v>
      </c>
      <c r="G326" s="20">
        <v>-3873.36</v>
      </c>
      <c r="H326" s="20">
        <v>6238.14</v>
      </c>
    </row>
    <row r="327" spans="1:8">
      <c r="A327" s="19">
        <v>186</v>
      </c>
      <c r="B327" s="18">
        <v>100000252960</v>
      </c>
      <c r="C327" s="19">
        <v>0</v>
      </c>
      <c r="D327" s="19" t="s">
        <v>1199</v>
      </c>
      <c r="E327" s="17" t="s">
        <v>4552</v>
      </c>
      <c r="F327" s="20">
        <v>10111.5</v>
      </c>
      <c r="G327" s="20">
        <v>-3873.36</v>
      </c>
      <c r="H327" s="20">
        <v>6238.14</v>
      </c>
    </row>
    <row r="328" spans="1:8">
      <c r="A328" s="19">
        <v>187</v>
      </c>
      <c r="B328" s="18">
        <v>100000252961</v>
      </c>
      <c r="C328" s="19">
        <v>0</v>
      </c>
      <c r="D328" s="19" t="s">
        <v>1199</v>
      </c>
      <c r="E328" s="17" t="s">
        <v>4552</v>
      </c>
      <c r="F328" s="20">
        <v>10111.5</v>
      </c>
      <c r="G328" s="20">
        <v>-3873.36</v>
      </c>
      <c r="H328" s="20">
        <v>6238.14</v>
      </c>
    </row>
    <row r="329" spans="1:8">
      <c r="A329" s="19">
        <v>188</v>
      </c>
      <c r="B329" s="18">
        <v>100000252962</v>
      </c>
      <c r="C329" s="19">
        <v>0</v>
      </c>
      <c r="D329" s="19" t="s">
        <v>1199</v>
      </c>
      <c r="E329" s="17" t="s">
        <v>4552</v>
      </c>
      <c r="F329" s="20">
        <v>10111.5</v>
      </c>
      <c r="G329" s="20">
        <v>-3873.36</v>
      </c>
      <c r="H329" s="20">
        <v>6238.14</v>
      </c>
    </row>
    <row r="330" spans="1:8">
      <c r="A330" s="19">
        <v>189</v>
      </c>
      <c r="B330" s="18">
        <v>100000252963</v>
      </c>
      <c r="C330" s="19">
        <v>0</v>
      </c>
      <c r="D330" s="19" t="s">
        <v>1199</v>
      </c>
      <c r="E330" s="17" t="s">
        <v>4552</v>
      </c>
      <c r="F330" s="20">
        <v>10111.5</v>
      </c>
      <c r="G330" s="20">
        <v>-3873.36</v>
      </c>
      <c r="H330" s="20">
        <v>6238.14</v>
      </c>
    </row>
    <row r="331" spans="1:8">
      <c r="A331" s="19">
        <v>190</v>
      </c>
      <c r="B331" s="18">
        <v>100000252964</v>
      </c>
      <c r="C331" s="19">
        <v>0</v>
      </c>
      <c r="D331" s="19" t="s">
        <v>1199</v>
      </c>
      <c r="E331" s="17" t="s">
        <v>4552</v>
      </c>
      <c r="F331" s="20">
        <v>10111.5</v>
      </c>
      <c r="G331" s="20">
        <v>-3873.36</v>
      </c>
      <c r="H331" s="20">
        <v>6238.14</v>
      </c>
    </row>
    <row r="332" spans="1:8">
      <c r="A332" s="19">
        <v>191</v>
      </c>
      <c r="B332" s="18">
        <v>100000252965</v>
      </c>
      <c r="C332" s="19">
        <v>0</v>
      </c>
      <c r="D332" s="19" t="s">
        <v>1199</v>
      </c>
      <c r="E332" s="17" t="s">
        <v>4552</v>
      </c>
      <c r="F332" s="20">
        <v>10111.5</v>
      </c>
      <c r="G332" s="20">
        <v>-3873.36</v>
      </c>
      <c r="H332" s="20">
        <v>6238.14</v>
      </c>
    </row>
    <row r="333" spans="1:8">
      <c r="A333" s="19">
        <v>192</v>
      </c>
      <c r="B333" s="18">
        <v>100000252966</v>
      </c>
      <c r="C333" s="19">
        <v>0</v>
      </c>
      <c r="D333" s="19" t="s">
        <v>1199</v>
      </c>
      <c r="E333" s="17" t="s">
        <v>4552</v>
      </c>
      <c r="F333" s="20">
        <v>10111.5</v>
      </c>
      <c r="G333" s="20">
        <v>-3873.36</v>
      </c>
      <c r="H333" s="20">
        <v>6238.14</v>
      </c>
    </row>
    <row r="334" spans="1:8">
      <c r="A334" s="19">
        <v>193</v>
      </c>
      <c r="B334" s="18">
        <v>100000252967</v>
      </c>
      <c r="C334" s="19">
        <v>0</v>
      </c>
      <c r="D334" s="19" t="s">
        <v>1199</v>
      </c>
      <c r="E334" s="17" t="s">
        <v>4552</v>
      </c>
      <c r="F334" s="20">
        <v>10111.5</v>
      </c>
      <c r="G334" s="20">
        <v>-3873.36</v>
      </c>
      <c r="H334" s="20">
        <v>6238.14</v>
      </c>
    </row>
    <row r="335" spans="1:8">
      <c r="A335" s="19">
        <v>194</v>
      </c>
      <c r="B335" s="18">
        <v>100000252968</v>
      </c>
      <c r="C335" s="19">
        <v>0</v>
      </c>
      <c r="D335" s="19" t="s">
        <v>1199</v>
      </c>
      <c r="E335" s="17" t="s">
        <v>4552</v>
      </c>
      <c r="F335" s="20">
        <v>10111.5</v>
      </c>
      <c r="G335" s="20">
        <v>-3873.37</v>
      </c>
      <c r="H335" s="20">
        <v>6238.13</v>
      </c>
    </row>
    <row r="336" spans="1:8">
      <c r="A336" s="19">
        <v>195</v>
      </c>
      <c r="B336" s="18">
        <v>100000252969</v>
      </c>
      <c r="C336" s="19">
        <v>0</v>
      </c>
      <c r="D336" s="19" t="s">
        <v>1199</v>
      </c>
      <c r="E336" s="17" t="s">
        <v>4552</v>
      </c>
      <c r="F336" s="20">
        <v>10111.5</v>
      </c>
      <c r="G336" s="20">
        <v>-3873.36</v>
      </c>
      <c r="H336" s="20">
        <v>6238.14</v>
      </c>
    </row>
    <row r="337" spans="1:8">
      <c r="A337" s="19">
        <v>196</v>
      </c>
      <c r="B337" s="18">
        <v>100000252970</v>
      </c>
      <c r="C337" s="19">
        <v>0</v>
      </c>
      <c r="D337" s="19" t="s">
        <v>1199</v>
      </c>
      <c r="E337" s="17" t="s">
        <v>4552</v>
      </c>
      <c r="F337" s="20">
        <v>10111.5</v>
      </c>
      <c r="G337" s="20">
        <v>-3873.37</v>
      </c>
      <c r="H337" s="20">
        <v>6238.13</v>
      </c>
    </row>
    <row r="338" spans="1:8">
      <c r="A338" s="19">
        <v>197</v>
      </c>
      <c r="B338" s="18">
        <v>100000252971</v>
      </c>
      <c r="C338" s="19">
        <v>0</v>
      </c>
      <c r="D338" s="19" t="s">
        <v>1199</v>
      </c>
      <c r="E338" s="17" t="s">
        <v>4552</v>
      </c>
      <c r="F338" s="20">
        <v>10111.5</v>
      </c>
      <c r="G338" s="20">
        <v>-3873.36</v>
      </c>
      <c r="H338" s="20">
        <v>6238.14</v>
      </c>
    </row>
    <row r="339" spans="1:8">
      <c r="A339" s="19">
        <v>198</v>
      </c>
      <c r="B339" s="18">
        <v>100000252972</v>
      </c>
      <c r="C339" s="19">
        <v>0</v>
      </c>
      <c r="D339" s="19" t="s">
        <v>1199</v>
      </c>
      <c r="E339" s="17" t="s">
        <v>4552</v>
      </c>
      <c r="F339" s="20">
        <v>10111.5</v>
      </c>
      <c r="G339" s="20">
        <v>-3873.37</v>
      </c>
      <c r="H339" s="20">
        <v>6238.13</v>
      </c>
    </row>
    <row r="340" spans="1:8">
      <c r="A340" s="19">
        <v>199</v>
      </c>
      <c r="B340" s="18">
        <v>100000295577</v>
      </c>
      <c r="C340" s="19">
        <v>0</v>
      </c>
      <c r="D340" s="19" t="s">
        <v>4553</v>
      </c>
      <c r="E340" s="17" t="s">
        <v>4554</v>
      </c>
      <c r="F340" s="20">
        <v>12000</v>
      </c>
      <c r="G340" s="20">
        <v>-3973.97</v>
      </c>
      <c r="H340" s="20">
        <v>8026.03</v>
      </c>
    </row>
    <row r="341" spans="1:8">
      <c r="A341" s="19">
        <v>200</v>
      </c>
      <c r="B341" s="18">
        <v>100000295685</v>
      </c>
      <c r="C341" s="19">
        <v>0</v>
      </c>
      <c r="D341" s="19" t="s">
        <v>4553</v>
      </c>
      <c r="E341" s="17" t="s">
        <v>4555</v>
      </c>
      <c r="F341" s="20">
        <v>28000</v>
      </c>
      <c r="G341" s="20">
        <v>-9272.6</v>
      </c>
      <c r="H341" s="20">
        <v>18727.400000000001</v>
      </c>
    </row>
    <row r="342" spans="1:8">
      <c r="A342" s="19">
        <v>201</v>
      </c>
      <c r="B342" s="18">
        <v>100000295820</v>
      </c>
      <c r="C342" s="19">
        <v>0</v>
      </c>
      <c r="D342" s="19" t="s">
        <v>4553</v>
      </c>
      <c r="E342" s="17" t="s">
        <v>4556</v>
      </c>
      <c r="F342" s="20">
        <v>35000</v>
      </c>
      <c r="G342" s="20">
        <v>-11590.75</v>
      </c>
      <c r="H342" s="20">
        <v>23409.25</v>
      </c>
    </row>
    <row r="343" spans="1:8">
      <c r="A343" s="19">
        <v>202</v>
      </c>
      <c r="B343" s="18">
        <v>100000315540</v>
      </c>
      <c r="C343" s="19">
        <v>0</v>
      </c>
      <c r="D343" s="19" t="s">
        <v>4557</v>
      </c>
      <c r="E343" s="17" t="s">
        <v>4558</v>
      </c>
      <c r="F343" s="20">
        <v>28000</v>
      </c>
      <c r="G343" s="20">
        <v>-7431.51</v>
      </c>
      <c r="H343" s="20">
        <v>20568.490000000002</v>
      </c>
    </row>
    <row r="344" spans="1:8">
      <c r="A344" s="19">
        <v>203</v>
      </c>
      <c r="B344" s="18">
        <v>100000315541</v>
      </c>
      <c r="C344" s="19">
        <v>0</v>
      </c>
      <c r="D344" s="19" t="s">
        <v>4557</v>
      </c>
      <c r="E344" s="17" t="s">
        <v>4558</v>
      </c>
      <c r="F344" s="20">
        <v>28000</v>
      </c>
      <c r="G344" s="20">
        <v>-7431.51</v>
      </c>
      <c r="H344" s="20">
        <v>20568.490000000002</v>
      </c>
    </row>
    <row r="345" spans="1:8">
      <c r="A345" s="19">
        <v>204</v>
      </c>
      <c r="B345" s="18">
        <v>100000315542</v>
      </c>
      <c r="C345" s="19">
        <v>0</v>
      </c>
      <c r="D345" s="19" t="s">
        <v>4557</v>
      </c>
      <c r="E345" s="17" t="s">
        <v>4559</v>
      </c>
      <c r="F345" s="20">
        <v>33000</v>
      </c>
      <c r="G345" s="20">
        <v>-8758.56</v>
      </c>
      <c r="H345" s="20">
        <v>24241.439999999999</v>
      </c>
    </row>
    <row r="346" spans="1:8">
      <c r="A346" s="19">
        <v>205</v>
      </c>
      <c r="B346" s="18">
        <v>100000316205</v>
      </c>
      <c r="C346" s="19">
        <v>0</v>
      </c>
      <c r="D346" s="19" t="s">
        <v>4557</v>
      </c>
      <c r="E346" s="17" t="s">
        <v>4560</v>
      </c>
      <c r="F346" s="20">
        <v>23000</v>
      </c>
      <c r="G346" s="20">
        <v>-6104.45</v>
      </c>
      <c r="H346" s="20">
        <v>16895.55</v>
      </c>
    </row>
    <row r="347" spans="1:8">
      <c r="A347" s="19">
        <v>206</v>
      </c>
      <c r="B347" s="18">
        <v>100000316206</v>
      </c>
      <c r="C347" s="19">
        <v>0</v>
      </c>
      <c r="D347" s="19" t="s">
        <v>4557</v>
      </c>
      <c r="E347" s="17" t="s">
        <v>4560</v>
      </c>
      <c r="F347" s="20">
        <v>23000</v>
      </c>
      <c r="G347" s="20">
        <v>-6104.45</v>
      </c>
      <c r="H347" s="20">
        <v>16895.55</v>
      </c>
    </row>
    <row r="348" spans="1:8">
      <c r="A348" s="19">
        <v>207</v>
      </c>
      <c r="B348" s="18">
        <v>100000316207</v>
      </c>
      <c r="C348" s="19">
        <v>0</v>
      </c>
      <c r="D348" s="19" t="s">
        <v>4557</v>
      </c>
      <c r="E348" s="17" t="s">
        <v>4561</v>
      </c>
      <c r="F348" s="20">
        <v>28000</v>
      </c>
      <c r="G348" s="20">
        <v>-7431.51</v>
      </c>
      <c r="H348" s="20">
        <v>20568.490000000002</v>
      </c>
    </row>
    <row r="349" spans="1:8">
      <c r="A349" s="19">
        <v>208</v>
      </c>
      <c r="B349" s="18">
        <v>100000316208</v>
      </c>
      <c r="C349" s="19">
        <v>0</v>
      </c>
      <c r="D349" s="19" t="s">
        <v>4557</v>
      </c>
      <c r="E349" s="17" t="s">
        <v>4562</v>
      </c>
      <c r="F349" s="20">
        <v>28000</v>
      </c>
      <c r="G349" s="20">
        <v>-7431.51</v>
      </c>
      <c r="H349" s="20">
        <v>20568.490000000002</v>
      </c>
    </row>
    <row r="350" spans="1:8">
      <c r="A350" s="19">
        <v>209</v>
      </c>
      <c r="B350" s="18">
        <v>100000316209</v>
      </c>
      <c r="C350" s="19">
        <v>0</v>
      </c>
      <c r="D350" s="19" t="s">
        <v>4557</v>
      </c>
      <c r="E350" s="17" t="s">
        <v>4562</v>
      </c>
      <c r="F350" s="20">
        <v>28000</v>
      </c>
      <c r="G350" s="20">
        <v>-7431.51</v>
      </c>
      <c r="H350" s="20">
        <v>20568.490000000002</v>
      </c>
    </row>
    <row r="351" spans="1:8">
      <c r="A351" s="19">
        <v>210</v>
      </c>
      <c r="B351" s="18">
        <v>100000316210</v>
      </c>
      <c r="C351" s="19">
        <v>0</v>
      </c>
      <c r="D351" s="19" t="s">
        <v>4557</v>
      </c>
      <c r="E351" s="17" t="s">
        <v>4563</v>
      </c>
      <c r="F351" s="20">
        <v>33000</v>
      </c>
      <c r="G351" s="20">
        <v>-8758.56</v>
      </c>
      <c r="H351" s="20">
        <v>24241.439999999999</v>
      </c>
    </row>
    <row r="352" spans="1:8">
      <c r="A352" s="19">
        <v>211</v>
      </c>
      <c r="B352" s="18">
        <v>100000316211</v>
      </c>
      <c r="C352" s="19">
        <v>0</v>
      </c>
      <c r="D352" s="19" t="s">
        <v>4557</v>
      </c>
      <c r="E352" s="17" t="s">
        <v>4563</v>
      </c>
      <c r="F352" s="20">
        <v>33000</v>
      </c>
      <c r="G352" s="20">
        <v>-8758.56</v>
      </c>
      <c r="H352" s="20">
        <v>24241.439999999999</v>
      </c>
    </row>
    <row r="353" spans="1:8">
      <c r="A353" s="19">
        <v>212</v>
      </c>
      <c r="B353" s="18">
        <v>100000316212</v>
      </c>
      <c r="C353" s="19">
        <v>0</v>
      </c>
      <c r="D353" s="19" t="s">
        <v>4557</v>
      </c>
      <c r="E353" s="17" t="s">
        <v>4563</v>
      </c>
      <c r="F353" s="20">
        <v>33000</v>
      </c>
      <c r="G353" s="20">
        <v>-8758.56</v>
      </c>
      <c r="H353" s="20">
        <v>24241.439999999999</v>
      </c>
    </row>
    <row r="354" spans="1:8">
      <c r="A354" s="19">
        <v>213</v>
      </c>
      <c r="B354" s="18">
        <v>100000316213</v>
      </c>
      <c r="C354" s="19">
        <v>0</v>
      </c>
      <c r="D354" s="19" t="s">
        <v>4557</v>
      </c>
      <c r="E354" s="17" t="s">
        <v>4563</v>
      </c>
      <c r="F354" s="20">
        <v>33000</v>
      </c>
      <c r="G354" s="20">
        <v>-8758.56</v>
      </c>
      <c r="H354" s="20">
        <v>24241.439999999999</v>
      </c>
    </row>
    <row r="355" spans="1:8">
      <c r="A355" s="19">
        <v>214</v>
      </c>
      <c r="B355" s="18">
        <v>100000316214</v>
      </c>
      <c r="C355" s="19">
        <v>0</v>
      </c>
      <c r="D355" s="19" t="s">
        <v>4557</v>
      </c>
      <c r="E355" s="17" t="s">
        <v>4563</v>
      </c>
      <c r="F355" s="20">
        <v>33000</v>
      </c>
      <c r="G355" s="20">
        <v>-8758.56</v>
      </c>
      <c r="H355" s="20">
        <v>24241.439999999999</v>
      </c>
    </row>
    <row r="356" spans="1:8">
      <c r="A356" s="19">
        <v>215</v>
      </c>
      <c r="B356" s="18">
        <v>100000316215</v>
      </c>
      <c r="C356" s="19">
        <v>0</v>
      </c>
      <c r="D356" s="19" t="s">
        <v>4557</v>
      </c>
      <c r="E356" s="17" t="s">
        <v>4563</v>
      </c>
      <c r="F356" s="20">
        <v>33000</v>
      </c>
      <c r="G356" s="20">
        <v>-8758.56</v>
      </c>
      <c r="H356" s="20">
        <v>24241.439999999999</v>
      </c>
    </row>
    <row r="357" spans="1:8">
      <c r="A357" s="19">
        <v>216</v>
      </c>
      <c r="B357" s="18">
        <v>100000316344</v>
      </c>
      <c r="C357" s="19">
        <v>0</v>
      </c>
      <c r="D357" s="19" t="s">
        <v>4557</v>
      </c>
      <c r="E357" s="17" t="s">
        <v>4564</v>
      </c>
      <c r="F357" s="20">
        <v>23000</v>
      </c>
      <c r="G357" s="20">
        <v>-6104.45</v>
      </c>
      <c r="H357" s="20">
        <v>16895.55</v>
      </c>
    </row>
    <row r="358" spans="1:8">
      <c r="A358" s="19">
        <v>217</v>
      </c>
      <c r="B358" s="18">
        <v>100000316345</v>
      </c>
      <c r="C358" s="19">
        <v>0</v>
      </c>
      <c r="D358" s="19" t="s">
        <v>4557</v>
      </c>
      <c r="E358" s="17" t="s">
        <v>4564</v>
      </c>
      <c r="F358" s="20">
        <v>23000</v>
      </c>
      <c r="G358" s="20">
        <v>-6104.45</v>
      </c>
      <c r="H358" s="20">
        <v>16895.55</v>
      </c>
    </row>
    <row r="359" spans="1:8">
      <c r="A359" s="19">
        <v>218</v>
      </c>
      <c r="B359" s="18">
        <v>100000316346</v>
      </c>
      <c r="C359" s="19">
        <v>0</v>
      </c>
      <c r="D359" s="19" t="s">
        <v>4557</v>
      </c>
      <c r="E359" s="17" t="s">
        <v>4565</v>
      </c>
      <c r="F359" s="20">
        <v>28000</v>
      </c>
      <c r="G359" s="20">
        <v>-7431.51</v>
      </c>
      <c r="H359" s="20">
        <v>20568.490000000002</v>
      </c>
    </row>
    <row r="360" spans="1:8">
      <c r="A360" s="19">
        <v>219</v>
      </c>
      <c r="B360" s="18">
        <v>100000316347</v>
      </c>
      <c r="C360" s="19">
        <v>0</v>
      </c>
      <c r="D360" s="19" t="s">
        <v>4557</v>
      </c>
      <c r="E360" s="17" t="s">
        <v>4565</v>
      </c>
      <c r="F360" s="20">
        <v>28000</v>
      </c>
      <c r="G360" s="20">
        <v>-7431.51</v>
      </c>
      <c r="H360" s="20">
        <v>20568.490000000002</v>
      </c>
    </row>
    <row r="361" spans="1:8">
      <c r="A361" s="19">
        <v>220</v>
      </c>
      <c r="B361" s="18">
        <v>100000316348</v>
      </c>
      <c r="C361" s="19">
        <v>0</v>
      </c>
      <c r="D361" s="19" t="s">
        <v>4557</v>
      </c>
      <c r="E361" s="17" t="s">
        <v>4566</v>
      </c>
      <c r="F361" s="20">
        <v>28000</v>
      </c>
      <c r="G361" s="20">
        <v>-7431.51</v>
      </c>
      <c r="H361" s="20">
        <v>20568.490000000002</v>
      </c>
    </row>
    <row r="362" spans="1:8">
      <c r="A362" s="19">
        <v>221</v>
      </c>
      <c r="B362" s="18">
        <v>100000316349</v>
      </c>
      <c r="C362" s="19">
        <v>0</v>
      </c>
      <c r="D362" s="19" t="s">
        <v>4557</v>
      </c>
      <c r="E362" s="17" t="s">
        <v>4567</v>
      </c>
      <c r="F362" s="20">
        <v>33000</v>
      </c>
      <c r="G362" s="20">
        <v>-8758.56</v>
      </c>
      <c r="H362" s="20">
        <v>24241.439999999999</v>
      </c>
    </row>
    <row r="363" spans="1:8">
      <c r="A363" s="19">
        <v>222</v>
      </c>
      <c r="B363" s="18">
        <v>100000316350</v>
      </c>
      <c r="C363" s="19">
        <v>0</v>
      </c>
      <c r="D363" s="19" t="s">
        <v>4557</v>
      </c>
      <c r="E363" s="17" t="s">
        <v>4568</v>
      </c>
      <c r="F363" s="20">
        <v>33000</v>
      </c>
      <c r="G363" s="20">
        <v>-8758.56</v>
      </c>
      <c r="H363" s="20">
        <v>24241.439999999999</v>
      </c>
    </row>
    <row r="364" spans="1:8">
      <c r="A364" s="19">
        <v>223</v>
      </c>
      <c r="B364" s="18">
        <v>100000316351</v>
      </c>
      <c r="C364" s="19">
        <v>0</v>
      </c>
      <c r="D364" s="19" t="s">
        <v>4557</v>
      </c>
      <c r="E364" s="17" t="s">
        <v>4567</v>
      </c>
      <c r="F364" s="20">
        <v>33000</v>
      </c>
      <c r="G364" s="20">
        <v>-8758.56</v>
      </c>
      <c r="H364" s="20">
        <v>24241.439999999999</v>
      </c>
    </row>
    <row r="365" spans="1:8">
      <c r="A365" s="19">
        <v>224</v>
      </c>
      <c r="B365" s="18">
        <v>100000316352</v>
      </c>
      <c r="C365" s="19">
        <v>0</v>
      </c>
      <c r="D365" s="19" t="s">
        <v>4557</v>
      </c>
      <c r="E365" s="17" t="s">
        <v>4569</v>
      </c>
      <c r="F365" s="20">
        <v>33000</v>
      </c>
      <c r="G365" s="20">
        <v>-8758.56</v>
      </c>
      <c r="H365" s="20">
        <v>24241.439999999999</v>
      </c>
    </row>
    <row r="366" spans="1:8">
      <c r="A366" s="19">
        <v>225</v>
      </c>
      <c r="B366" s="18">
        <v>100000316353</v>
      </c>
      <c r="C366" s="19">
        <v>0</v>
      </c>
      <c r="D366" s="19" t="s">
        <v>4557</v>
      </c>
      <c r="E366" s="17" t="s">
        <v>4567</v>
      </c>
      <c r="F366" s="20">
        <v>33000</v>
      </c>
      <c r="G366" s="20">
        <v>-8758.56</v>
      </c>
      <c r="H366" s="20">
        <v>24241.439999999999</v>
      </c>
    </row>
    <row r="367" spans="1:8">
      <c r="A367" s="19">
        <v>226</v>
      </c>
      <c r="B367" s="18">
        <v>100000316355</v>
      </c>
      <c r="C367" s="19">
        <v>0</v>
      </c>
      <c r="D367" s="19" t="s">
        <v>4557</v>
      </c>
      <c r="E367" s="17" t="s">
        <v>4570</v>
      </c>
      <c r="F367" s="20">
        <v>23000</v>
      </c>
      <c r="G367" s="20">
        <v>-6104.45</v>
      </c>
      <c r="H367" s="20">
        <v>16895.55</v>
      </c>
    </row>
    <row r="368" spans="1:8">
      <c r="A368" s="19">
        <v>227</v>
      </c>
      <c r="B368" s="18">
        <v>100000316356</v>
      </c>
      <c r="C368" s="19">
        <v>0</v>
      </c>
      <c r="D368" s="19" t="s">
        <v>4557</v>
      </c>
      <c r="E368" s="17" t="s">
        <v>4571</v>
      </c>
      <c r="F368" s="20">
        <v>23000</v>
      </c>
      <c r="G368" s="20">
        <v>-6104.45</v>
      </c>
      <c r="H368" s="20">
        <v>16895.55</v>
      </c>
    </row>
    <row r="369" spans="1:8">
      <c r="A369" s="19">
        <v>228</v>
      </c>
      <c r="B369" s="18">
        <v>100000316357</v>
      </c>
      <c r="C369" s="19">
        <v>0</v>
      </c>
      <c r="D369" s="19" t="s">
        <v>4557</v>
      </c>
      <c r="E369" s="17" t="s">
        <v>4572</v>
      </c>
      <c r="F369" s="20">
        <v>28000</v>
      </c>
      <c r="G369" s="20">
        <v>-7431.51</v>
      </c>
      <c r="H369" s="20">
        <v>20568.490000000002</v>
      </c>
    </row>
    <row r="370" spans="1:8">
      <c r="A370" s="19">
        <v>229</v>
      </c>
      <c r="B370" s="18">
        <v>100000316358</v>
      </c>
      <c r="C370" s="19">
        <v>0</v>
      </c>
      <c r="D370" s="19" t="s">
        <v>4557</v>
      </c>
      <c r="E370" s="17" t="s">
        <v>4573</v>
      </c>
      <c r="F370" s="20">
        <v>28000</v>
      </c>
      <c r="G370" s="20">
        <v>-7431.51</v>
      </c>
      <c r="H370" s="20">
        <v>20568.490000000002</v>
      </c>
    </row>
    <row r="371" spans="1:8">
      <c r="A371" s="19">
        <v>230</v>
      </c>
      <c r="B371" s="18">
        <v>100000316359</v>
      </c>
      <c r="C371" s="19">
        <v>0</v>
      </c>
      <c r="D371" s="19" t="s">
        <v>4557</v>
      </c>
      <c r="E371" s="17" t="s">
        <v>4573</v>
      </c>
      <c r="F371" s="20">
        <v>28000</v>
      </c>
      <c r="G371" s="20">
        <v>-7431.51</v>
      </c>
      <c r="H371" s="20">
        <v>20568.490000000002</v>
      </c>
    </row>
    <row r="372" spans="1:8">
      <c r="A372" s="19">
        <v>231</v>
      </c>
      <c r="B372" s="18">
        <v>100000316360</v>
      </c>
      <c r="C372" s="19">
        <v>0</v>
      </c>
      <c r="D372" s="19" t="s">
        <v>4557</v>
      </c>
      <c r="E372" s="17" t="s">
        <v>4574</v>
      </c>
      <c r="F372" s="20">
        <v>33000</v>
      </c>
      <c r="G372" s="20">
        <v>-8758.56</v>
      </c>
      <c r="H372" s="20">
        <v>24241.439999999999</v>
      </c>
    </row>
    <row r="373" spans="1:8">
      <c r="A373" s="19">
        <v>232</v>
      </c>
      <c r="B373" s="18">
        <v>100000316361</v>
      </c>
      <c r="C373" s="19">
        <v>0</v>
      </c>
      <c r="D373" s="19" t="s">
        <v>4557</v>
      </c>
      <c r="E373" s="17" t="s">
        <v>4574</v>
      </c>
      <c r="F373" s="20">
        <v>33000</v>
      </c>
      <c r="G373" s="20">
        <v>-8758.56</v>
      </c>
      <c r="H373" s="20">
        <v>24241.439999999999</v>
      </c>
    </row>
    <row r="374" spans="1:8">
      <c r="A374" s="19">
        <v>233</v>
      </c>
      <c r="B374" s="18">
        <v>100000316362</v>
      </c>
      <c r="C374" s="19">
        <v>0</v>
      </c>
      <c r="D374" s="19" t="s">
        <v>4557</v>
      </c>
      <c r="E374" s="17" t="s">
        <v>4574</v>
      </c>
      <c r="F374" s="20">
        <v>33000</v>
      </c>
      <c r="G374" s="20">
        <v>-8758.56</v>
      </c>
      <c r="H374" s="20">
        <v>24241.439999999999</v>
      </c>
    </row>
    <row r="375" spans="1:8">
      <c r="A375" s="19">
        <v>234</v>
      </c>
      <c r="B375" s="18">
        <v>100000316363</v>
      </c>
      <c r="C375" s="19">
        <v>0</v>
      </c>
      <c r="D375" s="19" t="s">
        <v>4557</v>
      </c>
      <c r="E375" s="17" t="s">
        <v>4575</v>
      </c>
      <c r="F375" s="20">
        <v>33000</v>
      </c>
      <c r="G375" s="20">
        <v>-8758.56</v>
      </c>
      <c r="H375" s="20">
        <v>24241.439999999999</v>
      </c>
    </row>
    <row r="376" spans="1:8">
      <c r="A376" s="19">
        <v>235</v>
      </c>
      <c r="B376" s="18">
        <v>100000316364</v>
      </c>
      <c r="C376" s="19">
        <v>0</v>
      </c>
      <c r="D376" s="19" t="s">
        <v>4557</v>
      </c>
      <c r="E376" s="17" t="s">
        <v>4574</v>
      </c>
      <c r="F376" s="20">
        <v>33000</v>
      </c>
      <c r="G376" s="20">
        <v>-8758.56</v>
      </c>
      <c r="H376" s="20">
        <v>24241.439999999999</v>
      </c>
    </row>
    <row r="377" spans="1:8">
      <c r="A377" s="19">
        <v>236</v>
      </c>
      <c r="B377" s="18">
        <v>100000316366</v>
      </c>
      <c r="C377" s="19">
        <v>0</v>
      </c>
      <c r="D377" s="19" t="s">
        <v>4557</v>
      </c>
      <c r="E377" s="17" t="s">
        <v>4576</v>
      </c>
      <c r="F377" s="20">
        <v>23000</v>
      </c>
      <c r="G377" s="20">
        <v>-6104.45</v>
      </c>
      <c r="H377" s="20">
        <v>16895.55</v>
      </c>
    </row>
    <row r="378" spans="1:8">
      <c r="A378" s="19">
        <v>237</v>
      </c>
      <c r="B378" s="18">
        <v>100000316367</v>
      </c>
      <c r="C378" s="19">
        <v>0</v>
      </c>
      <c r="D378" s="19" t="s">
        <v>4557</v>
      </c>
      <c r="E378" s="17" t="s">
        <v>4577</v>
      </c>
      <c r="F378" s="20">
        <v>23000</v>
      </c>
      <c r="G378" s="20">
        <v>-6104.45</v>
      </c>
      <c r="H378" s="20">
        <v>16895.55</v>
      </c>
    </row>
    <row r="379" spans="1:8">
      <c r="A379" s="19">
        <v>238</v>
      </c>
      <c r="B379" s="18">
        <v>100000316368</v>
      </c>
      <c r="C379" s="19">
        <v>0</v>
      </c>
      <c r="D379" s="19" t="s">
        <v>4557</v>
      </c>
      <c r="E379" s="17" t="s">
        <v>4578</v>
      </c>
      <c r="F379" s="20">
        <v>28000</v>
      </c>
      <c r="G379" s="20">
        <v>-7431.51</v>
      </c>
      <c r="H379" s="20">
        <v>20568.490000000002</v>
      </c>
    </row>
    <row r="380" spans="1:8">
      <c r="A380" s="19">
        <v>239</v>
      </c>
      <c r="B380" s="18">
        <v>100000316369</v>
      </c>
      <c r="C380" s="19">
        <v>0</v>
      </c>
      <c r="D380" s="19" t="s">
        <v>4557</v>
      </c>
      <c r="E380" s="17" t="s">
        <v>4578</v>
      </c>
      <c r="F380" s="20">
        <v>28000</v>
      </c>
      <c r="G380" s="20">
        <v>-7431.51</v>
      </c>
      <c r="H380" s="20">
        <v>20568.490000000002</v>
      </c>
    </row>
    <row r="381" spans="1:8">
      <c r="A381" s="19">
        <v>240</v>
      </c>
      <c r="B381" s="18">
        <v>100000316370</v>
      </c>
      <c r="C381" s="19">
        <v>0</v>
      </c>
      <c r="D381" s="19" t="s">
        <v>4557</v>
      </c>
      <c r="E381" s="17" t="s">
        <v>4579</v>
      </c>
      <c r="F381" s="20">
        <v>28000</v>
      </c>
      <c r="G381" s="20">
        <v>-7431.51</v>
      </c>
      <c r="H381" s="20">
        <v>20568.490000000002</v>
      </c>
    </row>
    <row r="382" spans="1:8">
      <c r="A382" s="19">
        <v>241</v>
      </c>
      <c r="B382" s="18">
        <v>100000316371</v>
      </c>
      <c r="C382" s="19">
        <v>0</v>
      </c>
      <c r="D382" s="19" t="s">
        <v>4557</v>
      </c>
      <c r="E382" s="17" t="s">
        <v>4580</v>
      </c>
      <c r="F382" s="20">
        <v>33000</v>
      </c>
      <c r="G382" s="20">
        <v>-8758.56</v>
      </c>
      <c r="H382" s="20">
        <v>24241.439999999999</v>
      </c>
    </row>
    <row r="383" spans="1:8">
      <c r="A383" s="19">
        <v>242</v>
      </c>
      <c r="B383" s="18">
        <v>100000316372</v>
      </c>
      <c r="C383" s="19">
        <v>0</v>
      </c>
      <c r="D383" s="19" t="s">
        <v>4557</v>
      </c>
      <c r="E383" s="17" t="s">
        <v>4581</v>
      </c>
      <c r="F383" s="20">
        <v>33000</v>
      </c>
      <c r="G383" s="20">
        <v>-8758.56</v>
      </c>
      <c r="H383" s="20">
        <v>24241.439999999999</v>
      </c>
    </row>
    <row r="384" spans="1:8">
      <c r="A384" s="19">
        <v>243</v>
      </c>
      <c r="B384" s="18">
        <v>100000316373</v>
      </c>
      <c r="C384" s="19">
        <v>0</v>
      </c>
      <c r="D384" s="19" t="s">
        <v>4557</v>
      </c>
      <c r="E384" s="17" t="s">
        <v>4582</v>
      </c>
      <c r="F384" s="20">
        <v>33000</v>
      </c>
      <c r="G384" s="20">
        <v>-8758.56</v>
      </c>
      <c r="H384" s="20">
        <v>24241.439999999999</v>
      </c>
    </row>
    <row r="385" spans="1:8">
      <c r="A385" s="19">
        <v>244</v>
      </c>
      <c r="B385" s="18">
        <v>100000316374</v>
      </c>
      <c r="C385" s="19">
        <v>0</v>
      </c>
      <c r="D385" s="19" t="s">
        <v>4557</v>
      </c>
      <c r="E385" s="17" t="s">
        <v>4582</v>
      </c>
      <c r="F385" s="20">
        <v>33000</v>
      </c>
      <c r="G385" s="20">
        <v>-8758.56</v>
      </c>
      <c r="H385" s="20">
        <v>24241.439999999999</v>
      </c>
    </row>
    <row r="386" spans="1:8">
      <c r="A386" s="19">
        <v>245</v>
      </c>
      <c r="B386" s="18">
        <v>100000316375</v>
      </c>
      <c r="C386" s="19">
        <v>0</v>
      </c>
      <c r="D386" s="19" t="s">
        <v>4557</v>
      </c>
      <c r="E386" s="17" t="s">
        <v>4583</v>
      </c>
      <c r="F386" s="20">
        <v>33000</v>
      </c>
      <c r="G386" s="20">
        <v>-8758.56</v>
      </c>
      <c r="H386" s="20">
        <v>24241.439999999999</v>
      </c>
    </row>
    <row r="387" spans="1:8">
      <c r="A387" s="19">
        <v>246</v>
      </c>
      <c r="B387" s="18">
        <v>100000322408</v>
      </c>
      <c r="C387" s="19">
        <v>0</v>
      </c>
      <c r="D387" s="19" t="s">
        <v>358</v>
      </c>
      <c r="E387" s="17" t="s">
        <v>359</v>
      </c>
      <c r="F387" s="20">
        <v>400000</v>
      </c>
      <c r="G387" s="20">
        <v>-101369.86</v>
      </c>
      <c r="H387" s="20">
        <v>298630.14</v>
      </c>
    </row>
    <row r="388" spans="1:8">
      <c r="A388" s="19">
        <v>247</v>
      </c>
      <c r="B388" s="18">
        <v>100000329344</v>
      </c>
      <c r="C388" s="19">
        <v>0</v>
      </c>
      <c r="D388" s="19" t="s">
        <v>74</v>
      </c>
      <c r="E388" s="17" t="s">
        <v>75</v>
      </c>
      <c r="F388" s="20">
        <v>17900</v>
      </c>
      <c r="G388" s="20">
        <v>-4254.32</v>
      </c>
      <c r="H388" s="20">
        <v>13645.68</v>
      </c>
    </row>
    <row r="389" spans="1:8">
      <c r="A389" s="19">
        <v>248</v>
      </c>
      <c r="B389" s="18">
        <v>100000329345</v>
      </c>
      <c r="C389" s="19">
        <v>0</v>
      </c>
      <c r="D389" s="19" t="s">
        <v>74</v>
      </c>
      <c r="E389" s="17" t="s">
        <v>75</v>
      </c>
      <c r="F389" s="20">
        <v>17900</v>
      </c>
      <c r="G389" s="20">
        <v>-4254.32</v>
      </c>
      <c r="H389" s="20">
        <v>13645.68</v>
      </c>
    </row>
    <row r="390" spans="1:8">
      <c r="A390" s="19">
        <v>249</v>
      </c>
      <c r="B390" s="18">
        <v>100000394221</v>
      </c>
      <c r="C390" s="19">
        <v>0</v>
      </c>
      <c r="D390" s="19" t="s">
        <v>599</v>
      </c>
      <c r="E390" s="17" t="s">
        <v>4584</v>
      </c>
      <c r="F390" s="20">
        <v>32400</v>
      </c>
      <c r="G390" s="20">
        <v>-4338.49</v>
      </c>
      <c r="H390" s="20">
        <v>28061.51</v>
      </c>
    </row>
    <row r="391" spans="1:8">
      <c r="A391" s="19">
        <v>250</v>
      </c>
      <c r="B391" s="18">
        <v>100000394223</v>
      </c>
      <c r="C391" s="19">
        <v>0</v>
      </c>
      <c r="D391" s="19" t="s">
        <v>599</v>
      </c>
      <c r="E391" s="17" t="s">
        <v>4585</v>
      </c>
      <c r="F391" s="20">
        <v>28000</v>
      </c>
      <c r="G391" s="20">
        <v>-3749.32</v>
      </c>
      <c r="H391" s="20">
        <v>24250.68</v>
      </c>
    </row>
    <row r="392" spans="1:8">
      <c r="A392" s="19">
        <v>251</v>
      </c>
      <c r="B392" s="18">
        <v>100000394224</v>
      </c>
      <c r="C392" s="19">
        <v>0</v>
      </c>
      <c r="D392" s="19" t="s">
        <v>599</v>
      </c>
      <c r="E392" s="17" t="s">
        <v>4585</v>
      </c>
      <c r="F392" s="20">
        <v>28000</v>
      </c>
      <c r="G392" s="20">
        <v>-3749.32</v>
      </c>
      <c r="H392" s="20">
        <v>24250.68</v>
      </c>
    </row>
    <row r="393" spans="1:8">
      <c r="A393" s="19">
        <v>252</v>
      </c>
      <c r="B393" s="18">
        <v>100000394225</v>
      </c>
      <c r="C393" s="19">
        <v>0</v>
      </c>
      <c r="D393" s="19" t="s">
        <v>599</v>
      </c>
      <c r="E393" s="17" t="s">
        <v>4585</v>
      </c>
      <c r="F393" s="20">
        <v>28000</v>
      </c>
      <c r="G393" s="20">
        <v>-3749.32</v>
      </c>
      <c r="H393" s="20">
        <v>24250.68</v>
      </c>
    </row>
    <row r="394" spans="1:8">
      <c r="A394" s="19">
        <v>253</v>
      </c>
      <c r="B394" s="18">
        <v>100000394226</v>
      </c>
      <c r="C394" s="19">
        <v>0</v>
      </c>
      <c r="D394" s="19" t="s">
        <v>599</v>
      </c>
      <c r="E394" s="17" t="s">
        <v>4585</v>
      </c>
      <c r="F394" s="20">
        <v>28000</v>
      </c>
      <c r="G394" s="20">
        <v>-3749.32</v>
      </c>
      <c r="H394" s="20">
        <v>24250.68</v>
      </c>
    </row>
    <row r="395" spans="1:8">
      <c r="A395" s="19">
        <v>254</v>
      </c>
      <c r="B395" s="18">
        <v>100000394227</v>
      </c>
      <c r="C395" s="19">
        <v>0</v>
      </c>
      <c r="D395" s="19" t="s">
        <v>599</v>
      </c>
      <c r="E395" s="17" t="s">
        <v>4585</v>
      </c>
      <c r="F395" s="20">
        <v>28000</v>
      </c>
      <c r="G395" s="20">
        <v>-3749.32</v>
      </c>
      <c r="H395" s="20">
        <v>24250.68</v>
      </c>
    </row>
    <row r="396" spans="1:8">
      <c r="A396" s="19">
        <v>255</v>
      </c>
      <c r="B396" s="18">
        <v>100000394228</v>
      </c>
      <c r="C396" s="19">
        <v>0</v>
      </c>
      <c r="D396" s="19" t="s">
        <v>599</v>
      </c>
      <c r="E396" s="17" t="s">
        <v>4586</v>
      </c>
      <c r="F396" s="20">
        <v>21000</v>
      </c>
      <c r="G396" s="20">
        <v>-2811.99</v>
      </c>
      <c r="H396" s="20">
        <v>18188.009999999998</v>
      </c>
    </row>
    <row r="397" spans="1:8">
      <c r="A397" s="19">
        <v>256</v>
      </c>
      <c r="B397" s="18">
        <v>100000394230</v>
      </c>
      <c r="C397" s="19">
        <v>0</v>
      </c>
      <c r="D397" s="19" t="s">
        <v>599</v>
      </c>
      <c r="E397" s="17" t="s">
        <v>4587</v>
      </c>
      <c r="F397" s="20">
        <v>21000</v>
      </c>
      <c r="G397" s="20">
        <v>-2811.99</v>
      </c>
      <c r="H397" s="20">
        <v>18188.009999999998</v>
      </c>
    </row>
    <row r="398" spans="1:8">
      <c r="A398" s="19">
        <v>257</v>
      </c>
      <c r="B398" s="18">
        <v>100000394231</v>
      </c>
      <c r="C398" s="19">
        <v>0</v>
      </c>
      <c r="D398" s="19" t="s">
        <v>599</v>
      </c>
      <c r="E398" s="17" t="s">
        <v>4587</v>
      </c>
      <c r="F398" s="20">
        <v>21000</v>
      </c>
      <c r="G398" s="20">
        <v>-2811.99</v>
      </c>
      <c r="H398" s="20">
        <v>18188.009999999998</v>
      </c>
    </row>
    <row r="399" spans="1:8">
      <c r="A399" s="21"/>
      <c r="B399" s="22" t="s">
        <v>93</v>
      </c>
      <c r="C399" s="15"/>
      <c r="D399" s="15"/>
      <c r="E399" s="21"/>
      <c r="F399" s="23">
        <f>SUM(F142:F398)</f>
        <v>4186320.3600000059</v>
      </c>
      <c r="G399" s="23">
        <f t="shared" ref="G399:H399" si="6">SUM(G142:G398)</f>
        <v>-1407024.4300000006</v>
      </c>
      <c r="H399" s="23">
        <f t="shared" si="6"/>
        <v>2779295.9299999978</v>
      </c>
    </row>
    <row r="400" spans="1:8">
      <c r="A400" s="12"/>
      <c r="B400" s="13"/>
      <c r="C400" s="6"/>
      <c r="D400" s="6"/>
      <c r="E400" s="12"/>
      <c r="F400" s="14"/>
      <c r="G400" s="14"/>
      <c r="H400" s="14"/>
    </row>
    <row r="401" spans="1:10">
      <c r="A401" s="13" t="s">
        <v>278</v>
      </c>
      <c r="B401" s="13"/>
      <c r="C401" s="6"/>
      <c r="D401" s="6"/>
      <c r="E401" s="12"/>
      <c r="F401" s="14"/>
      <c r="G401" s="14"/>
      <c r="H401" s="14"/>
    </row>
    <row r="402" spans="1:10">
      <c r="A402" s="15" t="s">
        <v>273</v>
      </c>
      <c r="B402" s="16" t="s">
        <v>1</v>
      </c>
      <c r="C402" s="15" t="s">
        <v>2</v>
      </c>
      <c r="D402" s="15" t="s">
        <v>274</v>
      </c>
      <c r="E402" s="15" t="s">
        <v>3</v>
      </c>
      <c r="F402" s="15" t="s">
        <v>4</v>
      </c>
      <c r="G402" s="15" t="s">
        <v>307</v>
      </c>
      <c r="H402" s="15" t="s">
        <v>6</v>
      </c>
    </row>
    <row r="403" spans="1:10">
      <c r="A403" s="19">
        <v>1</v>
      </c>
      <c r="B403" s="18">
        <v>100000108144</v>
      </c>
      <c r="C403" s="19">
        <v>0</v>
      </c>
      <c r="D403" s="19" t="s">
        <v>1046</v>
      </c>
      <c r="E403" s="17" t="s">
        <v>4588</v>
      </c>
      <c r="F403" s="20">
        <v>13910</v>
      </c>
      <c r="G403" s="20">
        <v>-13909</v>
      </c>
      <c r="H403" s="17">
        <v>1</v>
      </c>
    </row>
    <row r="404" spans="1:10">
      <c r="A404" s="19">
        <v>2</v>
      </c>
      <c r="B404" s="18">
        <v>100000108145</v>
      </c>
      <c r="C404" s="19">
        <v>0</v>
      </c>
      <c r="D404" s="19" t="s">
        <v>1046</v>
      </c>
      <c r="E404" s="17" t="s">
        <v>4588</v>
      </c>
      <c r="F404" s="20">
        <v>13910</v>
      </c>
      <c r="G404" s="20">
        <v>-13909</v>
      </c>
      <c r="H404" s="17">
        <v>1</v>
      </c>
    </row>
    <row r="405" spans="1:10">
      <c r="A405" s="19">
        <v>3</v>
      </c>
      <c r="B405" s="18">
        <v>100000108146</v>
      </c>
      <c r="C405" s="19">
        <v>0</v>
      </c>
      <c r="D405" s="19" t="s">
        <v>1046</v>
      </c>
      <c r="E405" s="17" t="s">
        <v>4588</v>
      </c>
      <c r="F405" s="20">
        <v>13910</v>
      </c>
      <c r="G405" s="20">
        <v>-13909</v>
      </c>
      <c r="H405" s="17">
        <v>1</v>
      </c>
    </row>
    <row r="406" spans="1:10">
      <c r="A406" s="19">
        <v>4</v>
      </c>
      <c r="B406" s="18">
        <v>100000108147</v>
      </c>
      <c r="C406" s="19">
        <v>0</v>
      </c>
      <c r="D406" s="19" t="s">
        <v>1046</v>
      </c>
      <c r="E406" s="17" t="s">
        <v>4588</v>
      </c>
      <c r="F406" s="20">
        <v>13910</v>
      </c>
      <c r="G406" s="20">
        <v>-13909</v>
      </c>
      <c r="H406" s="17">
        <v>1</v>
      </c>
    </row>
    <row r="407" spans="1:10">
      <c r="A407" s="19">
        <v>5</v>
      </c>
      <c r="B407" s="18">
        <v>100000108148</v>
      </c>
      <c r="C407" s="19">
        <v>0</v>
      </c>
      <c r="D407" s="19" t="s">
        <v>1046</v>
      </c>
      <c r="E407" s="17" t="s">
        <v>4589</v>
      </c>
      <c r="F407" s="20">
        <v>11770</v>
      </c>
      <c r="G407" s="20">
        <v>-11769</v>
      </c>
      <c r="H407" s="17">
        <v>1</v>
      </c>
    </row>
    <row r="408" spans="1:10">
      <c r="A408" s="19">
        <v>6</v>
      </c>
      <c r="B408" s="18">
        <v>100000108149</v>
      </c>
      <c r="C408" s="19">
        <v>0</v>
      </c>
      <c r="D408" s="19" t="s">
        <v>1046</v>
      </c>
      <c r="E408" s="17" t="s">
        <v>4589</v>
      </c>
      <c r="F408" s="20">
        <v>11770</v>
      </c>
      <c r="G408" s="20">
        <v>-11769</v>
      </c>
      <c r="H408" s="17">
        <v>1</v>
      </c>
    </row>
    <row r="409" spans="1:10">
      <c r="A409" s="19">
        <v>7</v>
      </c>
      <c r="B409" s="18">
        <v>100000108150</v>
      </c>
      <c r="C409" s="19">
        <v>0</v>
      </c>
      <c r="D409" s="19" t="s">
        <v>1046</v>
      </c>
      <c r="E409" s="17" t="s">
        <v>4589</v>
      </c>
      <c r="F409" s="20">
        <v>11770</v>
      </c>
      <c r="G409" s="20">
        <v>-11769</v>
      </c>
      <c r="H409" s="17">
        <v>1</v>
      </c>
    </row>
    <row r="410" spans="1:10">
      <c r="A410" s="19">
        <v>8</v>
      </c>
      <c r="B410" s="18">
        <v>100000108151</v>
      </c>
      <c r="C410" s="19">
        <v>0</v>
      </c>
      <c r="D410" s="19" t="s">
        <v>1046</v>
      </c>
      <c r="E410" s="17" t="s">
        <v>4589</v>
      </c>
      <c r="F410" s="20">
        <v>11770</v>
      </c>
      <c r="G410" s="20">
        <v>-11769</v>
      </c>
      <c r="H410" s="17">
        <v>1</v>
      </c>
    </row>
    <row r="411" spans="1:10">
      <c r="A411" s="19">
        <v>9</v>
      </c>
      <c r="B411" s="18">
        <v>100000132546</v>
      </c>
      <c r="C411" s="19">
        <v>0</v>
      </c>
      <c r="D411" s="19" t="s">
        <v>4590</v>
      </c>
      <c r="E411" s="17" t="s">
        <v>4591</v>
      </c>
      <c r="F411" s="20">
        <v>6914000</v>
      </c>
      <c r="G411" s="20">
        <v>-6913999</v>
      </c>
      <c r="H411" s="17">
        <v>1</v>
      </c>
    </row>
    <row r="412" spans="1:10">
      <c r="A412" s="17"/>
      <c r="B412" s="22" t="s">
        <v>278</v>
      </c>
      <c r="C412" s="19"/>
      <c r="D412" s="19"/>
      <c r="E412" s="17"/>
      <c r="F412" s="23">
        <f>SUM(F403:F411)</f>
        <v>7016720</v>
      </c>
      <c r="G412" s="23">
        <f t="shared" ref="G412:H412" si="7">SUM(G403:G411)</f>
        <v>-7016711</v>
      </c>
      <c r="H412" s="23">
        <f t="shared" si="7"/>
        <v>9</v>
      </c>
    </row>
    <row r="413" spans="1:10" s="8" customFormat="1">
      <c r="A413" s="43" t="s">
        <v>276</v>
      </c>
      <c r="B413" s="44"/>
      <c r="C413" s="44"/>
      <c r="D413" s="44"/>
      <c r="E413" s="45"/>
      <c r="F413" s="7">
        <f>F412+F399</f>
        <v>11203040.360000007</v>
      </c>
      <c r="G413" s="7">
        <f t="shared" ref="G413:H413" si="8">G412+G399</f>
        <v>-8423735.4299999997</v>
      </c>
      <c r="H413" s="7">
        <f t="shared" si="8"/>
        <v>2779304.9299999978</v>
      </c>
      <c r="I413" s="40"/>
      <c r="J413" s="40"/>
    </row>
    <row r="414" spans="1:10">
      <c r="B414" s="4" t="s">
        <v>94</v>
      </c>
      <c r="F414" s="5">
        <v>11203040.359999999</v>
      </c>
      <c r="G414" s="5">
        <v>-8423735.4299999997</v>
      </c>
      <c r="H414" s="5">
        <v>2779304.93</v>
      </c>
    </row>
    <row r="415" spans="1:10">
      <c r="F415" s="5"/>
      <c r="G415" s="5"/>
      <c r="H415" s="5"/>
    </row>
    <row r="416" spans="1:10">
      <c r="A416" s="13" t="s">
        <v>120</v>
      </c>
      <c r="F416" s="5"/>
      <c r="G416" s="5"/>
      <c r="H416" s="5"/>
    </row>
    <row r="417" spans="1:8">
      <c r="A417" s="15" t="s">
        <v>273</v>
      </c>
      <c r="B417" s="16" t="s">
        <v>1</v>
      </c>
      <c r="C417" s="15" t="s">
        <v>2</v>
      </c>
      <c r="D417" s="15" t="s">
        <v>274</v>
      </c>
      <c r="E417" s="15" t="s">
        <v>3</v>
      </c>
      <c r="F417" s="15" t="s">
        <v>4</v>
      </c>
      <c r="G417" s="15" t="s">
        <v>307</v>
      </c>
      <c r="H417" s="15" t="s">
        <v>6</v>
      </c>
    </row>
    <row r="418" spans="1:8">
      <c r="A418" s="19">
        <v>1</v>
      </c>
      <c r="B418" s="18">
        <v>100000152331</v>
      </c>
      <c r="C418" s="19">
        <v>0</v>
      </c>
      <c r="D418" s="19" t="s">
        <v>4592</v>
      </c>
      <c r="E418" s="17" t="s">
        <v>4593</v>
      </c>
      <c r="F418" s="20">
        <v>896000</v>
      </c>
      <c r="G418" s="20">
        <v>-199820.3</v>
      </c>
      <c r="H418" s="20">
        <v>696179.7</v>
      </c>
    </row>
    <row r="419" spans="1:8">
      <c r="A419" s="19">
        <v>2</v>
      </c>
      <c r="B419" s="18">
        <v>100000229999</v>
      </c>
      <c r="C419" s="19">
        <v>0</v>
      </c>
      <c r="D419" s="19" t="s">
        <v>819</v>
      </c>
      <c r="E419" s="17" t="s">
        <v>4594</v>
      </c>
      <c r="F419" s="20">
        <v>45500</v>
      </c>
      <c r="G419" s="20">
        <v>-22052.58</v>
      </c>
      <c r="H419" s="20">
        <v>23447.42</v>
      </c>
    </row>
    <row r="420" spans="1:8">
      <c r="A420" s="19">
        <v>3</v>
      </c>
      <c r="B420" s="18">
        <v>100000230000</v>
      </c>
      <c r="C420" s="19">
        <v>0</v>
      </c>
      <c r="D420" s="19" t="s">
        <v>819</v>
      </c>
      <c r="E420" s="17" t="s">
        <v>4595</v>
      </c>
      <c r="F420" s="20">
        <v>45500</v>
      </c>
      <c r="G420" s="20">
        <v>-22052.58</v>
      </c>
      <c r="H420" s="20">
        <v>23447.42</v>
      </c>
    </row>
    <row r="421" spans="1:8">
      <c r="A421" s="19">
        <v>4</v>
      </c>
      <c r="B421" s="18">
        <v>100000230001</v>
      </c>
      <c r="C421" s="19">
        <v>0</v>
      </c>
      <c r="D421" s="19" t="s">
        <v>819</v>
      </c>
      <c r="E421" s="17" t="s">
        <v>4596</v>
      </c>
      <c r="F421" s="20">
        <v>45500</v>
      </c>
      <c r="G421" s="20">
        <v>-22052.58</v>
      </c>
      <c r="H421" s="20">
        <v>23447.42</v>
      </c>
    </row>
    <row r="422" spans="1:8">
      <c r="A422" s="19">
        <v>5</v>
      </c>
      <c r="B422" s="18">
        <v>100000230002</v>
      </c>
      <c r="C422" s="19">
        <v>0</v>
      </c>
      <c r="D422" s="19" t="s">
        <v>819</v>
      </c>
      <c r="E422" s="17" t="s">
        <v>4597</v>
      </c>
      <c r="F422" s="20">
        <v>45500</v>
      </c>
      <c r="G422" s="20">
        <v>-22052.58</v>
      </c>
      <c r="H422" s="20">
        <v>23447.42</v>
      </c>
    </row>
    <row r="423" spans="1:8">
      <c r="A423" s="19">
        <v>6</v>
      </c>
      <c r="B423" s="18">
        <v>100000230003</v>
      </c>
      <c r="C423" s="19">
        <v>0</v>
      </c>
      <c r="D423" s="19" t="s">
        <v>819</v>
      </c>
      <c r="E423" s="17" t="s">
        <v>4598</v>
      </c>
      <c r="F423" s="20">
        <v>45500</v>
      </c>
      <c r="G423" s="20">
        <v>-22052.58</v>
      </c>
      <c r="H423" s="20">
        <v>23447.42</v>
      </c>
    </row>
    <row r="424" spans="1:8">
      <c r="A424" s="19">
        <v>7</v>
      </c>
      <c r="B424" s="18">
        <v>100000230004</v>
      </c>
      <c r="C424" s="19">
        <v>0</v>
      </c>
      <c r="D424" s="19" t="s">
        <v>819</v>
      </c>
      <c r="E424" s="17" t="s">
        <v>4598</v>
      </c>
      <c r="F424" s="20">
        <v>45500</v>
      </c>
      <c r="G424" s="20">
        <v>-22052.58</v>
      </c>
      <c r="H424" s="20">
        <v>23447.42</v>
      </c>
    </row>
    <row r="425" spans="1:8">
      <c r="A425" s="19">
        <v>8</v>
      </c>
      <c r="B425" s="18">
        <v>100000230005</v>
      </c>
      <c r="C425" s="19">
        <v>0</v>
      </c>
      <c r="D425" s="19" t="s">
        <v>819</v>
      </c>
      <c r="E425" s="17" t="s">
        <v>4599</v>
      </c>
      <c r="F425" s="20">
        <v>45500</v>
      </c>
      <c r="G425" s="20">
        <v>-22052.58</v>
      </c>
      <c r="H425" s="20">
        <v>23447.42</v>
      </c>
    </row>
    <row r="426" spans="1:8">
      <c r="A426" s="19">
        <v>9</v>
      </c>
      <c r="B426" s="18">
        <v>100000230006</v>
      </c>
      <c r="C426" s="19">
        <v>0</v>
      </c>
      <c r="D426" s="19" t="s">
        <v>819</v>
      </c>
      <c r="E426" s="17" t="s">
        <v>4599</v>
      </c>
      <c r="F426" s="20">
        <v>45500</v>
      </c>
      <c r="G426" s="20">
        <v>-22052.58</v>
      </c>
      <c r="H426" s="20">
        <v>23447.42</v>
      </c>
    </row>
    <row r="427" spans="1:8">
      <c r="A427" s="19">
        <v>10</v>
      </c>
      <c r="B427" s="18">
        <v>100000230007</v>
      </c>
      <c r="C427" s="19">
        <v>0</v>
      </c>
      <c r="D427" s="19" t="s">
        <v>819</v>
      </c>
      <c r="E427" s="17" t="s">
        <v>4600</v>
      </c>
      <c r="F427" s="20">
        <v>45500</v>
      </c>
      <c r="G427" s="20">
        <v>-22052.58</v>
      </c>
      <c r="H427" s="20">
        <v>23447.42</v>
      </c>
    </row>
    <row r="428" spans="1:8">
      <c r="A428" s="19">
        <v>11</v>
      </c>
      <c r="B428" s="18">
        <v>100000230008</v>
      </c>
      <c r="C428" s="19">
        <v>0</v>
      </c>
      <c r="D428" s="19" t="s">
        <v>819</v>
      </c>
      <c r="E428" s="17" t="s">
        <v>4600</v>
      </c>
      <c r="F428" s="20">
        <v>45500</v>
      </c>
      <c r="G428" s="20">
        <v>-22052.58</v>
      </c>
      <c r="H428" s="20">
        <v>23447.42</v>
      </c>
    </row>
    <row r="429" spans="1:8">
      <c r="A429" s="19">
        <v>12</v>
      </c>
      <c r="B429" s="18">
        <v>100000230009</v>
      </c>
      <c r="C429" s="19">
        <v>0</v>
      </c>
      <c r="D429" s="19" t="s">
        <v>819</v>
      </c>
      <c r="E429" s="17" t="s">
        <v>4601</v>
      </c>
      <c r="F429" s="20">
        <v>45500</v>
      </c>
      <c r="G429" s="20">
        <v>-22052.58</v>
      </c>
      <c r="H429" s="20">
        <v>23447.42</v>
      </c>
    </row>
    <row r="430" spans="1:8">
      <c r="A430" s="19">
        <v>13</v>
      </c>
      <c r="B430" s="18">
        <v>100000230010</v>
      </c>
      <c r="C430" s="19">
        <v>0</v>
      </c>
      <c r="D430" s="19" t="s">
        <v>819</v>
      </c>
      <c r="E430" s="17" t="s">
        <v>4601</v>
      </c>
      <c r="F430" s="20">
        <v>45500</v>
      </c>
      <c r="G430" s="20">
        <v>-22052.58</v>
      </c>
      <c r="H430" s="20">
        <v>23447.42</v>
      </c>
    </row>
    <row r="431" spans="1:8">
      <c r="A431" s="19">
        <v>14</v>
      </c>
      <c r="B431" s="18">
        <v>100000230011</v>
      </c>
      <c r="C431" s="19">
        <v>0</v>
      </c>
      <c r="D431" s="19" t="s">
        <v>819</v>
      </c>
      <c r="E431" s="17" t="s">
        <v>4602</v>
      </c>
      <c r="F431" s="20">
        <v>45500</v>
      </c>
      <c r="G431" s="20">
        <v>-22052.58</v>
      </c>
      <c r="H431" s="20">
        <v>23447.42</v>
      </c>
    </row>
    <row r="432" spans="1:8">
      <c r="A432" s="19">
        <v>15</v>
      </c>
      <c r="B432" s="18">
        <v>100000230012</v>
      </c>
      <c r="C432" s="19">
        <v>0</v>
      </c>
      <c r="D432" s="19" t="s">
        <v>819</v>
      </c>
      <c r="E432" s="17" t="s">
        <v>4602</v>
      </c>
      <c r="F432" s="20">
        <v>45500</v>
      </c>
      <c r="G432" s="20">
        <v>-22052.58</v>
      </c>
      <c r="H432" s="20">
        <v>23447.42</v>
      </c>
    </row>
    <row r="433" spans="1:8">
      <c r="A433" s="19">
        <v>16</v>
      </c>
      <c r="B433" s="18">
        <v>100000230013</v>
      </c>
      <c r="C433" s="19">
        <v>0</v>
      </c>
      <c r="D433" s="19" t="s">
        <v>819</v>
      </c>
      <c r="E433" s="17" t="s">
        <v>4603</v>
      </c>
      <c r="F433" s="20">
        <v>45500</v>
      </c>
      <c r="G433" s="20">
        <v>-22052.58</v>
      </c>
      <c r="H433" s="20">
        <v>23447.42</v>
      </c>
    </row>
    <row r="434" spans="1:8">
      <c r="A434" s="19">
        <v>17</v>
      </c>
      <c r="B434" s="18">
        <v>100000230014</v>
      </c>
      <c r="C434" s="19">
        <v>0</v>
      </c>
      <c r="D434" s="19" t="s">
        <v>819</v>
      </c>
      <c r="E434" s="17" t="s">
        <v>4603</v>
      </c>
      <c r="F434" s="20">
        <v>45500</v>
      </c>
      <c r="G434" s="20">
        <v>-22052.58</v>
      </c>
      <c r="H434" s="20">
        <v>23447.42</v>
      </c>
    </row>
    <row r="435" spans="1:8">
      <c r="A435" s="19">
        <v>18</v>
      </c>
      <c r="B435" s="18">
        <v>100000230015</v>
      </c>
      <c r="C435" s="19">
        <v>0</v>
      </c>
      <c r="D435" s="19" t="s">
        <v>819</v>
      </c>
      <c r="E435" s="17" t="s">
        <v>4604</v>
      </c>
      <c r="F435" s="20">
        <v>45500</v>
      </c>
      <c r="G435" s="20">
        <v>-22052.58</v>
      </c>
      <c r="H435" s="20">
        <v>23447.42</v>
      </c>
    </row>
    <row r="436" spans="1:8">
      <c r="A436" s="19">
        <v>19</v>
      </c>
      <c r="B436" s="18">
        <v>100000230016</v>
      </c>
      <c r="C436" s="19">
        <v>0</v>
      </c>
      <c r="D436" s="19" t="s">
        <v>819</v>
      </c>
      <c r="E436" s="17" t="s">
        <v>4604</v>
      </c>
      <c r="F436" s="20">
        <v>45500</v>
      </c>
      <c r="G436" s="20">
        <v>-22052.58</v>
      </c>
      <c r="H436" s="20">
        <v>23447.42</v>
      </c>
    </row>
    <row r="437" spans="1:8">
      <c r="A437" s="19">
        <v>20</v>
      </c>
      <c r="B437" s="18">
        <v>100000230017</v>
      </c>
      <c r="C437" s="19">
        <v>0</v>
      </c>
      <c r="D437" s="19" t="s">
        <v>819</v>
      </c>
      <c r="E437" s="17" t="s">
        <v>4605</v>
      </c>
      <c r="F437" s="20">
        <v>45500</v>
      </c>
      <c r="G437" s="20">
        <v>-22052.58</v>
      </c>
      <c r="H437" s="20">
        <v>23447.42</v>
      </c>
    </row>
    <row r="438" spans="1:8">
      <c r="A438" s="19">
        <v>21</v>
      </c>
      <c r="B438" s="18">
        <v>100000230018</v>
      </c>
      <c r="C438" s="19">
        <v>0</v>
      </c>
      <c r="D438" s="19" t="s">
        <v>819</v>
      </c>
      <c r="E438" s="17" t="s">
        <v>4605</v>
      </c>
      <c r="F438" s="20">
        <v>45500</v>
      </c>
      <c r="G438" s="20">
        <v>-22052.58</v>
      </c>
      <c r="H438" s="20">
        <v>23447.42</v>
      </c>
    </row>
    <row r="439" spans="1:8">
      <c r="A439" s="19">
        <v>22</v>
      </c>
      <c r="B439" s="18">
        <v>100000230019</v>
      </c>
      <c r="C439" s="19">
        <v>0</v>
      </c>
      <c r="D439" s="19" t="s">
        <v>819</v>
      </c>
      <c r="E439" s="17" t="s">
        <v>4606</v>
      </c>
      <c r="F439" s="20">
        <v>45500</v>
      </c>
      <c r="G439" s="20">
        <v>-22052.58</v>
      </c>
      <c r="H439" s="20">
        <v>23447.42</v>
      </c>
    </row>
    <row r="440" spans="1:8">
      <c r="A440" s="19">
        <v>23</v>
      </c>
      <c r="B440" s="18">
        <v>100000230020</v>
      </c>
      <c r="C440" s="19">
        <v>0</v>
      </c>
      <c r="D440" s="19" t="s">
        <v>819</v>
      </c>
      <c r="E440" s="17" t="s">
        <v>4606</v>
      </c>
      <c r="F440" s="20">
        <v>45500</v>
      </c>
      <c r="G440" s="20">
        <v>-22052.58</v>
      </c>
      <c r="H440" s="20">
        <v>23447.42</v>
      </c>
    </row>
    <row r="441" spans="1:8">
      <c r="A441" s="19">
        <v>24</v>
      </c>
      <c r="B441" s="18">
        <v>100000230021</v>
      </c>
      <c r="C441" s="19">
        <v>0</v>
      </c>
      <c r="D441" s="19" t="s">
        <v>819</v>
      </c>
      <c r="E441" s="17" t="s">
        <v>4607</v>
      </c>
      <c r="F441" s="20">
        <v>45500</v>
      </c>
      <c r="G441" s="20">
        <v>-22052.58</v>
      </c>
      <c r="H441" s="20">
        <v>23447.42</v>
      </c>
    </row>
    <row r="442" spans="1:8">
      <c r="A442" s="19">
        <v>25</v>
      </c>
      <c r="B442" s="18">
        <v>100000230022</v>
      </c>
      <c r="C442" s="19">
        <v>0</v>
      </c>
      <c r="D442" s="19" t="s">
        <v>819</v>
      </c>
      <c r="E442" s="17" t="s">
        <v>4607</v>
      </c>
      <c r="F442" s="20">
        <v>45500</v>
      </c>
      <c r="G442" s="20">
        <v>-22052.58</v>
      </c>
      <c r="H442" s="20">
        <v>23447.42</v>
      </c>
    </row>
    <row r="443" spans="1:8">
      <c r="A443" s="19">
        <v>26</v>
      </c>
      <c r="B443" s="18">
        <v>100000230023</v>
      </c>
      <c r="C443" s="19">
        <v>0</v>
      </c>
      <c r="D443" s="19" t="s">
        <v>819</v>
      </c>
      <c r="E443" s="17" t="s">
        <v>4608</v>
      </c>
      <c r="F443" s="20">
        <v>45500</v>
      </c>
      <c r="G443" s="20">
        <v>-22052.58</v>
      </c>
      <c r="H443" s="20">
        <v>23447.42</v>
      </c>
    </row>
    <row r="444" spans="1:8">
      <c r="A444" s="19">
        <v>27</v>
      </c>
      <c r="B444" s="18">
        <v>100000230024</v>
      </c>
      <c r="C444" s="19">
        <v>0</v>
      </c>
      <c r="D444" s="19" t="s">
        <v>819</v>
      </c>
      <c r="E444" s="17" t="s">
        <v>4608</v>
      </c>
      <c r="F444" s="20">
        <v>45500</v>
      </c>
      <c r="G444" s="20">
        <v>-22052.58</v>
      </c>
      <c r="H444" s="20">
        <v>23447.42</v>
      </c>
    </row>
    <row r="445" spans="1:8">
      <c r="A445" s="19">
        <v>28</v>
      </c>
      <c r="B445" s="18">
        <v>100000230025</v>
      </c>
      <c r="C445" s="19">
        <v>0</v>
      </c>
      <c r="D445" s="19" t="s">
        <v>819</v>
      </c>
      <c r="E445" s="17" t="s">
        <v>4609</v>
      </c>
      <c r="F445" s="20">
        <v>45500</v>
      </c>
      <c r="G445" s="20">
        <v>-22052.58</v>
      </c>
      <c r="H445" s="20">
        <v>23447.42</v>
      </c>
    </row>
    <row r="446" spans="1:8">
      <c r="A446" s="19">
        <v>29</v>
      </c>
      <c r="B446" s="18">
        <v>100000230026</v>
      </c>
      <c r="C446" s="19">
        <v>0</v>
      </c>
      <c r="D446" s="19" t="s">
        <v>819</v>
      </c>
      <c r="E446" s="17" t="s">
        <v>4609</v>
      </c>
      <c r="F446" s="20">
        <v>45500</v>
      </c>
      <c r="G446" s="20">
        <v>-22052.58</v>
      </c>
      <c r="H446" s="20">
        <v>23447.42</v>
      </c>
    </row>
    <row r="447" spans="1:8">
      <c r="A447" s="19">
        <v>30</v>
      </c>
      <c r="B447" s="18">
        <v>100000230027</v>
      </c>
      <c r="C447" s="19">
        <v>0</v>
      </c>
      <c r="D447" s="19" t="s">
        <v>819</v>
      </c>
      <c r="E447" s="17" t="s">
        <v>4610</v>
      </c>
      <c r="F447" s="20">
        <v>45500</v>
      </c>
      <c r="G447" s="20">
        <v>-22052.58</v>
      </c>
      <c r="H447" s="20">
        <v>23447.42</v>
      </c>
    </row>
    <row r="448" spans="1:8">
      <c r="A448" s="19">
        <v>31</v>
      </c>
      <c r="B448" s="18">
        <v>100000230028</v>
      </c>
      <c r="C448" s="19">
        <v>0</v>
      </c>
      <c r="D448" s="19" t="s">
        <v>819</v>
      </c>
      <c r="E448" s="17" t="s">
        <v>4610</v>
      </c>
      <c r="F448" s="20">
        <v>45500</v>
      </c>
      <c r="G448" s="20">
        <v>-22052.58</v>
      </c>
      <c r="H448" s="20">
        <v>23447.42</v>
      </c>
    </row>
    <row r="449" spans="1:8">
      <c r="A449" s="19">
        <v>32</v>
      </c>
      <c r="B449" s="18">
        <v>100000230029</v>
      </c>
      <c r="C449" s="19">
        <v>0</v>
      </c>
      <c r="D449" s="19" t="s">
        <v>819</v>
      </c>
      <c r="E449" s="17" t="s">
        <v>4611</v>
      </c>
      <c r="F449" s="20">
        <v>45500</v>
      </c>
      <c r="G449" s="20">
        <v>-22052.58</v>
      </c>
      <c r="H449" s="20">
        <v>23447.42</v>
      </c>
    </row>
    <row r="450" spans="1:8">
      <c r="A450" s="19">
        <v>33</v>
      </c>
      <c r="B450" s="18">
        <v>100000230030</v>
      </c>
      <c r="C450" s="19">
        <v>0</v>
      </c>
      <c r="D450" s="19" t="s">
        <v>819</v>
      </c>
      <c r="E450" s="17" t="s">
        <v>4611</v>
      </c>
      <c r="F450" s="20">
        <v>45500</v>
      </c>
      <c r="G450" s="20">
        <v>-22052.58</v>
      </c>
      <c r="H450" s="20">
        <v>23447.42</v>
      </c>
    </row>
    <row r="451" spans="1:8">
      <c r="A451" s="19">
        <v>34</v>
      </c>
      <c r="B451" s="18">
        <v>100000230031</v>
      </c>
      <c r="C451" s="19">
        <v>0</v>
      </c>
      <c r="D451" s="19" t="s">
        <v>819</v>
      </c>
      <c r="E451" s="17" t="s">
        <v>4612</v>
      </c>
      <c r="F451" s="20">
        <v>45500</v>
      </c>
      <c r="G451" s="20">
        <v>-22052.58</v>
      </c>
      <c r="H451" s="20">
        <v>23447.42</v>
      </c>
    </row>
    <row r="452" spans="1:8">
      <c r="A452" s="19">
        <v>35</v>
      </c>
      <c r="B452" s="18">
        <v>100000230032</v>
      </c>
      <c r="C452" s="19">
        <v>0</v>
      </c>
      <c r="D452" s="19" t="s">
        <v>819</v>
      </c>
      <c r="E452" s="17" t="s">
        <v>4612</v>
      </c>
      <c r="F452" s="20">
        <v>45500</v>
      </c>
      <c r="G452" s="20">
        <v>-22052.58</v>
      </c>
      <c r="H452" s="20">
        <v>23447.42</v>
      </c>
    </row>
    <row r="453" spans="1:8">
      <c r="A453" s="19">
        <v>36</v>
      </c>
      <c r="B453" s="18">
        <v>100000230033</v>
      </c>
      <c r="C453" s="19">
        <v>0</v>
      </c>
      <c r="D453" s="19" t="s">
        <v>819</v>
      </c>
      <c r="E453" s="17" t="s">
        <v>4613</v>
      </c>
      <c r="F453" s="20">
        <v>45500</v>
      </c>
      <c r="G453" s="20">
        <v>-22052.58</v>
      </c>
      <c r="H453" s="20">
        <v>23447.42</v>
      </c>
    </row>
    <row r="454" spans="1:8">
      <c r="A454" s="19">
        <v>37</v>
      </c>
      <c r="B454" s="18">
        <v>100000230034</v>
      </c>
      <c r="C454" s="19">
        <v>0</v>
      </c>
      <c r="D454" s="19" t="s">
        <v>819</v>
      </c>
      <c r="E454" s="17" t="s">
        <v>4613</v>
      </c>
      <c r="F454" s="20">
        <v>45500</v>
      </c>
      <c r="G454" s="20">
        <v>-22052.58</v>
      </c>
      <c r="H454" s="20">
        <v>23447.42</v>
      </c>
    </row>
    <row r="455" spans="1:8">
      <c r="A455" s="19">
        <v>38</v>
      </c>
      <c r="B455" s="18">
        <v>100000242153</v>
      </c>
      <c r="C455" s="19">
        <v>0</v>
      </c>
      <c r="D455" s="19" t="s">
        <v>840</v>
      </c>
      <c r="E455" s="17" t="s">
        <v>4614</v>
      </c>
      <c r="F455" s="20">
        <v>119572.5</v>
      </c>
      <c r="G455" s="20">
        <v>-84459.74</v>
      </c>
      <c r="H455" s="20">
        <v>35112.76</v>
      </c>
    </row>
    <row r="456" spans="1:8">
      <c r="A456" s="19">
        <v>39</v>
      </c>
      <c r="B456" s="18">
        <v>100000242154</v>
      </c>
      <c r="C456" s="19">
        <v>0</v>
      </c>
      <c r="D456" s="19" t="s">
        <v>840</v>
      </c>
      <c r="E456" s="17" t="s">
        <v>4614</v>
      </c>
      <c r="F456" s="20">
        <v>119572.5</v>
      </c>
      <c r="G456" s="20">
        <v>-84459.74</v>
      </c>
      <c r="H456" s="20">
        <v>35112.76</v>
      </c>
    </row>
    <row r="457" spans="1:8">
      <c r="A457" s="19">
        <v>40</v>
      </c>
      <c r="B457" s="18">
        <v>100000242155</v>
      </c>
      <c r="C457" s="19">
        <v>0</v>
      </c>
      <c r="D457" s="19" t="s">
        <v>840</v>
      </c>
      <c r="E457" s="17" t="s">
        <v>4614</v>
      </c>
      <c r="F457" s="20">
        <v>119572.5</v>
      </c>
      <c r="G457" s="20">
        <v>-84459.74</v>
      </c>
      <c r="H457" s="20">
        <v>35112.76</v>
      </c>
    </row>
    <row r="458" spans="1:8">
      <c r="A458" s="19">
        <v>41</v>
      </c>
      <c r="B458" s="18">
        <v>100000242156</v>
      </c>
      <c r="C458" s="19">
        <v>0</v>
      </c>
      <c r="D458" s="19" t="s">
        <v>840</v>
      </c>
      <c r="E458" s="17" t="s">
        <v>4614</v>
      </c>
      <c r="F458" s="20">
        <v>119572.5</v>
      </c>
      <c r="G458" s="20">
        <v>-84459.74</v>
      </c>
      <c r="H458" s="20">
        <v>35112.76</v>
      </c>
    </row>
    <row r="459" spans="1:8">
      <c r="A459" s="19">
        <v>42</v>
      </c>
      <c r="B459" s="18">
        <v>100000242157</v>
      </c>
      <c r="C459" s="19">
        <v>0</v>
      </c>
      <c r="D459" s="19" t="s">
        <v>840</v>
      </c>
      <c r="E459" s="17" t="s">
        <v>4614</v>
      </c>
      <c r="F459" s="20">
        <v>119572.5</v>
      </c>
      <c r="G459" s="20">
        <v>-84459.74</v>
      </c>
      <c r="H459" s="20">
        <v>35112.76</v>
      </c>
    </row>
    <row r="460" spans="1:8">
      <c r="A460" s="19">
        <v>43</v>
      </c>
      <c r="B460" s="18">
        <v>100000242158</v>
      </c>
      <c r="C460" s="19">
        <v>0</v>
      </c>
      <c r="D460" s="19" t="s">
        <v>840</v>
      </c>
      <c r="E460" s="17" t="s">
        <v>4614</v>
      </c>
      <c r="F460" s="20">
        <v>119572.5</v>
      </c>
      <c r="G460" s="20">
        <v>-84459.74</v>
      </c>
      <c r="H460" s="20">
        <v>35112.76</v>
      </c>
    </row>
    <row r="461" spans="1:8">
      <c r="A461" s="19">
        <v>44</v>
      </c>
      <c r="B461" s="18">
        <v>100000242159</v>
      </c>
      <c r="C461" s="19">
        <v>0</v>
      </c>
      <c r="D461" s="19" t="s">
        <v>840</v>
      </c>
      <c r="E461" s="17" t="s">
        <v>4614</v>
      </c>
      <c r="F461" s="20">
        <v>119572.5</v>
      </c>
      <c r="G461" s="20">
        <v>-84459.74</v>
      </c>
      <c r="H461" s="20">
        <v>35112.76</v>
      </c>
    </row>
    <row r="462" spans="1:8">
      <c r="A462" s="19">
        <v>45</v>
      </c>
      <c r="B462" s="18">
        <v>100000242160</v>
      </c>
      <c r="C462" s="19">
        <v>0</v>
      </c>
      <c r="D462" s="19" t="s">
        <v>840</v>
      </c>
      <c r="E462" s="17" t="s">
        <v>4614</v>
      </c>
      <c r="F462" s="20">
        <v>119572.5</v>
      </c>
      <c r="G462" s="20">
        <v>-84459.74</v>
      </c>
      <c r="H462" s="20">
        <v>35112.76</v>
      </c>
    </row>
    <row r="463" spans="1:8">
      <c r="A463" s="19">
        <v>46</v>
      </c>
      <c r="B463" s="18">
        <v>100000242161</v>
      </c>
      <c r="C463" s="19">
        <v>0</v>
      </c>
      <c r="D463" s="19" t="s">
        <v>840</v>
      </c>
      <c r="E463" s="17" t="s">
        <v>4614</v>
      </c>
      <c r="F463" s="20">
        <v>119572.5</v>
      </c>
      <c r="G463" s="20">
        <v>-84459.74</v>
      </c>
      <c r="H463" s="20">
        <v>35112.76</v>
      </c>
    </row>
    <row r="464" spans="1:8">
      <c r="A464" s="19">
        <v>47</v>
      </c>
      <c r="B464" s="18">
        <v>100000242162</v>
      </c>
      <c r="C464" s="19">
        <v>0</v>
      </c>
      <c r="D464" s="19" t="s">
        <v>840</v>
      </c>
      <c r="E464" s="17" t="s">
        <v>4614</v>
      </c>
      <c r="F464" s="20">
        <v>119572.5</v>
      </c>
      <c r="G464" s="20">
        <v>-84459.74</v>
      </c>
      <c r="H464" s="20">
        <v>35112.76</v>
      </c>
    </row>
    <row r="465" spans="1:8">
      <c r="A465" s="19">
        <v>48</v>
      </c>
      <c r="B465" s="18">
        <v>100000242163</v>
      </c>
      <c r="C465" s="19">
        <v>0</v>
      </c>
      <c r="D465" s="19" t="s">
        <v>840</v>
      </c>
      <c r="E465" s="17" t="s">
        <v>4614</v>
      </c>
      <c r="F465" s="20">
        <v>119572.5</v>
      </c>
      <c r="G465" s="20">
        <v>-84459.74</v>
      </c>
      <c r="H465" s="20">
        <v>35112.76</v>
      </c>
    </row>
    <row r="466" spans="1:8">
      <c r="A466" s="19">
        <v>49</v>
      </c>
      <c r="B466" s="18">
        <v>100000242164</v>
      </c>
      <c r="C466" s="19">
        <v>0</v>
      </c>
      <c r="D466" s="19" t="s">
        <v>840</v>
      </c>
      <c r="E466" s="17" t="s">
        <v>4614</v>
      </c>
      <c r="F466" s="20">
        <v>119572.5</v>
      </c>
      <c r="G466" s="20">
        <v>-84459.74</v>
      </c>
      <c r="H466" s="20">
        <v>35112.76</v>
      </c>
    </row>
    <row r="467" spans="1:8">
      <c r="A467" s="19">
        <v>50</v>
      </c>
      <c r="B467" s="18">
        <v>100000242165</v>
      </c>
      <c r="C467" s="19">
        <v>0</v>
      </c>
      <c r="D467" s="19" t="s">
        <v>840</v>
      </c>
      <c r="E467" s="17" t="s">
        <v>4615</v>
      </c>
      <c r="F467" s="20">
        <v>119572.5</v>
      </c>
      <c r="G467" s="20">
        <v>-84459.74</v>
      </c>
      <c r="H467" s="20">
        <v>35112.76</v>
      </c>
    </row>
    <row r="468" spans="1:8">
      <c r="A468" s="19">
        <v>51</v>
      </c>
      <c r="B468" s="18">
        <v>100000242166</v>
      </c>
      <c r="C468" s="19">
        <v>0</v>
      </c>
      <c r="D468" s="19" t="s">
        <v>840</v>
      </c>
      <c r="E468" s="17" t="s">
        <v>4615</v>
      </c>
      <c r="F468" s="20">
        <v>119572.5</v>
      </c>
      <c r="G468" s="20">
        <v>-84459.74</v>
      </c>
      <c r="H468" s="20">
        <v>35112.76</v>
      </c>
    </row>
    <row r="469" spans="1:8">
      <c r="A469" s="19">
        <v>52</v>
      </c>
      <c r="B469" s="18">
        <v>100000242167</v>
      </c>
      <c r="C469" s="19">
        <v>0</v>
      </c>
      <c r="D469" s="19" t="s">
        <v>840</v>
      </c>
      <c r="E469" s="17" t="s">
        <v>4615</v>
      </c>
      <c r="F469" s="20">
        <v>119572.5</v>
      </c>
      <c r="G469" s="20">
        <v>-84459.74</v>
      </c>
      <c r="H469" s="20">
        <v>35112.76</v>
      </c>
    </row>
    <row r="470" spans="1:8">
      <c r="A470" s="19">
        <v>53</v>
      </c>
      <c r="B470" s="18">
        <v>100000242168</v>
      </c>
      <c r="C470" s="19">
        <v>0</v>
      </c>
      <c r="D470" s="19" t="s">
        <v>840</v>
      </c>
      <c r="E470" s="17" t="s">
        <v>4615</v>
      </c>
      <c r="F470" s="20">
        <v>119572.5</v>
      </c>
      <c r="G470" s="20">
        <v>-84459.74</v>
      </c>
      <c r="H470" s="20">
        <v>35112.76</v>
      </c>
    </row>
    <row r="471" spans="1:8">
      <c r="A471" s="19">
        <v>54</v>
      </c>
      <c r="B471" s="18">
        <v>100000242169</v>
      </c>
      <c r="C471" s="19">
        <v>0</v>
      </c>
      <c r="D471" s="19" t="s">
        <v>840</v>
      </c>
      <c r="E471" s="17" t="s">
        <v>4615</v>
      </c>
      <c r="F471" s="20">
        <v>119572.5</v>
      </c>
      <c r="G471" s="20">
        <v>-84459.74</v>
      </c>
      <c r="H471" s="20">
        <v>35112.76</v>
      </c>
    </row>
    <row r="472" spans="1:8">
      <c r="A472" s="19">
        <v>55</v>
      </c>
      <c r="B472" s="18">
        <v>100000242170</v>
      </c>
      <c r="C472" s="19">
        <v>0</v>
      </c>
      <c r="D472" s="19" t="s">
        <v>840</v>
      </c>
      <c r="E472" s="17" t="s">
        <v>4615</v>
      </c>
      <c r="F472" s="20">
        <v>119572.5</v>
      </c>
      <c r="G472" s="20">
        <v>-84459.74</v>
      </c>
      <c r="H472" s="20">
        <v>35112.76</v>
      </c>
    </row>
    <row r="473" spans="1:8">
      <c r="A473" s="19">
        <v>56</v>
      </c>
      <c r="B473" s="18">
        <v>100000242171</v>
      </c>
      <c r="C473" s="19">
        <v>0</v>
      </c>
      <c r="D473" s="19" t="s">
        <v>840</v>
      </c>
      <c r="E473" s="17" t="s">
        <v>4615</v>
      </c>
      <c r="F473" s="20">
        <v>119572.5</v>
      </c>
      <c r="G473" s="20">
        <v>-84459.74</v>
      </c>
      <c r="H473" s="20">
        <v>35112.76</v>
      </c>
    </row>
    <row r="474" spans="1:8">
      <c r="A474" s="19">
        <v>57</v>
      </c>
      <c r="B474" s="18">
        <v>100000242172</v>
      </c>
      <c r="C474" s="19">
        <v>0</v>
      </c>
      <c r="D474" s="19" t="s">
        <v>840</v>
      </c>
      <c r="E474" s="17" t="s">
        <v>4616</v>
      </c>
      <c r="F474" s="20">
        <v>119572.5</v>
      </c>
      <c r="G474" s="20">
        <v>-84459.74</v>
      </c>
      <c r="H474" s="20">
        <v>35112.76</v>
      </c>
    </row>
    <row r="475" spans="1:8">
      <c r="A475" s="19">
        <v>58</v>
      </c>
      <c r="B475" s="18">
        <v>100000242173</v>
      </c>
      <c r="C475" s="19">
        <v>0</v>
      </c>
      <c r="D475" s="19" t="s">
        <v>840</v>
      </c>
      <c r="E475" s="17" t="s">
        <v>4616</v>
      </c>
      <c r="F475" s="20">
        <v>119572.5</v>
      </c>
      <c r="G475" s="20">
        <v>-84459.74</v>
      </c>
      <c r="H475" s="20">
        <v>35112.76</v>
      </c>
    </row>
    <row r="476" spans="1:8">
      <c r="A476" s="19">
        <v>59</v>
      </c>
      <c r="B476" s="18">
        <v>100000242174</v>
      </c>
      <c r="C476" s="19">
        <v>0</v>
      </c>
      <c r="D476" s="19" t="s">
        <v>840</v>
      </c>
      <c r="E476" s="17" t="s">
        <v>4616</v>
      </c>
      <c r="F476" s="20">
        <v>119572.5</v>
      </c>
      <c r="G476" s="20">
        <v>-84459.74</v>
      </c>
      <c r="H476" s="20">
        <v>35112.76</v>
      </c>
    </row>
    <row r="477" spans="1:8">
      <c r="A477" s="19">
        <v>60</v>
      </c>
      <c r="B477" s="18">
        <v>100000242175</v>
      </c>
      <c r="C477" s="19">
        <v>0</v>
      </c>
      <c r="D477" s="19" t="s">
        <v>840</v>
      </c>
      <c r="E477" s="17" t="s">
        <v>4616</v>
      </c>
      <c r="F477" s="20">
        <v>119572.5</v>
      </c>
      <c r="G477" s="20">
        <v>-84459.74</v>
      </c>
      <c r="H477" s="20">
        <v>35112.76</v>
      </c>
    </row>
    <row r="478" spans="1:8">
      <c r="A478" s="19">
        <v>61</v>
      </c>
      <c r="B478" s="18">
        <v>100000242176</v>
      </c>
      <c r="C478" s="19">
        <v>0</v>
      </c>
      <c r="D478" s="19" t="s">
        <v>840</v>
      </c>
      <c r="E478" s="17" t="s">
        <v>4616</v>
      </c>
      <c r="F478" s="20">
        <v>119572.5</v>
      </c>
      <c r="G478" s="20">
        <v>-84459.74</v>
      </c>
      <c r="H478" s="20">
        <v>35112.76</v>
      </c>
    </row>
    <row r="479" spans="1:8">
      <c r="A479" s="19">
        <v>62</v>
      </c>
      <c r="B479" s="18">
        <v>100000242177</v>
      </c>
      <c r="C479" s="19">
        <v>0</v>
      </c>
      <c r="D479" s="19" t="s">
        <v>840</v>
      </c>
      <c r="E479" s="17" t="s">
        <v>4616</v>
      </c>
      <c r="F479" s="20">
        <v>119572.5</v>
      </c>
      <c r="G479" s="20">
        <v>-84459.74</v>
      </c>
      <c r="H479" s="20">
        <v>35112.76</v>
      </c>
    </row>
    <row r="480" spans="1:8">
      <c r="A480" s="19">
        <v>63</v>
      </c>
      <c r="B480" s="18">
        <v>100000242178</v>
      </c>
      <c r="C480" s="19">
        <v>0</v>
      </c>
      <c r="D480" s="19" t="s">
        <v>840</v>
      </c>
      <c r="E480" s="17" t="s">
        <v>4616</v>
      </c>
      <c r="F480" s="20">
        <v>119572.5</v>
      </c>
      <c r="G480" s="20">
        <v>-84459.74</v>
      </c>
      <c r="H480" s="20">
        <v>35112.76</v>
      </c>
    </row>
    <row r="481" spans="1:8">
      <c r="A481" s="19">
        <v>64</v>
      </c>
      <c r="B481" s="18">
        <v>100000242179</v>
      </c>
      <c r="C481" s="19">
        <v>0</v>
      </c>
      <c r="D481" s="19" t="s">
        <v>840</v>
      </c>
      <c r="E481" s="17" t="s">
        <v>4617</v>
      </c>
      <c r="F481" s="20">
        <v>119572.5</v>
      </c>
      <c r="G481" s="20">
        <v>-84459.74</v>
      </c>
      <c r="H481" s="20">
        <v>35112.76</v>
      </c>
    </row>
    <row r="482" spans="1:8">
      <c r="A482" s="19">
        <v>65</v>
      </c>
      <c r="B482" s="18">
        <v>100000242180</v>
      </c>
      <c r="C482" s="19">
        <v>0</v>
      </c>
      <c r="D482" s="19" t="s">
        <v>840</v>
      </c>
      <c r="E482" s="17" t="s">
        <v>4617</v>
      </c>
      <c r="F482" s="20">
        <v>119572.5</v>
      </c>
      <c r="G482" s="20">
        <v>-84459.74</v>
      </c>
      <c r="H482" s="20">
        <v>35112.76</v>
      </c>
    </row>
    <row r="483" spans="1:8">
      <c r="A483" s="19">
        <v>66</v>
      </c>
      <c r="B483" s="18">
        <v>100000242181</v>
      </c>
      <c r="C483" s="19">
        <v>0</v>
      </c>
      <c r="D483" s="19" t="s">
        <v>840</v>
      </c>
      <c r="E483" s="17" t="s">
        <v>4617</v>
      </c>
      <c r="F483" s="20">
        <v>119572.5</v>
      </c>
      <c r="G483" s="20">
        <v>-84459.74</v>
      </c>
      <c r="H483" s="20">
        <v>35112.76</v>
      </c>
    </row>
    <row r="484" spans="1:8">
      <c r="A484" s="19">
        <v>67</v>
      </c>
      <c r="B484" s="18">
        <v>100000242182</v>
      </c>
      <c r="C484" s="19">
        <v>0</v>
      </c>
      <c r="D484" s="19" t="s">
        <v>840</v>
      </c>
      <c r="E484" s="17" t="s">
        <v>4617</v>
      </c>
      <c r="F484" s="20">
        <v>119572.5</v>
      </c>
      <c r="G484" s="20">
        <v>-84459.74</v>
      </c>
      <c r="H484" s="20">
        <v>35112.76</v>
      </c>
    </row>
    <row r="485" spans="1:8">
      <c r="A485" s="19">
        <v>68</v>
      </c>
      <c r="B485" s="18">
        <v>100000242183</v>
      </c>
      <c r="C485" s="19">
        <v>0</v>
      </c>
      <c r="D485" s="19" t="s">
        <v>840</v>
      </c>
      <c r="E485" s="17" t="s">
        <v>4617</v>
      </c>
      <c r="F485" s="20">
        <v>119572.5</v>
      </c>
      <c r="G485" s="20">
        <v>-84459.74</v>
      </c>
      <c r="H485" s="20">
        <v>35112.76</v>
      </c>
    </row>
    <row r="486" spans="1:8">
      <c r="A486" s="19">
        <v>69</v>
      </c>
      <c r="B486" s="18">
        <v>100000242184</v>
      </c>
      <c r="C486" s="19">
        <v>0</v>
      </c>
      <c r="D486" s="19" t="s">
        <v>840</v>
      </c>
      <c r="E486" s="17" t="s">
        <v>4618</v>
      </c>
      <c r="F486" s="20">
        <v>119572.5</v>
      </c>
      <c r="G486" s="20">
        <v>-84459.74</v>
      </c>
      <c r="H486" s="20">
        <v>35112.76</v>
      </c>
    </row>
    <row r="487" spans="1:8">
      <c r="A487" s="19">
        <v>70</v>
      </c>
      <c r="B487" s="18">
        <v>100000242185</v>
      </c>
      <c r="C487" s="19">
        <v>0</v>
      </c>
      <c r="D487" s="19" t="s">
        <v>840</v>
      </c>
      <c r="E487" s="17" t="s">
        <v>4618</v>
      </c>
      <c r="F487" s="20">
        <v>119572.5</v>
      </c>
      <c r="G487" s="20">
        <v>-84459.74</v>
      </c>
      <c r="H487" s="20">
        <v>35112.76</v>
      </c>
    </row>
    <row r="488" spans="1:8">
      <c r="A488" s="19">
        <v>71</v>
      </c>
      <c r="B488" s="18">
        <v>100000242186</v>
      </c>
      <c r="C488" s="19">
        <v>0</v>
      </c>
      <c r="D488" s="19" t="s">
        <v>840</v>
      </c>
      <c r="E488" s="17" t="s">
        <v>4618</v>
      </c>
      <c r="F488" s="20">
        <v>119572.5</v>
      </c>
      <c r="G488" s="20">
        <v>-84459.74</v>
      </c>
      <c r="H488" s="20">
        <v>35112.76</v>
      </c>
    </row>
    <row r="489" spans="1:8">
      <c r="A489" s="19">
        <v>72</v>
      </c>
      <c r="B489" s="18">
        <v>100000242187</v>
      </c>
      <c r="C489" s="19">
        <v>0</v>
      </c>
      <c r="D489" s="19" t="s">
        <v>840</v>
      </c>
      <c r="E489" s="17" t="s">
        <v>4618</v>
      </c>
      <c r="F489" s="20">
        <v>119572.5</v>
      </c>
      <c r="G489" s="20">
        <v>-84459.74</v>
      </c>
      <c r="H489" s="20">
        <v>35112.76</v>
      </c>
    </row>
    <row r="490" spans="1:8">
      <c r="A490" s="19">
        <v>73</v>
      </c>
      <c r="B490" s="18">
        <v>100000242188</v>
      </c>
      <c r="C490" s="19">
        <v>0</v>
      </c>
      <c r="D490" s="19" t="s">
        <v>840</v>
      </c>
      <c r="E490" s="17" t="s">
        <v>4618</v>
      </c>
      <c r="F490" s="20">
        <v>119572.5</v>
      </c>
      <c r="G490" s="20">
        <v>-84459.74</v>
      </c>
      <c r="H490" s="20">
        <v>35112.76</v>
      </c>
    </row>
    <row r="491" spans="1:8">
      <c r="A491" s="19">
        <v>74</v>
      </c>
      <c r="B491" s="18">
        <v>100000242189</v>
      </c>
      <c r="C491" s="19">
        <v>0</v>
      </c>
      <c r="D491" s="19" t="s">
        <v>840</v>
      </c>
      <c r="E491" s="17" t="s">
        <v>4618</v>
      </c>
      <c r="F491" s="20">
        <v>119572.5</v>
      </c>
      <c r="G491" s="20">
        <v>-84459.74</v>
      </c>
      <c r="H491" s="20">
        <v>35112.76</v>
      </c>
    </row>
    <row r="492" spans="1:8">
      <c r="A492" s="19">
        <v>75</v>
      </c>
      <c r="B492" s="18">
        <v>100000242190</v>
      </c>
      <c r="C492" s="19">
        <v>0</v>
      </c>
      <c r="D492" s="19" t="s">
        <v>840</v>
      </c>
      <c r="E492" s="17" t="s">
        <v>4618</v>
      </c>
      <c r="F492" s="20">
        <v>119572.5</v>
      </c>
      <c r="G492" s="20">
        <v>-84459.74</v>
      </c>
      <c r="H492" s="20">
        <v>35112.76</v>
      </c>
    </row>
    <row r="493" spans="1:8">
      <c r="A493" s="19">
        <v>76</v>
      </c>
      <c r="B493" s="18">
        <v>100000242191</v>
      </c>
      <c r="C493" s="19">
        <v>0</v>
      </c>
      <c r="D493" s="19" t="s">
        <v>840</v>
      </c>
      <c r="E493" s="17" t="s">
        <v>4618</v>
      </c>
      <c r="F493" s="20">
        <v>119572.5</v>
      </c>
      <c r="G493" s="20">
        <v>-84459.74</v>
      </c>
      <c r="H493" s="20">
        <v>35112.76</v>
      </c>
    </row>
    <row r="494" spans="1:8">
      <c r="A494" s="19">
        <v>77</v>
      </c>
      <c r="B494" s="18">
        <v>100000242192</v>
      </c>
      <c r="C494" s="19">
        <v>0</v>
      </c>
      <c r="D494" s="19" t="s">
        <v>840</v>
      </c>
      <c r="E494" s="17" t="s">
        <v>4618</v>
      </c>
      <c r="F494" s="20">
        <v>119572.5</v>
      </c>
      <c r="G494" s="20">
        <v>-84459.74</v>
      </c>
      <c r="H494" s="20">
        <v>35112.76</v>
      </c>
    </row>
    <row r="495" spans="1:8">
      <c r="A495" s="19">
        <v>78</v>
      </c>
      <c r="B495" s="18">
        <v>100000242193</v>
      </c>
      <c r="C495" s="19">
        <v>0</v>
      </c>
      <c r="D495" s="19" t="s">
        <v>840</v>
      </c>
      <c r="E495" s="17" t="s">
        <v>4618</v>
      </c>
      <c r="F495" s="20">
        <v>119572.5</v>
      </c>
      <c r="G495" s="20">
        <v>-84459.74</v>
      </c>
      <c r="H495" s="20">
        <v>35112.76</v>
      </c>
    </row>
    <row r="496" spans="1:8">
      <c r="A496" s="19">
        <v>79</v>
      </c>
      <c r="B496" s="18">
        <v>100000242194</v>
      </c>
      <c r="C496" s="19">
        <v>0</v>
      </c>
      <c r="D496" s="19" t="s">
        <v>840</v>
      </c>
      <c r="E496" s="17" t="s">
        <v>4618</v>
      </c>
      <c r="F496" s="20">
        <v>119572.5</v>
      </c>
      <c r="G496" s="20">
        <v>-84459.74</v>
      </c>
      <c r="H496" s="20">
        <v>35112.76</v>
      </c>
    </row>
    <row r="497" spans="1:8">
      <c r="A497" s="19">
        <v>80</v>
      </c>
      <c r="B497" s="18">
        <v>100000242195</v>
      </c>
      <c r="C497" s="19">
        <v>0</v>
      </c>
      <c r="D497" s="19" t="s">
        <v>840</v>
      </c>
      <c r="E497" s="17" t="s">
        <v>4618</v>
      </c>
      <c r="F497" s="20">
        <v>119572.5</v>
      </c>
      <c r="G497" s="20">
        <v>-84459.74</v>
      </c>
      <c r="H497" s="20">
        <v>35112.76</v>
      </c>
    </row>
    <row r="498" spans="1:8">
      <c r="A498" s="19">
        <v>81</v>
      </c>
      <c r="B498" s="18">
        <v>100000242196</v>
      </c>
      <c r="C498" s="19">
        <v>0</v>
      </c>
      <c r="D498" s="19" t="s">
        <v>840</v>
      </c>
      <c r="E498" s="17" t="s">
        <v>4619</v>
      </c>
      <c r="F498" s="20">
        <v>119572.5</v>
      </c>
      <c r="G498" s="20">
        <v>-84459.74</v>
      </c>
      <c r="H498" s="20">
        <v>35112.76</v>
      </c>
    </row>
    <row r="499" spans="1:8">
      <c r="A499" s="19">
        <v>82</v>
      </c>
      <c r="B499" s="18">
        <v>100000242197</v>
      </c>
      <c r="C499" s="19">
        <v>0</v>
      </c>
      <c r="D499" s="19" t="s">
        <v>840</v>
      </c>
      <c r="E499" s="17" t="s">
        <v>4620</v>
      </c>
      <c r="F499" s="20">
        <v>119572.5</v>
      </c>
      <c r="G499" s="20">
        <v>-84459.74</v>
      </c>
      <c r="H499" s="20">
        <v>35112.76</v>
      </c>
    </row>
    <row r="500" spans="1:8">
      <c r="A500" s="19">
        <v>83</v>
      </c>
      <c r="B500" s="18">
        <v>100000242198</v>
      </c>
      <c r="C500" s="19">
        <v>0</v>
      </c>
      <c r="D500" s="19" t="s">
        <v>840</v>
      </c>
      <c r="E500" s="17" t="s">
        <v>4620</v>
      </c>
      <c r="F500" s="20">
        <v>119572.5</v>
      </c>
      <c r="G500" s="20">
        <v>-84459.74</v>
      </c>
      <c r="H500" s="20">
        <v>35112.76</v>
      </c>
    </row>
    <row r="501" spans="1:8">
      <c r="A501" s="19">
        <v>84</v>
      </c>
      <c r="B501" s="18">
        <v>100000242199</v>
      </c>
      <c r="C501" s="19">
        <v>0</v>
      </c>
      <c r="D501" s="19" t="s">
        <v>840</v>
      </c>
      <c r="E501" s="17" t="s">
        <v>4620</v>
      </c>
      <c r="F501" s="20">
        <v>119572.5</v>
      </c>
      <c r="G501" s="20">
        <v>-84459.74</v>
      </c>
      <c r="H501" s="20">
        <v>35112.76</v>
      </c>
    </row>
    <row r="502" spans="1:8">
      <c r="A502" s="19">
        <v>85</v>
      </c>
      <c r="B502" s="18">
        <v>100000242200</v>
      </c>
      <c r="C502" s="19">
        <v>0</v>
      </c>
      <c r="D502" s="19" t="s">
        <v>840</v>
      </c>
      <c r="E502" s="17" t="s">
        <v>4620</v>
      </c>
      <c r="F502" s="20">
        <v>119572.5</v>
      </c>
      <c r="G502" s="20">
        <v>-84459.74</v>
      </c>
      <c r="H502" s="20">
        <v>35112.76</v>
      </c>
    </row>
    <row r="503" spans="1:8">
      <c r="A503" s="19">
        <v>86</v>
      </c>
      <c r="B503" s="18">
        <v>100000242201</v>
      </c>
      <c r="C503" s="19">
        <v>0</v>
      </c>
      <c r="D503" s="19" t="s">
        <v>840</v>
      </c>
      <c r="E503" s="17" t="s">
        <v>4620</v>
      </c>
      <c r="F503" s="20">
        <v>119572.5</v>
      </c>
      <c r="G503" s="20">
        <v>-84459.74</v>
      </c>
      <c r="H503" s="20">
        <v>35112.76</v>
      </c>
    </row>
    <row r="504" spans="1:8">
      <c r="A504" s="19">
        <v>87</v>
      </c>
      <c r="B504" s="18">
        <v>100000242202</v>
      </c>
      <c r="C504" s="19">
        <v>0</v>
      </c>
      <c r="D504" s="19" t="s">
        <v>840</v>
      </c>
      <c r="E504" s="17" t="s">
        <v>4620</v>
      </c>
      <c r="F504" s="20">
        <v>119572.5</v>
      </c>
      <c r="G504" s="20">
        <v>-84459.74</v>
      </c>
      <c r="H504" s="20">
        <v>35112.76</v>
      </c>
    </row>
    <row r="505" spans="1:8">
      <c r="A505" s="19">
        <v>88</v>
      </c>
      <c r="B505" s="18">
        <v>100000242203</v>
      </c>
      <c r="C505" s="19">
        <v>0</v>
      </c>
      <c r="D505" s="19" t="s">
        <v>840</v>
      </c>
      <c r="E505" s="17" t="s">
        <v>4621</v>
      </c>
      <c r="F505" s="20">
        <v>119572.5</v>
      </c>
      <c r="G505" s="20">
        <v>-84459.74</v>
      </c>
      <c r="H505" s="20">
        <v>35112.76</v>
      </c>
    </row>
    <row r="506" spans="1:8">
      <c r="A506" s="19">
        <v>89</v>
      </c>
      <c r="B506" s="18">
        <v>100000242204</v>
      </c>
      <c r="C506" s="19">
        <v>0</v>
      </c>
      <c r="D506" s="19" t="s">
        <v>840</v>
      </c>
      <c r="E506" s="17" t="s">
        <v>4621</v>
      </c>
      <c r="F506" s="20">
        <v>119572.5</v>
      </c>
      <c r="G506" s="20">
        <v>-84459.74</v>
      </c>
      <c r="H506" s="20">
        <v>35112.76</v>
      </c>
    </row>
    <row r="507" spans="1:8">
      <c r="A507" s="19">
        <v>90</v>
      </c>
      <c r="B507" s="18">
        <v>100000242205</v>
      </c>
      <c r="C507" s="19">
        <v>0</v>
      </c>
      <c r="D507" s="19" t="s">
        <v>840</v>
      </c>
      <c r="E507" s="17" t="s">
        <v>4622</v>
      </c>
      <c r="F507" s="20">
        <v>119572.5</v>
      </c>
      <c r="G507" s="20">
        <v>-84459.74</v>
      </c>
      <c r="H507" s="20">
        <v>35112.76</v>
      </c>
    </row>
    <row r="508" spans="1:8">
      <c r="A508" s="19">
        <v>91</v>
      </c>
      <c r="B508" s="18">
        <v>100000242206</v>
      </c>
      <c r="C508" s="19">
        <v>0</v>
      </c>
      <c r="D508" s="19" t="s">
        <v>840</v>
      </c>
      <c r="E508" s="17" t="s">
        <v>4622</v>
      </c>
      <c r="F508" s="20">
        <v>119572.5</v>
      </c>
      <c r="G508" s="20">
        <v>-84459.74</v>
      </c>
      <c r="H508" s="20">
        <v>35112.76</v>
      </c>
    </row>
    <row r="509" spans="1:8">
      <c r="A509" s="19">
        <v>92</v>
      </c>
      <c r="B509" s="18">
        <v>100000242207</v>
      </c>
      <c r="C509" s="19">
        <v>0</v>
      </c>
      <c r="D509" s="19" t="s">
        <v>840</v>
      </c>
      <c r="E509" s="17" t="s">
        <v>4622</v>
      </c>
      <c r="F509" s="20">
        <v>119572.5</v>
      </c>
      <c r="G509" s="20">
        <v>-84459.74</v>
      </c>
      <c r="H509" s="20">
        <v>35112.76</v>
      </c>
    </row>
    <row r="510" spans="1:8">
      <c r="A510" s="19">
        <v>93</v>
      </c>
      <c r="B510" s="18">
        <v>100000242208</v>
      </c>
      <c r="C510" s="19">
        <v>0</v>
      </c>
      <c r="D510" s="19" t="s">
        <v>840</v>
      </c>
      <c r="E510" s="17" t="s">
        <v>4622</v>
      </c>
      <c r="F510" s="20">
        <v>119572.5</v>
      </c>
      <c r="G510" s="20">
        <v>-84459.74</v>
      </c>
      <c r="H510" s="20">
        <v>35112.76</v>
      </c>
    </row>
    <row r="511" spans="1:8">
      <c r="A511" s="19">
        <v>94</v>
      </c>
      <c r="B511" s="18">
        <v>100000242209</v>
      </c>
      <c r="C511" s="19">
        <v>0</v>
      </c>
      <c r="D511" s="19" t="s">
        <v>840</v>
      </c>
      <c r="E511" s="17" t="s">
        <v>4622</v>
      </c>
      <c r="F511" s="20">
        <v>119572.5</v>
      </c>
      <c r="G511" s="20">
        <v>-84459.74</v>
      </c>
      <c r="H511" s="20">
        <v>35112.76</v>
      </c>
    </row>
    <row r="512" spans="1:8">
      <c r="A512" s="19">
        <v>95</v>
      </c>
      <c r="B512" s="18">
        <v>100000242210</v>
      </c>
      <c r="C512" s="19">
        <v>0</v>
      </c>
      <c r="D512" s="19" t="s">
        <v>840</v>
      </c>
      <c r="E512" s="17" t="s">
        <v>4623</v>
      </c>
      <c r="F512" s="20">
        <v>119572.5</v>
      </c>
      <c r="G512" s="20">
        <v>-84459.74</v>
      </c>
      <c r="H512" s="20">
        <v>35112.76</v>
      </c>
    </row>
    <row r="513" spans="1:8">
      <c r="A513" s="19">
        <v>96</v>
      </c>
      <c r="B513" s="18">
        <v>100000242211</v>
      </c>
      <c r="C513" s="19">
        <v>0</v>
      </c>
      <c r="D513" s="19" t="s">
        <v>840</v>
      </c>
      <c r="E513" s="17" t="s">
        <v>4623</v>
      </c>
      <c r="F513" s="20">
        <v>119572.5</v>
      </c>
      <c r="G513" s="20">
        <v>-84459.74</v>
      </c>
      <c r="H513" s="20">
        <v>35112.76</v>
      </c>
    </row>
    <row r="514" spans="1:8">
      <c r="A514" s="19">
        <v>97</v>
      </c>
      <c r="B514" s="18">
        <v>100000242212</v>
      </c>
      <c r="C514" s="19">
        <v>0</v>
      </c>
      <c r="D514" s="19" t="s">
        <v>840</v>
      </c>
      <c r="E514" s="17" t="s">
        <v>4623</v>
      </c>
      <c r="F514" s="20">
        <v>119572.5</v>
      </c>
      <c r="G514" s="20">
        <v>-84459.74</v>
      </c>
      <c r="H514" s="20">
        <v>35112.76</v>
      </c>
    </row>
    <row r="515" spans="1:8">
      <c r="A515" s="19">
        <v>98</v>
      </c>
      <c r="B515" s="18">
        <v>100000242213</v>
      </c>
      <c r="C515" s="19">
        <v>0</v>
      </c>
      <c r="D515" s="19" t="s">
        <v>840</v>
      </c>
      <c r="E515" s="17" t="s">
        <v>4623</v>
      </c>
      <c r="F515" s="20">
        <v>119572.5</v>
      </c>
      <c r="G515" s="20">
        <v>-84459.74</v>
      </c>
      <c r="H515" s="20">
        <v>35112.76</v>
      </c>
    </row>
    <row r="516" spans="1:8">
      <c r="A516" s="19">
        <v>99</v>
      </c>
      <c r="B516" s="18">
        <v>100000242214</v>
      </c>
      <c r="C516" s="19">
        <v>0</v>
      </c>
      <c r="D516" s="19" t="s">
        <v>840</v>
      </c>
      <c r="E516" s="17" t="s">
        <v>4623</v>
      </c>
      <c r="F516" s="20">
        <v>119572.5</v>
      </c>
      <c r="G516" s="20">
        <v>-84459.74</v>
      </c>
      <c r="H516" s="20">
        <v>35112.76</v>
      </c>
    </row>
    <row r="517" spans="1:8">
      <c r="A517" s="19">
        <v>100</v>
      </c>
      <c r="B517" s="18">
        <v>100000242215</v>
      </c>
      <c r="C517" s="19">
        <v>0</v>
      </c>
      <c r="D517" s="19" t="s">
        <v>840</v>
      </c>
      <c r="E517" s="17" t="s">
        <v>4623</v>
      </c>
      <c r="F517" s="20">
        <v>119572.5</v>
      </c>
      <c r="G517" s="20">
        <v>-84459.74</v>
      </c>
      <c r="H517" s="20">
        <v>35112.76</v>
      </c>
    </row>
    <row r="518" spans="1:8">
      <c r="A518" s="19">
        <v>101</v>
      </c>
      <c r="B518" s="18">
        <v>100000242216</v>
      </c>
      <c r="C518" s="19">
        <v>0</v>
      </c>
      <c r="D518" s="19" t="s">
        <v>840</v>
      </c>
      <c r="E518" s="17" t="s">
        <v>4624</v>
      </c>
      <c r="F518" s="20">
        <v>119572.5</v>
      </c>
      <c r="G518" s="20">
        <v>-84459.74</v>
      </c>
      <c r="H518" s="20">
        <v>35112.76</v>
      </c>
    </row>
    <row r="519" spans="1:8">
      <c r="A519" s="19">
        <v>102</v>
      </c>
      <c r="B519" s="18">
        <v>100000242217</v>
      </c>
      <c r="C519" s="19">
        <v>0</v>
      </c>
      <c r="D519" s="19" t="s">
        <v>840</v>
      </c>
      <c r="E519" s="17" t="s">
        <v>4625</v>
      </c>
      <c r="F519" s="20">
        <v>119572.5</v>
      </c>
      <c r="G519" s="20">
        <v>-84459.74</v>
      </c>
      <c r="H519" s="20">
        <v>35112.76</v>
      </c>
    </row>
    <row r="520" spans="1:8">
      <c r="A520" s="19">
        <v>103</v>
      </c>
      <c r="B520" s="18">
        <v>100000242218</v>
      </c>
      <c r="C520" s="19">
        <v>0</v>
      </c>
      <c r="D520" s="19" t="s">
        <v>840</v>
      </c>
      <c r="E520" s="17" t="s">
        <v>4625</v>
      </c>
      <c r="F520" s="20">
        <v>119572.5</v>
      </c>
      <c r="G520" s="20">
        <v>-84459.74</v>
      </c>
      <c r="H520" s="20">
        <v>35112.76</v>
      </c>
    </row>
    <row r="521" spans="1:8">
      <c r="A521" s="19">
        <v>104</v>
      </c>
      <c r="B521" s="18">
        <v>100000242219</v>
      </c>
      <c r="C521" s="19">
        <v>0</v>
      </c>
      <c r="D521" s="19" t="s">
        <v>840</v>
      </c>
      <c r="E521" s="17" t="s">
        <v>4625</v>
      </c>
      <c r="F521" s="20">
        <v>119572.5</v>
      </c>
      <c r="G521" s="20">
        <v>-84459.74</v>
      </c>
      <c r="H521" s="20">
        <v>35112.76</v>
      </c>
    </row>
    <row r="522" spans="1:8">
      <c r="A522" s="19">
        <v>105</v>
      </c>
      <c r="B522" s="18">
        <v>100000242220</v>
      </c>
      <c r="C522" s="19">
        <v>0</v>
      </c>
      <c r="D522" s="19" t="s">
        <v>840</v>
      </c>
      <c r="E522" s="17" t="s">
        <v>4625</v>
      </c>
      <c r="F522" s="20">
        <v>119572.5</v>
      </c>
      <c r="G522" s="20">
        <v>-84459.74</v>
      </c>
      <c r="H522" s="20">
        <v>35112.76</v>
      </c>
    </row>
    <row r="523" spans="1:8">
      <c r="A523" s="19">
        <v>106</v>
      </c>
      <c r="B523" s="18">
        <v>100000242221</v>
      </c>
      <c r="C523" s="19">
        <v>0</v>
      </c>
      <c r="D523" s="19" t="s">
        <v>840</v>
      </c>
      <c r="E523" s="17" t="s">
        <v>4626</v>
      </c>
      <c r="F523" s="20">
        <v>119572.5</v>
      </c>
      <c r="G523" s="20">
        <v>-84459.74</v>
      </c>
      <c r="H523" s="20">
        <v>35112.76</v>
      </c>
    </row>
    <row r="524" spans="1:8">
      <c r="A524" s="19">
        <v>107</v>
      </c>
      <c r="B524" s="18">
        <v>100000242222</v>
      </c>
      <c r="C524" s="19">
        <v>0</v>
      </c>
      <c r="D524" s="19" t="s">
        <v>840</v>
      </c>
      <c r="E524" s="17" t="s">
        <v>4626</v>
      </c>
      <c r="F524" s="20">
        <v>119572.5</v>
      </c>
      <c r="G524" s="20">
        <v>-84459.74</v>
      </c>
      <c r="H524" s="20">
        <v>35112.76</v>
      </c>
    </row>
    <row r="525" spans="1:8">
      <c r="A525" s="19">
        <v>108</v>
      </c>
      <c r="B525" s="18">
        <v>100000242223</v>
      </c>
      <c r="C525" s="19">
        <v>0</v>
      </c>
      <c r="D525" s="19" t="s">
        <v>840</v>
      </c>
      <c r="E525" s="17" t="s">
        <v>4626</v>
      </c>
      <c r="F525" s="20">
        <v>119572.5</v>
      </c>
      <c r="G525" s="20">
        <v>-84459.74</v>
      </c>
      <c r="H525" s="20">
        <v>35112.76</v>
      </c>
    </row>
    <row r="526" spans="1:8">
      <c r="A526" s="19">
        <v>109</v>
      </c>
      <c r="B526" s="18">
        <v>100000242224</v>
      </c>
      <c r="C526" s="19">
        <v>0</v>
      </c>
      <c r="D526" s="19" t="s">
        <v>840</v>
      </c>
      <c r="E526" s="17" t="s">
        <v>4626</v>
      </c>
      <c r="F526" s="20">
        <v>119572.5</v>
      </c>
      <c r="G526" s="20">
        <v>-84459.74</v>
      </c>
      <c r="H526" s="20">
        <v>35112.76</v>
      </c>
    </row>
    <row r="527" spans="1:8">
      <c r="A527" s="19">
        <v>110</v>
      </c>
      <c r="B527" s="18">
        <v>100000242225</v>
      </c>
      <c r="C527" s="19">
        <v>0</v>
      </c>
      <c r="D527" s="19" t="s">
        <v>840</v>
      </c>
      <c r="E527" s="17" t="s">
        <v>4626</v>
      </c>
      <c r="F527" s="20">
        <v>119572.5</v>
      </c>
      <c r="G527" s="20">
        <v>-84459.74</v>
      </c>
      <c r="H527" s="20">
        <v>35112.76</v>
      </c>
    </row>
    <row r="528" spans="1:8">
      <c r="A528" s="19">
        <v>111</v>
      </c>
      <c r="B528" s="18">
        <v>100000242226</v>
      </c>
      <c r="C528" s="19">
        <v>0</v>
      </c>
      <c r="D528" s="19" t="s">
        <v>840</v>
      </c>
      <c r="E528" s="17" t="s">
        <v>4626</v>
      </c>
      <c r="F528" s="20">
        <v>119572.5</v>
      </c>
      <c r="G528" s="20">
        <v>-84459.74</v>
      </c>
      <c r="H528" s="20">
        <v>35112.76</v>
      </c>
    </row>
    <row r="529" spans="1:8">
      <c r="A529" s="19">
        <v>112</v>
      </c>
      <c r="B529" s="18">
        <v>100000242227</v>
      </c>
      <c r="C529" s="19">
        <v>0</v>
      </c>
      <c r="D529" s="19" t="s">
        <v>840</v>
      </c>
      <c r="E529" s="17" t="s">
        <v>4626</v>
      </c>
      <c r="F529" s="20">
        <v>119572.5</v>
      </c>
      <c r="G529" s="20">
        <v>-84459.74</v>
      </c>
      <c r="H529" s="20">
        <v>35112.76</v>
      </c>
    </row>
    <row r="530" spans="1:8">
      <c r="A530" s="19">
        <v>113</v>
      </c>
      <c r="B530" s="18">
        <v>100000242228</v>
      </c>
      <c r="C530" s="19">
        <v>0</v>
      </c>
      <c r="D530" s="19" t="s">
        <v>840</v>
      </c>
      <c r="E530" s="17" t="s">
        <v>4626</v>
      </c>
      <c r="F530" s="20">
        <v>119572.5</v>
      </c>
      <c r="G530" s="20">
        <v>-84459.74</v>
      </c>
      <c r="H530" s="20">
        <v>35112.76</v>
      </c>
    </row>
    <row r="531" spans="1:8">
      <c r="A531" s="19">
        <v>114</v>
      </c>
      <c r="B531" s="18">
        <v>100000242229</v>
      </c>
      <c r="C531" s="19">
        <v>0</v>
      </c>
      <c r="D531" s="19" t="s">
        <v>840</v>
      </c>
      <c r="E531" s="17" t="s">
        <v>4626</v>
      </c>
      <c r="F531" s="20">
        <v>119572.5</v>
      </c>
      <c r="G531" s="20">
        <v>-84459.74</v>
      </c>
      <c r="H531" s="20">
        <v>35112.76</v>
      </c>
    </row>
    <row r="532" spans="1:8">
      <c r="A532" s="19">
        <v>115</v>
      </c>
      <c r="B532" s="18">
        <v>100000242230</v>
      </c>
      <c r="C532" s="19">
        <v>0</v>
      </c>
      <c r="D532" s="19" t="s">
        <v>840</v>
      </c>
      <c r="E532" s="17" t="s">
        <v>4626</v>
      </c>
      <c r="F532" s="20">
        <v>119572.5</v>
      </c>
      <c r="G532" s="20">
        <v>-84459.74</v>
      </c>
      <c r="H532" s="20">
        <v>35112.76</v>
      </c>
    </row>
    <row r="533" spans="1:8">
      <c r="A533" s="19">
        <v>116</v>
      </c>
      <c r="B533" s="18">
        <v>100000242231</v>
      </c>
      <c r="C533" s="19">
        <v>0</v>
      </c>
      <c r="D533" s="19" t="s">
        <v>840</v>
      </c>
      <c r="E533" s="17" t="s">
        <v>4626</v>
      </c>
      <c r="F533" s="20">
        <v>119572.5</v>
      </c>
      <c r="G533" s="20">
        <v>-84459.74</v>
      </c>
      <c r="H533" s="20">
        <v>35112.76</v>
      </c>
    </row>
    <row r="534" spans="1:8">
      <c r="A534" s="19">
        <v>117</v>
      </c>
      <c r="B534" s="18">
        <v>100000242232</v>
      </c>
      <c r="C534" s="19">
        <v>0</v>
      </c>
      <c r="D534" s="19" t="s">
        <v>840</v>
      </c>
      <c r="E534" s="17" t="s">
        <v>4626</v>
      </c>
      <c r="F534" s="20">
        <v>119572.5</v>
      </c>
      <c r="G534" s="20">
        <v>-84459.74</v>
      </c>
      <c r="H534" s="20">
        <v>35112.76</v>
      </c>
    </row>
    <row r="535" spans="1:8">
      <c r="A535" s="19">
        <v>118</v>
      </c>
      <c r="B535" s="18">
        <v>100000242233</v>
      </c>
      <c r="C535" s="19">
        <v>0</v>
      </c>
      <c r="D535" s="19" t="s">
        <v>840</v>
      </c>
      <c r="E535" s="17" t="s">
        <v>4626</v>
      </c>
      <c r="F535" s="20">
        <v>119572.5</v>
      </c>
      <c r="G535" s="20">
        <v>-84459.74</v>
      </c>
      <c r="H535" s="20">
        <v>35112.76</v>
      </c>
    </row>
    <row r="536" spans="1:8">
      <c r="A536" s="19">
        <v>119</v>
      </c>
      <c r="B536" s="18">
        <v>100000242234</v>
      </c>
      <c r="C536" s="19">
        <v>0</v>
      </c>
      <c r="D536" s="19" t="s">
        <v>840</v>
      </c>
      <c r="E536" s="17" t="s">
        <v>4626</v>
      </c>
      <c r="F536" s="20">
        <v>119572.5</v>
      </c>
      <c r="G536" s="20">
        <v>-84459.74</v>
      </c>
      <c r="H536" s="20">
        <v>35112.76</v>
      </c>
    </row>
    <row r="537" spans="1:8">
      <c r="A537" s="19">
        <v>120</v>
      </c>
      <c r="B537" s="18">
        <v>100000242235</v>
      </c>
      <c r="C537" s="19">
        <v>0</v>
      </c>
      <c r="D537" s="19" t="s">
        <v>840</v>
      </c>
      <c r="E537" s="17" t="s">
        <v>4626</v>
      </c>
      <c r="F537" s="20">
        <v>119572.5</v>
      </c>
      <c r="G537" s="20">
        <v>-84459.74</v>
      </c>
      <c r="H537" s="20">
        <v>35112.76</v>
      </c>
    </row>
    <row r="538" spans="1:8">
      <c r="A538" s="19">
        <v>121</v>
      </c>
      <c r="B538" s="18">
        <v>100000242236</v>
      </c>
      <c r="C538" s="19">
        <v>0</v>
      </c>
      <c r="D538" s="19" t="s">
        <v>840</v>
      </c>
      <c r="E538" s="17" t="s">
        <v>4626</v>
      </c>
      <c r="F538" s="20">
        <v>119572.5</v>
      </c>
      <c r="G538" s="20">
        <v>-84459.74</v>
      </c>
      <c r="H538" s="20">
        <v>35112.76</v>
      </c>
    </row>
    <row r="539" spans="1:8">
      <c r="A539" s="19">
        <v>122</v>
      </c>
      <c r="B539" s="18">
        <v>100000242237</v>
      </c>
      <c r="C539" s="19">
        <v>0</v>
      </c>
      <c r="D539" s="19" t="s">
        <v>840</v>
      </c>
      <c r="E539" s="17" t="s">
        <v>4626</v>
      </c>
      <c r="F539" s="20">
        <v>119572.5</v>
      </c>
      <c r="G539" s="20">
        <v>-84459.74</v>
      </c>
      <c r="H539" s="20">
        <v>35112.76</v>
      </c>
    </row>
    <row r="540" spans="1:8">
      <c r="A540" s="19">
        <v>123</v>
      </c>
      <c r="B540" s="18">
        <v>100000242238</v>
      </c>
      <c r="C540" s="19">
        <v>0</v>
      </c>
      <c r="D540" s="19" t="s">
        <v>840</v>
      </c>
      <c r="E540" s="17" t="s">
        <v>4627</v>
      </c>
      <c r="F540" s="20">
        <v>119572.5</v>
      </c>
      <c r="G540" s="20">
        <v>-84459.74</v>
      </c>
      <c r="H540" s="20">
        <v>35112.76</v>
      </c>
    </row>
    <row r="541" spans="1:8">
      <c r="A541" s="19">
        <v>124</v>
      </c>
      <c r="B541" s="18">
        <v>100000242239</v>
      </c>
      <c r="C541" s="19">
        <v>0</v>
      </c>
      <c r="D541" s="19" t="s">
        <v>840</v>
      </c>
      <c r="E541" s="17" t="s">
        <v>4627</v>
      </c>
      <c r="F541" s="20">
        <v>119572.5</v>
      </c>
      <c r="G541" s="20">
        <v>-84459.74</v>
      </c>
      <c r="H541" s="20">
        <v>35112.76</v>
      </c>
    </row>
    <row r="542" spans="1:8">
      <c r="A542" s="19">
        <v>125</v>
      </c>
      <c r="B542" s="18">
        <v>100000242240</v>
      </c>
      <c r="C542" s="19">
        <v>0</v>
      </c>
      <c r="D542" s="19" t="s">
        <v>840</v>
      </c>
      <c r="E542" s="17" t="s">
        <v>4627</v>
      </c>
      <c r="F542" s="20">
        <v>119572.5</v>
      </c>
      <c r="G542" s="20">
        <v>-84459.74</v>
      </c>
      <c r="H542" s="20">
        <v>35112.76</v>
      </c>
    </row>
    <row r="543" spans="1:8">
      <c r="A543" s="19">
        <v>126</v>
      </c>
      <c r="B543" s="18">
        <v>100000242241</v>
      </c>
      <c r="C543" s="19">
        <v>0</v>
      </c>
      <c r="D543" s="19" t="s">
        <v>840</v>
      </c>
      <c r="E543" s="17" t="s">
        <v>4627</v>
      </c>
      <c r="F543" s="20">
        <v>119572.5</v>
      </c>
      <c r="G543" s="20">
        <v>-84459.74</v>
      </c>
      <c r="H543" s="20">
        <v>35112.76</v>
      </c>
    </row>
    <row r="544" spans="1:8">
      <c r="A544" s="19">
        <v>127</v>
      </c>
      <c r="B544" s="18">
        <v>100000242242</v>
      </c>
      <c r="C544" s="19">
        <v>0</v>
      </c>
      <c r="D544" s="19" t="s">
        <v>840</v>
      </c>
      <c r="E544" s="17" t="s">
        <v>4627</v>
      </c>
      <c r="F544" s="20">
        <v>119572.5</v>
      </c>
      <c r="G544" s="20">
        <v>-84459.74</v>
      </c>
      <c r="H544" s="20">
        <v>35112.76</v>
      </c>
    </row>
    <row r="545" spans="1:8">
      <c r="A545" s="19">
        <v>128</v>
      </c>
      <c r="B545" s="18">
        <v>100000242243</v>
      </c>
      <c r="C545" s="19">
        <v>0</v>
      </c>
      <c r="D545" s="19" t="s">
        <v>840</v>
      </c>
      <c r="E545" s="17" t="s">
        <v>4627</v>
      </c>
      <c r="F545" s="20">
        <v>119572.5</v>
      </c>
      <c r="G545" s="20">
        <v>-84459.74</v>
      </c>
      <c r="H545" s="20">
        <v>35112.76</v>
      </c>
    </row>
    <row r="546" spans="1:8">
      <c r="A546" s="19">
        <v>129</v>
      </c>
      <c r="B546" s="18">
        <v>100000242244</v>
      </c>
      <c r="C546" s="19">
        <v>0</v>
      </c>
      <c r="D546" s="19" t="s">
        <v>840</v>
      </c>
      <c r="E546" s="17" t="s">
        <v>4627</v>
      </c>
      <c r="F546" s="20">
        <v>119572.5</v>
      </c>
      <c r="G546" s="20">
        <v>-84459.74</v>
      </c>
      <c r="H546" s="20">
        <v>35112.76</v>
      </c>
    </row>
    <row r="547" spans="1:8">
      <c r="A547" s="19">
        <v>130</v>
      </c>
      <c r="B547" s="18">
        <v>100000242245</v>
      </c>
      <c r="C547" s="19">
        <v>0</v>
      </c>
      <c r="D547" s="19" t="s">
        <v>840</v>
      </c>
      <c r="E547" s="17" t="s">
        <v>4628</v>
      </c>
      <c r="F547" s="20">
        <v>119572.5</v>
      </c>
      <c r="G547" s="20">
        <v>-84459.74</v>
      </c>
      <c r="H547" s="20">
        <v>35112.76</v>
      </c>
    </row>
    <row r="548" spans="1:8">
      <c r="A548" s="19">
        <v>131</v>
      </c>
      <c r="B548" s="18">
        <v>100000242246</v>
      </c>
      <c r="C548" s="19">
        <v>0</v>
      </c>
      <c r="D548" s="19" t="s">
        <v>840</v>
      </c>
      <c r="E548" s="17" t="s">
        <v>4629</v>
      </c>
      <c r="F548" s="20">
        <v>119572.5</v>
      </c>
      <c r="G548" s="20">
        <v>-84459.74</v>
      </c>
      <c r="H548" s="20">
        <v>35112.76</v>
      </c>
    </row>
    <row r="549" spans="1:8">
      <c r="A549" s="19">
        <v>132</v>
      </c>
      <c r="B549" s="18">
        <v>100000242247</v>
      </c>
      <c r="C549" s="19">
        <v>0</v>
      </c>
      <c r="D549" s="19" t="s">
        <v>840</v>
      </c>
      <c r="E549" s="17" t="s">
        <v>4629</v>
      </c>
      <c r="F549" s="20">
        <v>119572.5</v>
      </c>
      <c r="G549" s="20">
        <v>-84459.74</v>
      </c>
      <c r="H549" s="20">
        <v>35112.76</v>
      </c>
    </row>
    <row r="550" spans="1:8">
      <c r="A550" s="19">
        <v>133</v>
      </c>
      <c r="B550" s="18">
        <v>100000242248</v>
      </c>
      <c r="C550" s="19">
        <v>0</v>
      </c>
      <c r="D550" s="19" t="s">
        <v>840</v>
      </c>
      <c r="E550" s="17" t="s">
        <v>4629</v>
      </c>
      <c r="F550" s="20">
        <v>119572.5</v>
      </c>
      <c r="G550" s="20">
        <v>-84459.74</v>
      </c>
      <c r="H550" s="20">
        <v>35112.76</v>
      </c>
    </row>
    <row r="551" spans="1:8">
      <c r="A551" s="19">
        <v>134</v>
      </c>
      <c r="B551" s="18">
        <v>100000242249</v>
      </c>
      <c r="C551" s="19">
        <v>0</v>
      </c>
      <c r="D551" s="19" t="s">
        <v>840</v>
      </c>
      <c r="E551" s="17" t="s">
        <v>4629</v>
      </c>
      <c r="F551" s="20">
        <v>119572.5</v>
      </c>
      <c r="G551" s="20">
        <v>-84459.74</v>
      </c>
      <c r="H551" s="20">
        <v>35112.76</v>
      </c>
    </row>
    <row r="552" spans="1:8">
      <c r="A552" s="19">
        <v>135</v>
      </c>
      <c r="B552" s="18">
        <v>100000242250</v>
      </c>
      <c r="C552" s="19">
        <v>0</v>
      </c>
      <c r="D552" s="19" t="s">
        <v>840</v>
      </c>
      <c r="E552" s="17" t="s">
        <v>4629</v>
      </c>
      <c r="F552" s="20">
        <v>119572.5</v>
      </c>
      <c r="G552" s="20">
        <v>-84459.74</v>
      </c>
      <c r="H552" s="20">
        <v>35112.76</v>
      </c>
    </row>
    <row r="553" spans="1:8">
      <c r="A553" s="19">
        <v>136</v>
      </c>
      <c r="B553" s="18">
        <v>100000242251</v>
      </c>
      <c r="C553" s="19">
        <v>0</v>
      </c>
      <c r="D553" s="19" t="s">
        <v>840</v>
      </c>
      <c r="E553" s="17" t="s">
        <v>4629</v>
      </c>
      <c r="F553" s="20">
        <v>119572.5</v>
      </c>
      <c r="G553" s="20">
        <v>-84459.74</v>
      </c>
      <c r="H553" s="20">
        <v>35112.76</v>
      </c>
    </row>
    <row r="554" spans="1:8">
      <c r="A554" s="19">
        <v>137</v>
      </c>
      <c r="B554" s="18">
        <v>100000242252</v>
      </c>
      <c r="C554" s="19">
        <v>0</v>
      </c>
      <c r="D554" s="19" t="s">
        <v>840</v>
      </c>
      <c r="E554" s="17" t="s">
        <v>4629</v>
      </c>
      <c r="F554" s="20">
        <v>119572.5</v>
      </c>
      <c r="G554" s="20">
        <v>-84459.74</v>
      </c>
      <c r="H554" s="20">
        <v>35112.76</v>
      </c>
    </row>
    <row r="555" spans="1:8">
      <c r="A555" s="19">
        <v>138</v>
      </c>
      <c r="B555" s="18">
        <v>100000242253</v>
      </c>
      <c r="C555" s="19">
        <v>0</v>
      </c>
      <c r="D555" s="19" t="s">
        <v>840</v>
      </c>
      <c r="E555" s="17" t="s">
        <v>4629</v>
      </c>
      <c r="F555" s="20">
        <v>119572.5</v>
      </c>
      <c r="G555" s="20">
        <v>-84459.74</v>
      </c>
      <c r="H555" s="20">
        <v>35112.76</v>
      </c>
    </row>
    <row r="556" spans="1:8">
      <c r="A556" s="19">
        <v>139</v>
      </c>
      <c r="B556" s="18">
        <v>100000242254</v>
      </c>
      <c r="C556" s="19">
        <v>0</v>
      </c>
      <c r="D556" s="19" t="s">
        <v>840</v>
      </c>
      <c r="E556" s="17" t="s">
        <v>4629</v>
      </c>
      <c r="F556" s="20">
        <v>119572.5</v>
      </c>
      <c r="G556" s="20">
        <v>-84459.74</v>
      </c>
      <c r="H556" s="20">
        <v>35112.76</v>
      </c>
    </row>
    <row r="557" spans="1:8">
      <c r="A557" s="19">
        <v>140</v>
      </c>
      <c r="B557" s="18">
        <v>100000242255</v>
      </c>
      <c r="C557" s="19">
        <v>0</v>
      </c>
      <c r="D557" s="19" t="s">
        <v>840</v>
      </c>
      <c r="E557" s="17" t="s">
        <v>4629</v>
      </c>
      <c r="F557" s="20">
        <v>119572.5</v>
      </c>
      <c r="G557" s="20">
        <v>-84459.74</v>
      </c>
      <c r="H557" s="20">
        <v>35112.76</v>
      </c>
    </row>
    <row r="558" spans="1:8">
      <c r="A558" s="19">
        <v>141</v>
      </c>
      <c r="B558" s="18">
        <v>100000242256</v>
      </c>
      <c r="C558" s="19">
        <v>0</v>
      </c>
      <c r="D558" s="19" t="s">
        <v>840</v>
      </c>
      <c r="E558" s="17" t="s">
        <v>4629</v>
      </c>
      <c r="F558" s="20">
        <v>119572.5</v>
      </c>
      <c r="G558" s="20">
        <v>-84459.74</v>
      </c>
      <c r="H558" s="20">
        <v>35112.76</v>
      </c>
    </row>
    <row r="559" spans="1:8">
      <c r="A559" s="19">
        <v>142</v>
      </c>
      <c r="B559" s="18">
        <v>100000242257</v>
      </c>
      <c r="C559" s="19">
        <v>0</v>
      </c>
      <c r="D559" s="19" t="s">
        <v>840</v>
      </c>
      <c r="E559" s="17" t="s">
        <v>4629</v>
      </c>
      <c r="F559" s="20">
        <v>119572.5</v>
      </c>
      <c r="G559" s="20">
        <v>-84459.74</v>
      </c>
      <c r="H559" s="20">
        <v>35112.76</v>
      </c>
    </row>
    <row r="560" spans="1:8">
      <c r="A560" s="19">
        <v>143</v>
      </c>
      <c r="B560" s="18">
        <v>100000242258</v>
      </c>
      <c r="C560" s="19">
        <v>0</v>
      </c>
      <c r="D560" s="19" t="s">
        <v>840</v>
      </c>
      <c r="E560" s="17" t="s">
        <v>4629</v>
      </c>
      <c r="F560" s="20">
        <v>119572.5</v>
      </c>
      <c r="G560" s="20">
        <v>-84459.74</v>
      </c>
      <c r="H560" s="20">
        <v>35112.76</v>
      </c>
    </row>
    <row r="561" spans="1:8">
      <c r="A561" s="19">
        <v>144</v>
      </c>
      <c r="B561" s="18">
        <v>100000242259</v>
      </c>
      <c r="C561" s="19">
        <v>0</v>
      </c>
      <c r="D561" s="19" t="s">
        <v>840</v>
      </c>
      <c r="E561" s="17" t="s">
        <v>4629</v>
      </c>
      <c r="F561" s="20">
        <v>119572.5</v>
      </c>
      <c r="G561" s="20">
        <v>-84459.74</v>
      </c>
      <c r="H561" s="20">
        <v>35112.76</v>
      </c>
    </row>
    <row r="562" spans="1:8">
      <c r="A562" s="19">
        <v>145</v>
      </c>
      <c r="B562" s="18">
        <v>100000242260</v>
      </c>
      <c r="C562" s="19">
        <v>0</v>
      </c>
      <c r="D562" s="19" t="s">
        <v>840</v>
      </c>
      <c r="E562" s="17" t="s">
        <v>4629</v>
      </c>
      <c r="F562" s="20">
        <v>119572.5</v>
      </c>
      <c r="G562" s="20">
        <v>-84459.74</v>
      </c>
      <c r="H562" s="20">
        <v>35112.76</v>
      </c>
    </row>
    <row r="563" spans="1:8">
      <c r="A563" s="19">
        <v>146</v>
      </c>
      <c r="B563" s="18">
        <v>100000242261</v>
      </c>
      <c r="C563" s="19">
        <v>0</v>
      </c>
      <c r="D563" s="19" t="s">
        <v>840</v>
      </c>
      <c r="E563" s="17" t="s">
        <v>4629</v>
      </c>
      <c r="F563" s="20">
        <v>119572.5</v>
      </c>
      <c r="G563" s="20">
        <v>-84459.74</v>
      </c>
      <c r="H563" s="20">
        <v>35112.76</v>
      </c>
    </row>
    <row r="564" spans="1:8">
      <c r="A564" s="19">
        <v>147</v>
      </c>
      <c r="B564" s="18">
        <v>100000242262</v>
      </c>
      <c r="C564" s="19">
        <v>0</v>
      </c>
      <c r="D564" s="19" t="s">
        <v>840</v>
      </c>
      <c r="E564" s="17" t="s">
        <v>4629</v>
      </c>
      <c r="F564" s="20">
        <v>119572.5</v>
      </c>
      <c r="G564" s="20">
        <v>-84459.74</v>
      </c>
      <c r="H564" s="20">
        <v>35112.76</v>
      </c>
    </row>
    <row r="565" spans="1:8">
      <c r="A565" s="19">
        <v>148</v>
      </c>
      <c r="B565" s="18">
        <v>100000242263</v>
      </c>
      <c r="C565" s="19">
        <v>0</v>
      </c>
      <c r="D565" s="19" t="s">
        <v>840</v>
      </c>
      <c r="E565" s="17" t="s">
        <v>4629</v>
      </c>
      <c r="F565" s="20">
        <v>119572.5</v>
      </c>
      <c r="G565" s="20">
        <v>-84459.74</v>
      </c>
      <c r="H565" s="20">
        <v>35112.76</v>
      </c>
    </row>
    <row r="566" spans="1:8">
      <c r="A566" s="19">
        <v>149</v>
      </c>
      <c r="B566" s="18">
        <v>100000242264</v>
      </c>
      <c r="C566" s="19">
        <v>0</v>
      </c>
      <c r="D566" s="19" t="s">
        <v>840</v>
      </c>
      <c r="E566" s="17" t="s">
        <v>4629</v>
      </c>
      <c r="F566" s="20">
        <v>119572.5</v>
      </c>
      <c r="G566" s="20">
        <v>-84459.74</v>
      </c>
      <c r="H566" s="20">
        <v>35112.76</v>
      </c>
    </row>
    <row r="567" spans="1:8">
      <c r="A567" s="19">
        <v>150</v>
      </c>
      <c r="B567" s="18">
        <v>100000242265</v>
      </c>
      <c r="C567" s="19">
        <v>0</v>
      </c>
      <c r="D567" s="19" t="s">
        <v>840</v>
      </c>
      <c r="E567" s="17" t="s">
        <v>4630</v>
      </c>
      <c r="F567" s="20">
        <v>119572.5</v>
      </c>
      <c r="G567" s="20">
        <v>-84459.74</v>
      </c>
      <c r="H567" s="20">
        <v>35112.76</v>
      </c>
    </row>
    <row r="568" spans="1:8">
      <c r="A568" s="19">
        <v>151</v>
      </c>
      <c r="B568" s="18">
        <v>100000242266</v>
      </c>
      <c r="C568" s="19">
        <v>0</v>
      </c>
      <c r="D568" s="19" t="s">
        <v>840</v>
      </c>
      <c r="E568" s="17" t="s">
        <v>4630</v>
      </c>
      <c r="F568" s="20">
        <v>119572.5</v>
      </c>
      <c r="G568" s="20">
        <v>-84459.74</v>
      </c>
      <c r="H568" s="20">
        <v>35112.76</v>
      </c>
    </row>
    <row r="569" spans="1:8">
      <c r="A569" s="19">
        <v>152</v>
      </c>
      <c r="B569" s="18">
        <v>100000242267</v>
      </c>
      <c r="C569" s="19">
        <v>0</v>
      </c>
      <c r="D569" s="19" t="s">
        <v>840</v>
      </c>
      <c r="E569" s="17" t="s">
        <v>4630</v>
      </c>
      <c r="F569" s="20">
        <v>119572.5</v>
      </c>
      <c r="G569" s="20">
        <v>-84459.74</v>
      </c>
      <c r="H569" s="20">
        <v>35112.76</v>
      </c>
    </row>
    <row r="570" spans="1:8">
      <c r="A570" s="19">
        <v>153</v>
      </c>
      <c r="B570" s="18">
        <v>100000242268</v>
      </c>
      <c r="C570" s="19">
        <v>0</v>
      </c>
      <c r="D570" s="19" t="s">
        <v>840</v>
      </c>
      <c r="E570" s="17" t="s">
        <v>4630</v>
      </c>
      <c r="F570" s="20">
        <v>119572.5</v>
      </c>
      <c r="G570" s="20">
        <v>-84459.74</v>
      </c>
      <c r="H570" s="20">
        <v>35112.76</v>
      </c>
    </row>
    <row r="571" spans="1:8">
      <c r="A571" s="19">
        <v>154</v>
      </c>
      <c r="B571" s="18">
        <v>100000242269</v>
      </c>
      <c r="C571" s="19">
        <v>0</v>
      </c>
      <c r="D571" s="19" t="s">
        <v>840</v>
      </c>
      <c r="E571" s="17" t="s">
        <v>4630</v>
      </c>
      <c r="F571" s="20">
        <v>119572.5</v>
      </c>
      <c r="G571" s="20">
        <v>-84459.74</v>
      </c>
      <c r="H571" s="20">
        <v>35112.76</v>
      </c>
    </row>
    <row r="572" spans="1:8">
      <c r="A572" s="19">
        <v>155</v>
      </c>
      <c r="B572" s="18">
        <v>100000242270</v>
      </c>
      <c r="C572" s="19">
        <v>0</v>
      </c>
      <c r="D572" s="19" t="s">
        <v>840</v>
      </c>
      <c r="E572" s="17" t="s">
        <v>4630</v>
      </c>
      <c r="F572" s="20">
        <v>119572.5</v>
      </c>
      <c r="G572" s="20">
        <v>-84459.74</v>
      </c>
      <c r="H572" s="20">
        <v>35112.76</v>
      </c>
    </row>
    <row r="573" spans="1:8">
      <c r="A573" s="19">
        <v>156</v>
      </c>
      <c r="B573" s="18">
        <v>100000242271</v>
      </c>
      <c r="C573" s="19">
        <v>0</v>
      </c>
      <c r="D573" s="19" t="s">
        <v>840</v>
      </c>
      <c r="E573" s="17" t="s">
        <v>4630</v>
      </c>
      <c r="F573" s="20">
        <v>119572.5</v>
      </c>
      <c r="G573" s="20">
        <v>-84459.74</v>
      </c>
      <c r="H573" s="20">
        <v>35112.76</v>
      </c>
    </row>
    <row r="574" spans="1:8">
      <c r="A574" s="19">
        <v>157</v>
      </c>
      <c r="B574" s="18">
        <v>100000242272</v>
      </c>
      <c r="C574" s="19">
        <v>0</v>
      </c>
      <c r="D574" s="19" t="s">
        <v>840</v>
      </c>
      <c r="E574" s="17" t="s">
        <v>4631</v>
      </c>
      <c r="F574" s="20">
        <v>119572.5</v>
      </c>
      <c r="G574" s="20">
        <v>-84459.74</v>
      </c>
      <c r="H574" s="20">
        <v>35112.76</v>
      </c>
    </row>
    <row r="575" spans="1:8">
      <c r="A575" s="19">
        <v>158</v>
      </c>
      <c r="B575" s="18">
        <v>100000242273</v>
      </c>
      <c r="C575" s="19">
        <v>0</v>
      </c>
      <c r="D575" s="19" t="s">
        <v>840</v>
      </c>
      <c r="E575" s="17" t="s">
        <v>4631</v>
      </c>
      <c r="F575" s="20">
        <v>119572.5</v>
      </c>
      <c r="G575" s="20">
        <v>-84459.74</v>
      </c>
      <c r="H575" s="20">
        <v>35112.76</v>
      </c>
    </row>
    <row r="576" spans="1:8">
      <c r="A576" s="19">
        <v>159</v>
      </c>
      <c r="B576" s="18">
        <v>100000242274</v>
      </c>
      <c r="C576" s="19">
        <v>0</v>
      </c>
      <c r="D576" s="19" t="s">
        <v>840</v>
      </c>
      <c r="E576" s="17" t="s">
        <v>4631</v>
      </c>
      <c r="F576" s="20">
        <v>119572.5</v>
      </c>
      <c r="G576" s="20">
        <v>-84459.74</v>
      </c>
      <c r="H576" s="20">
        <v>35112.76</v>
      </c>
    </row>
    <row r="577" spans="1:8">
      <c r="A577" s="19">
        <v>160</v>
      </c>
      <c r="B577" s="18">
        <v>100000242275</v>
      </c>
      <c r="C577" s="19">
        <v>0</v>
      </c>
      <c r="D577" s="19" t="s">
        <v>840</v>
      </c>
      <c r="E577" s="17" t="s">
        <v>4631</v>
      </c>
      <c r="F577" s="20">
        <v>119572.5</v>
      </c>
      <c r="G577" s="20">
        <v>-84459.74</v>
      </c>
      <c r="H577" s="20">
        <v>35112.76</v>
      </c>
    </row>
    <row r="578" spans="1:8">
      <c r="A578" s="19">
        <v>161</v>
      </c>
      <c r="B578" s="18">
        <v>100000242276</v>
      </c>
      <c r="C578" s="19">
        <v>0</v>
      </c>
      <c r="D578" s="19" t="s">
        <v>840</v>
      </c>
      <c r="E578" s="17" t="s">
        <v>4632</v>
      </c>
      <c r="F578" s="20">
        <v>119572.5</v>
      </c>
      <c r="G578" s="20">
        <v>-84459.74</v>
      </c>
      <c r="H578" s="20">
        <v>35112.76</v>
      </c>
    </row>
    <row r="579" spans="1:8">
      <c r="A579" s="19">
        <v>162</v>
      </c>
      <c r="B579" s="18">
        <v>100000242277</v>
      </c>
      <c r="C579" s="19">
        <v>0</v>
      </c>
      <c r="D579" s="19" t="s">
        <v>840</v>
      </c>
      <c r="E579" s="17" t="s">
        <v>4632</v>
      </c>
      <c r="F579" s="20">
        <v>119572.5</v>
      </c>
      <c r="G579" s="20">
        <v>-84459.74</v>
      </c>
      <c r="H579" s="20">
        <v>35112.76</v>
      </c>
    </row>
    <row r="580" spans="1:8">
      <c r="A580" s="19">
        <v>163</v>
      </c>
      <c r="B580" s="18">
        <v>100000242278</v>
      </c>
      <c r="C580" s="19">
        <v>0</v>
      </c>
      <c r="D580" s="19" t="s">
        <v>840</v>
      </c>
      <c r="E580" s="17" t="s">
        <v>4632</v>
      </c>
      <c r="F580" s="20">
        <v>119572.5</v>
      </c>
      <c r="G580" s="20">
        <v>-84459.74</v>
      </c>
      <c r="H580" s="20">
        <v>35112.76</v>
      </c>
    </row>
    <row r="581" spans="1:8">
      <c r="A581" s="19">
        <v>164</v>
      </c>
      <c r="B581" s="18">
        <v>100000242279</v>
      </c>
      <c r="C581" s="19">
        <v>0</v>
      </c>
      <c r="D581" s="19" t="s">
        <v>840</v>
      </c>
      <c r="E581" s="17" t="s">
        <v>4632</v>
      </c>
      <c r="F581" s="20">
        <v>119572.5</v>
      </c>
      <c r="G581" s="20">
        <v>-84459.74</v>
      </c>
      <c r="H581" s="20">
        <v>35112.76</v>
      </c>
    </row>
    <row r="582" spans="1:8">
      <c r="A582" s="19">
        <v>165</v>
      </c>
      <c r="B582" s="18">
        <v>100000242280</v>
      </c>
      <c r="C582" s="19">
        <v>0</v>
      </c>
      <c r="D582" s="19" t="s">
        <v>840</v>
      </c>
      <c r="E582" s="17" t="s">
        <v>4632</v>
      </c>
      <c r="F582" s="20">
        <v>119572.5</v>
      </c>
      <c r="G582" s="20">
        <v>-84459.74</v>
      </c>
      <c r="H582" s="20">
        <v>35112.76</v>
      </c>
    </row>
    <row r="583" spans="1:8">
      <c r="A583" s="19">
        <v>166</v>
      </c>
      <c r="B583" s="18">
        <v>100000242281</v>
      </c>
      <c r="C583" s="19">
        <v>0</v>
      </c>
      <c r="D583" s="19" t="s">
        <v>840</v>
      </c>
      <c r="E583" s="17" t="s">
        <v>4632</v>
      </c>
      <c r="F583" s="20">
        <v>119572.5</v>
      </c>
      <c r="G583" s="20">
        <v>-84459.74</v>
      </c>
      <c r="H583" s="20">
        <v>35112.76</v>
      </c>
    </row>
    <row r="584" spans="1:8">
      <c r="A584" s="19">
        <v>167</v>
      </c>
      <c r="B584" s="18">
        <v>100000242282</v>
      </c>
      <c r="C584" s="19">
        <v>0</v>
      </c>
      <c r="D584" s="19" t="s">
        <v>840</v>
      </c>
      <c r="E584" s="17" t="s">
        <v>4632</v>
      </c>
      <c r="F584" s="20">
        <v>119572.5</v>
      </c>
      <c r="G584" s="20">
        <v>-84459.74</v>
      </c>
      <c r="H584" s="20">
        <v>35112.76</v>
      </c>
    </row>
    <row r="585" spans="1:8">
      <c r="A585" s="19">
        <v>168</v>
      </c>
      <c r="B585" s="18">
        <v>100000257391</v>
      </c>
      <c r="C585" s="19">
        <v>0</v>
      </c>
      <c r="D585" s="19" t="s">
        <v>412</v>
      </c>
      <c r="E585" s="17" t="s">
        <v>4633</v>
      </c>
      <c r="F585" s="20">
        <v>95666.73</v>
      </c>
      <c r="G585" s="20">
        <v>-79647.42</v>
      </c>
      <c r="H585" s="20">
        <v>16019.31</v>
      </c>
    </row>
    <row r="586" spans="1:8">
      <c r="A586" s="19"/>
      <c r="B586" s="18">
        <v>100000257391</v>
      </c>
      <c r="C586" s="19">
        <v>1</v>
      </c>
      <c r="D586" s="19" t="s">
        <v>412</v>
      </c>
      <c r="E586" s="17" t="s">
        <v>4633</v>
      </c>
      <c r="F586" s="20">
        <v>44333.27</v>
      </c>
      <c r="G586" s="20">
        <v>-44332.27</v>
      </c>
      <c r="H586" s="17">
        <v>1</v>
      </c>
    </row>
    <row r="587" spans="1:8">
      <c r="A587" s="19">
        <v>169</v>
      </c>
      <c r="B587" s="18">
        <v>100000257400</v>
      </c>
      <c r="C587" s="19">
        <v>0</v>
      </c>
      <c r="D587" s="19" t="s">
        <v>412</v>
      </c>
      <c r="E587" s="17" t="s">
        <v>4634</v>
      </c>
      <c r="F587" s="20">
        <v>860866.59</v>
      </c>
      <c r="G587" s="20">
        <v>-814188.49</v>
      </c>
      <c r="H587" s="20">
        <v>46678.1</v>
      </c>
    </row>
    <row r="588" spans="1:8">
      <c r="A588" s="19"/>
      <c r="B588" s="18">
        <v>100000257400</v>
      </c>
      <c r="C588" s="19">
        <v>1</v>
      </c>
      <c r="D588" s="19" t="s">
        <v>412</v>
      </c>
      <c r="E588" s="17" t="s">
        <v>4634</v>
      </c>
      <c r="F588" s="20">
        <v>535133.41</v>
      </c>
      <c r="G588" s="20">
        <v>-535132.41</v>
      </c>
      <c r="H588" s="17">
        <v>1</v>
      </c>
    </row>
    <row r="589" spans="1:8">
      <c r="A589" s="19">
        <v>170</v>
      </c>
      <c r="B589" s="18">
        <v>100000257401</v>
      </c>
      <c r="C589" s="19">
        <v>0</v>
      </c>
      <c r="D589" s="19" t="s">
        <v>412</v>
      </c>
      <c r="E589" s="17" t="s">
        <v>4635</v>
      </c>
      <c r="F589" s="20">
        <v>95666.73</v>
      </c>
      <c r="G589" s="20">
        <v>-79647.42</v>
      </c>
      <c r="H589" s="20">
        <v>16019.31</v>
      </c>
    </row>
    <row r="590" spans="1:8">
      <c r="A590" s="19"/>
      <c r="B590" s="18">
        <v>100000257401</v>
      </c>
      <c r="C590" s="19">
        <v>1</v>
      </c>
      <c r="D590" s="19" t="s">
        <v>412</v>
      </c>
      <c r="E590" s="17" t="s">
        <v>4635</v>
      </c>
      <c r="F590" s="20">
        <v>44333.27</v>
      </c>
      <c r="G590" s="20">
        <v>-44332.27</v>
      </c>
      <c r="H590" s="17">
        <v>1</v>
      </c>
    </row>
    <row r="591" spans="1:8">
      <c r="A591" s="19">
        <v>171</v>
      </c>
      <c r="B591" s="18">
        <v>100000257402</v>
      </c>
      <c r="C591" s="19">
        <v>0</v>
      </c>
      <c r="D591" s="19" t="s">
        <v>412</v>
      </c>
      <c r="E591" s="17" t="s">
        <v>4636</v>
      </c>
      <c r="F591" s="20">
        <v>90853.759999999995</v>
      </c>
      <c r="G591" s="20">
        <v>-73905.5</v>
      </c>
      <c r="H591" s="20">
        <v>16948.259999999998</v>
      </c>
    </row>
    <row r="592" spans="1:8">
      <c r="A592" s="19"/>
      <c r="B592" s="18">
        <v>100000257402</v>
      </c>
      <c r="C592" s="19">
        <v>1</v>
      </c>
      <c r="D592" s="19" t="s">
        <v>412</v>
      </c>
      <c r="E592" s="17" t="s">
        <v>4636</v>
      </c>
      <c r="F592" s="20">
        <v>38937.24</v>
      </c>
      <c r="G592" s="20">
        <v>-38936.239999999998</v>
      </c>
      <c r="H592" s="17">
        <v>1</v>
      </c>
    </row>
    <row r="593" spans="1:8">
      <c r="A593" s="19">
        <v>172</v>
      </c>
      <c r="B593" s="18">
        <v>100000257403</v>
      </c>
      <c r="C593" s="19">
        <v>0</v>
      </c>
      <c r="D593" s="19" t="s">
        <v>412</v>
      </c>
      <c r="E593" s="17" t="s">
        <v>4637</v>
      </c>
      <c r="F593" s="20">
        <v>90853.759999999995</v>
      </c>
      <c r="G593" s="20">
        <v>-73905.5</v>
      </c>
      <c r="H593" s="20">
        <v>16948.259999999998</v>
      </c>
    </row>
    <row r="594" spans="1:8">
      <c r="A594" s="19"/>
      <c r="B594" s="18">
        <v>100000257403</v>
      </c>
      <c r="C594" s="19">
        <v>1</v>
      </c>
      <c r="D594" s="19" t="s">
        <v>412</v>
      </c>
      <c r="E594" s="17" t="s">
        <v>4637</v>
      </c>
      <c r="F594" s="20">
        <v>38937.24</v>
      </c>
      <c r="G594" s="20">
        <v>-38936.239999999998</v>
      </c>
      <c r="H594" s="17">
        <v>1</v>
      </c>
    </row>
    <row r="595" spans="1:8">
      <c r="A595" s="19">
        <v>173</v>
      </c>
      <c r="B595" s="18">
        <v>100000257412</v>
      </c>
      <c r="C595" s="19">
        <v>0</v>
      </c>
      <c r="D595" s="19" t="s">
        <v>412</v>
      </c>
      <c r="E595" s="17" t="s">
        <v>4638</v>
      </c>
      <c r="F595" s="20">
        <v>57500</v>
      </c>
      <c r="G595" s="20">
        <v>-42783.22</v>
      </c>
      <c r="H595" s="20">
        <v>14716.78</v>
      </c>
    </row>
    <row r="596" spans="1:8">
      <c r="A596" s="19"/>
      <c r="B596" s="18">
        <v>100000257412</v>
      </c>
      <c r="C596" s="19">
        <v>1</v>
      </c>
      <c r="D596" s="19" t="s">
        <v>412</v>
      </c>
      <c r="E596" s="17" t="s">
        <v>4638</v>
      </c>
      <c r="F596" s="20">
        <v>17500</v>
      </c>
      <c r="G596" s="20">
        <v>-17499</v>
      </c>
      <c r="H596" s="17">
        <v>1</v>
      </c>
    </row>
    <row r="597" spans="1:8">
      <c r="A597" s="19">
        <v>174</v>
      </c>
      <c r="B597" s="18">
        <v>100000375513</v>
      </c>
      <c r="C597" s="19">
        <v>0</v>
      </c>
      <c r="D597" s="19" t="s">
        <v>2133</v>
      </c>
      <c r="E597" s="17" t="s">
        <v>2134</v>
      </c>
      <c r="F597" s="20">
        <v>17821920</v>
      </c>
      <c r="G597" s="20">
        <v>-8800918.8000000007</v>
      </c>
      <c r="H597" s="20">
        <v>9021001.1999999993</v>
      </c>
    </row>
    <row r="598" spans="1:8">
      <c r="A598" s="19">
        <v>175</v>
      </c>
      <c r="B598" s="18">
        <v>100000399990</v>
      </c>
      <c r="C598" s="19">
        <v>0</v>
      </c>
      <c r="D598" s="19" t="s">
        <v>420</v>
      </c>
      <c r="E598" s="17" t="s">
        <v>858</v>
      </c>
      <c r="F598" s="20">
        <v>782063</v>
      </c>
      <c r="G598" s="20">
        <v>-215973.98</v>
      </c>
      <c r="H598" s="20">
        <v>566089.02</v>
      </c>
    </row>
    <row r="599" spans="1:8">
      <c r="A599" s="19">
        <v>176</v>
      </c>
      <c r="B599" s="18">
        <v>100000399991</v>
      </c>
      <c r="C599" s="19">
        <v>0</v>
      </c>
      <c r="D599" s="19" t="s">
        <v>420</v>
      </c>
      <c r="E599" s="17" t="s">
        <v>858</v>
      </c>
      <c r="F599" s="20">
        <v>782063</v>
      </c>
      <c r="G599" s="20">
        <v>-215973.99</v>
      </c>
      <c r="H599" s="20">
        <v>566089.01</v>
      </c>
    </row>
    <row r="600" spans="1:8">
      <c r="A600" s="19">
        <v>177</v>
      </c>
      <c r="B600" s="18">
        <v>100000399992</v>
      </c>
      <c r="C600" s="19">
        <v>0</v>
      </c>
      <c r="D600" s="19" t="s">
        <v>420</v>
      </c>
      <c r="E600" s="17" t="s">
        <v>858</v>
      </c>
      <c r="F600" s="20">
        <v>782063</v>
      </c>
      <c r="G600" s="20">
        <v>-215973.98</v>
      </c>
      <c r="H600" s="20">
        <v>566089.02</v>
      </c>
    </row>
    <row r="601" spans="1:8">
      <c r="A601" s="19">
        <v>178</v>
      </c>
      <c r="B601" s="18">
        <v>100000399993</v>
      </c>
      <c r="C601" s="19">
        <v>0</v>
      </c>
      <c r="D601" s="19" t="s">
        <v>420</v>
      </c>
      <c r="E601" s="17" t="s">
        <v>858</v>
      </c>
      <c r="F601" s="20">
        <v>782063</v>
      </c>
      <c r="G601" s="20">
        <v>-215973.99</v>
      </c>
      <c r="H601" s="20">
        <v>566089.01</v>
      </c>
    </row>
    <row r="602" spans="1:8">
      <c r="A602" s="19">
        <v>179</v>
      </c>
      <c r="B602" s="18">
        <v>100000399994</v>
      </c>
      <c r="C602" s="19">
        <v>0</v>
      </c>
      <c r="D602" s="19" t="s">
        <v>420</v>
      </c>
      <c r="E602" s="17" t="s">
        <v>858</v>
      </c>
      <c r="F602" s="20">
        <v>782063</v>
      </c>
      <c r="G602" s="20">
        <v>-215973.97</v>
      </c>
      <c r="H602" s="20">
        <v>566089.03</v>
      </c>
    </row>
    <row r="603" spans="1:8">
      <c r="A603" s="19">
        <v>180</v>
      </c>
      <c r="B603" s="18">
        <v>100000403365</v>
      </c>
      <c r="C603" s="19">
        <v>0</v>
      </c>
      <c r="D603" s="19" t="s">
        <v>136</v>
      </c>
      <c r="E603" s="17" t="s">
        <v>4639</v>
      </c>
      <c r="F603" s="20">
        <v>44405</v>
      </c>
      <c r="G603" s="20">
        <v>-16759.650000000001</v>
      </c>
      <c r="H603" s="20">
        <v>27645.35</v>
      </c>
    </row>
    <row r="604" spans="1:8">
      <c r="A604" s="19">
        <v>181</v>
      </c>
      <c r="B604" s="18">
        <v>100000403366</v>
      </c>
      <c r="C604" s="19">
        <v>0</v>
      </c>
      <c r="D604" s="19" t="s">
        <v>136</v>
      </c>
      <c r="E604" s="17" t="s">
        <v>4640</v>
      </c>
      <c r="F604" s="20">
        <v>44405</v>
      </c>
      <c r="G604" s="20">
        <v>-16759.650000000001</v>
      </c>
      <c r="H604" s="20">
        <v>27645.35</v>
      </c>
    </row>
    <row r="605" spans="1:8">
      <c r="A605" s="19">
        <v>182</v>
      </c>
      <c r="B605" s="18">
        <v>100000403367</v>
      </c>
      <c r="C605" s="19">
        <v>0</v>
      </c>
      <c r="D605" s="19" t="s">
        <v>136</v>
      </c>
      <c r="E605" s="17" t="s">
        <v>4641</v>
      </c>
      <c r="F605" s="20">
        <v>44405</v>
      </c>
      <c r="G605" s="20">
        <v>-16759.63</v>
      </c>
      <c r="H605" s="20">
        <v>27645.37</v>
      </c>
    </row>
    <row r="606" spans="1:8">
      <c r="A606" s="19">
        <v>183</v>
      </c>
      <c r="B606" s="18">
        <v>100000403368</v>
      </c>
      <c r="C606" s="19">
        <v>0</v>
      </c>
      <c r="D606" s="19" t="s">
        <v>136</v>
      </c>
      <c r="E606" s="17" t="s">
        <v>4642</v>
      </c>
      <c r="F606" s="20">
        <v>44405</v>
      </c>
      <c r="G606" s="20">
        <v>-16759.650000000001</v>
      </c>
      <c r="H606" s="20">
        <v>27645.35</v>
      </c>
    </row>
    <row r="607" spans="1:8">
      <c r="A607" s="19">
        <v>184</v>
      </c>
      <c r="B607" s="18">
        <v>100000403369</v>
      </c>
      <c r="C607" s="19">
        <v>0</v>
      </c>
      <c r="D607" s="19" t="s">
        <v>136</v>
      </c>
      <c r="E607" s="17" t="s">
        <v>4643</v>
      </c>
      <c r="F607" s="20">
        <v>44405</v>
      </c>
      <c r="G607" s="20">
        <v>-16759.63</v>
      </c>
      <c r="H607" s="20">
        <v>27645.37</v>
      </c>
    </row>
    <row r="608" spans="1:8">
      <c r="A608" s="19">
        <v>185</v>
      </c>
      <c r="B608" s="18">
        <v>100000403370</v>
      </c>
      <c r="C608" s="19">
        <v>0</v>
      </c>
      <c r="D608" s="19" t="s">
        <v>136</v>
      </c>
      <c r="E608" s="17" t="s">
        <v>4644</v>
      </c>
      <c r="F608" s="20">
        <v>44405</v>
      </c>
      <c r="G608" s="20">
        <v>-16759.650000000001</v>
      </c>
      <c r="H608" s="20">
        <v>27645.35</v>
      </c>
    </row>
    <row r="609" spans="1:8">
      <c r="A609" s="19">
        <v>186</v>
      </c>
      <c r="B609" s="18">
        <v>100000403371</v>
      </c>
      <c r="C609" s="19">
        <v>0</v>
      </c>
      <c r="D609" s="19" t="s">
        <v>136</v>
      </c>
      <c r="E609" s="17" t="s">
        <v>4645</v>
      </c>
      <c r="F609" s="20">
        <v>44405</v>
      </c>
      <c r="G609" s="20">
        <v>-16759.63</v>
      </c>
      <c r="H609" s="20">
        <v>27645.37</v>
      </c>
    </row>
    <row r="610" spans="1:8">
      <c r="A610" s="19">
        <v>187</v>
      </c>
      <c r="B610" s="18">
        <v>100000403372</v>
      </c>
      <c r="C610" s="19">
        <v>0</v>
      </c>
      <c r="D610" s="19" t="s">
        <v>136</v>
      </c>
      <c r="E610" s="17" t="s">
        <v>4646</v>
      </c>
      <c r="F610" s="20">
        <v>44405</v>
      </c>
      <c r="G610" s="20">
        <v>-16759.63</v>
      </c>
      <c r="H610" s="20">
        <v>27645.37</v>
      </c>
    </row>
    <row r="611" spans="1:8">
      <c r="A611" s="19">
        <v>188</v>
      </c>
      <c r="B611" s="18">
        <v>100000403373</v>
      </c>
      <c r="C611" s="19">
        <v>0</v>
      </c>
      <c r="D611" s="19" t="s">
        <v>136</v>
      </c>
      <c r="E611" s="17" t="s">
        <v>4647</v>
      </c>
      <c r="F611" s="20">
        <v>44405</v>
      </c>
      <c r="G611" s="20">
        <v>-16759.650000000001</v>
      </c>
      <c r="H611" s="20">
        <v>27645.35</v>
      </c>
    </row>
    <row r="612" spans="1:8">
      <c r="A612" s="19">
        <v>189</v>
      </c>
      <c r="B612" s="18">
        <v>100000403374</v>
      </c>
      <c r="C612" s="19">
        <v>0</v>
      </c>
      <c r="D612" s="19" t="s">
        <v>136</v>
      </c>
      <c r="E612" s="17" t="s">
        <v>4648</v>
      </c>
      <c r="F612" s="20">
        <v>44405</v>
      </c>
      <c r="G612" s="20">
        <v>-16759.63</v>
      </c>
      <c r="H612" s="20">
        <v>27645.37</v>
      </c>
    </row>
    <row r="613" spans="1:8">
      <c r="A613" s="19">
        <v>190</v>
      </c>
      <c r="B613" s="18">
        <v>100000403375</v>
      </c>
      <c r="C613" s="19">
        <v>0</v>
      </c>
      <c r="D613" s="19" t="s">
        <v>136</v>
      </c>
      <c r="E613" s="17" t="s">
        <v>4649</v>
      </c>
      <c r="F613" s="20">
        <v>44405</v>
      </c>
      <c r="G613" s="20">
        <v>-16759.650000000001</v>
      </c>
      <c r="H613" s="20">
        <v>27645.35</v>
      </c>
    </row>
    <row r="614" spans="1:8">
      <c r="A614" s="19">
        <v>191</v>
      </c>
      <c r="B614" s="18">
        <v>100000403376</v>
      </c>
      <c r="C614" s="19">
        <v>0</v>
      </c>
      <c r="D614" s="19" t="s">
        <v>136</v>
      </c>
      <c r="E614" s="17" t="s">
        <v>4650</v>
      </c>
      <c r="F614" s="20">
        <v>44405</v>
      </c>
      <c r="G614" s="20">
        <v>-16759.650000000001</v>
      </c>
      <c r="H614" s="20">
        <v>27645.35</v>
      </c>
    </row>
    <row r="615" spans="1:8">
      <c r="A615" s="19">
        <v>192</v>
      </c>
      <c r="B615" s="18">
        <v>100000403377</v>
      </c>
      <c r="C615" s="19">
        <v>0</v>
      </c>
      <c r="D615" s="19" t="s">
        <v>136</v>
      </c>
      <c r="E615" s="17" t="s">
        <v>4651</v>
      </c>
      <c r="F615" s="20">
        <v>44405</v>
      </c>
      <c r="G615" s="20">
        <v>-16759.63</v>
      </c>
      <c r="H615" s="20">
        <v>27645.37</v>
      </c>
    </row>
    <row r="616" spans="1:8">
      <c r="A616" s="19">
        <v>193</v>
      </c>
      <c r="B616" s="18">
        <v>100000403378</v>
      </c>
      <c r="C616" s="19">
        <v>0</v>
      </c>
      <c r="D616" s="19" t="s">
        <v>136</v>
      </c>
      <c r="E616" s="17" t="s">
        <v>4652</v>
      </c>
      <c r="F616" s="20">
        <v>44405</v>
      </c>
      <c r="G616" s="20">
        <v>-16759.650000000001</v>
      </c>
      <c r="H616" s="20">
        <v>27645.35</v>
      </c>
    </row>
    <row r="617" spans="1:8">
      <c r="A617" s="19">
        <v>194</v>
      </c>
      <c r="B617" s="18">
        <v>100000403379</v>
      </c>
      <c r="C617" s="19">
        <v>0</v>
      </c>
      <c r="D617" s="19" t="s">
        <v>136</v>
      </c>
      <c r="E617" s="17" t="s">
        <v>4653</v>
      </c>
      <c r="F617" s="20">
        <v>44405</v>
      </c>
      <c r="G617" s="20">
        <v>-16759.63</v>
      </c>
      <c r="H617" s="20">
        <v>27645.37</v>
      </c>
    </row>
    <row r="618" spans="1:8">
      <c r="A618" s="19">
        <v>195</v>
      </c>
      <c r="B618" s="18">
        <v>100000403380</v>
      </c>
      <c r="C618" s="19">
        <v>0</v>
      </c>
      <c r="D618" s="19" t="s">
        <v>136</v>
      </c>
      <c r="E618" s="17" t="s">
        <v>4654</v>
      </c>
      <c r="F618" s="20">
        <v>44405</v>
      </c>
      <c r="G618" s="20">
        <v>-16759.650000000001</v>
      </c>
      <c r="H618" s="20">
        <v>27645.35</v>
      </c>
    </row>
    <row r="619" spans="1:8">
      <c r="A619" s="19">
        <v>196</v>
      </c>
      <c r="B619" s="18">
        <v>100000403381</v>
      </c>
      <c r="C619" s="19">
        <v>0</v>
      </c>
      <c r="D619" s="19" t="s">
        <v>136</v>
      </c>
      <c r="E619" s="17" t="s">
        <v>4655</v>
      </c>
      <c r="F619" s="20">
        <v>44405</v>
      </c>
      <c r="G619" s="20">
        <v>-16759.63</v>
      </c>
      <c r="H619" s="20">
        <v>27645.37</v>
      </c>
    </row>
    <row r="620" spans="1:8">
      <c r="A620" s="19">
        <v>197</v>
      </c>
      <c r="B620" s="18">
        <v>100000403382</v>
      </c>
      <c r="C620" s="19">
        <v>0</v>
      </c>
      <c r="D620" s="19" t="s">
        <v>136</v>
      </c>
      <c r="E620" s="17" t="s">
        <v>4656</v>
      </c>
      <c r="F620" s="20">
        <v>44405</v>
      </c>
      <c r="G620" s="20">
        <v>-16759.650000000001</v>
      </c>
      <c r="H620" s="20">
        <v>27645.35</v>
      </c>
    </row>
    <row r="621" spans="1:8">
      <c r="A621" s="19">
        <v>198</v>
      </c>
      <c r="B621" s="18">
        <v>100000403383</v>
      </c>
      <c r="C621" s="19">
        <v>0</v>
      </c>
      <c r="D621" s="19" t="s">
        <v>136</v>
      </c>
      <c r="E621" s="17" t="s">
        <v>4657</v>
      </c>
      <c r="F621" s="20">
        <v>44405</v>
      </c>
      <c r="G621" s="20">
        <v>-16759.63</v>
      </c>
      <c r="H621" s="20">
        <v>27645.37</v>
      </c>
    </row>
    <row r="622" spans="1:8">
      <c r="A622" s="19">
        <v>199</v>
      </c>
      <c r="B622" s="18">
        <v>100000403384</v>
      </c>
      <c r="C622" s="19">
        <v>0</v>
      </c>
      <c r="D622" s="19" t="s">
        <v>136</v>
      </c>
      <c r="E622" s="17" t="s">
        <v>4658</v>
      </c>
      <c r="F622" s="20">
        <v>44405</v>
      </c>
      <c r="G622" s="20">
        <v>-16759.650000000001</v>
      </c>
      <c r="H622" s="20">
        <v>27645.35</v>
      </c>
    </row>
    <row r="623" spans="1:8">
      <c r="A623" s="19">
        <v>200</v>
      </c>
      <c r="B623" s="18">
        <v>100000403385</v>
      </c>
      <c r="C623" s="19">
        <v>0</v>
      </c>
      <c r="D623" s="19" t="s">
        <v>136</v>
      </c>
      <c r="E623" s="17" t="s">
        <v>4659</v>
      </c>
      <c r="F623" s="20">
        <v>44405</v>
      </c>
      <c r="G623" s="20">
        <v>-16759.63</v>
      </c>
      <c r="H623" s="20">
        <v>27645.37</v>
      </c>
    </row>
    <row r="624" spans="1:8">
      <c r="A624" s="19">
        <v>201</v>
      </c>
      <c r="B624" s="18">
        <v>100000403434</v>
      </c>
      <c r="C624" s="19">
        <v>0</v>
      </c>
      <c r="D624" s="19" t="s">
        <v>136</v>
      </c>
      <c r="E624" s="17" t="s">
        <v>4660</v>
      </c>
      <c r="F624" s="20">
        <v>44405</v>
      </c>
      <c r="G624" s="20">
        <v>-15162.07</v>
      </c>
      <c r="H624" s="20">
        <v>29242.93</v>
      </c>
    </row>
    <row r="625" spans="1:8">
      <c r="A625" s="19">
        <v>202</v>
      </c>
      <c r="B625" s="18">
        <v>100000403435</v>
      </c>
      <c r="C625" s="19">
        <v>0</v>
      </c>
      <c r="D625" s="19" t="s">
        <v>136</v>
      </c>
      <c r="E625" s="17" t="s">
        <v>4661</v>
      </c>
      <c r="F625" s="20">
        <v>44405</v>
      </c>
      <c r="G625" s="20">
        <v>-15162.07</v>
      </c>
      <c r="H625" s="20">
        <v>29242.93</v>
      </c>
    </row>
    <row r="626" spans="1:8">
      <c r="A626" s="19">
        <v>203</v>
      </c>
      <c r="B626" s="18">
        <v>100000403436</v>
      </c>
      <c r="C626" s="19">
        <v>0</v>
      </c>
      <c r="D626" s="19" t="s">
        <v>136</v>
      </c>
      <c r="E626" s="17" t="s">
        <v>4662</v>
      </c>
      <c r="F626" s="20">
        <v>44405</v>
      </c>
      <c r="G626" s="20">
        <v>-15162.07</v>
      </c>
      <c r="H626" s="20">
        <v>29242.93</v>
      </c>
    </row>
    <row r="627" spans="1:8">
      <c r="A627" s="19">
        <v>204</v>
      </c>
      <c r="B627" s="18">
        <v>100000403437</v>
      </c>
      <c r="C627" s="19">
        <v>0</v>
      </c>
      <c r="D627" s="19" t="s">
        <v>136</v>
      </c>
      <c r="E627" s="17" t="s">
        <v>4663</v>
      </c>
      <c r="F627" s="20">
        <v>44405</v>
      </c>
      <c r="G627" s="20">
        <v>-15162.07</v>
      </c>
      <c r="H627" s="20">
        <v>29242.93</v>
      </c>
    </row>
    <row r="628" spans="1:8">
      <c r="A628" s="19">
        <v>205</v>
      </c>
      <c r="B628" s="18">
        <v>100000403438</v>
      </c>
      <c r="C628" s="19">
        <v>0</v>
      </c>
      <c r="D628" s="19" t="s">
        <v>136</v>
      </c>
      <c r="E628" s="17" t="s">
        <v>4664</v>
      </c>
      <c r="F628" s="20">
        <v>44405</v>
      </c>
      <c r="G628" s="20">
        <v>-15162.07</v>
      </c>
      <c r="H628" s="20">
        <v>29242.93</v>
      </c>
    </row>
    <row r="629" spans="1:8">
      <c r="A629" s="19">
        <v>206</v>
      </c>
      <c r="B629" s="18">
        <v>100000403439</v>
      </c>
      <c r="C629" s="19">
        <v>0</v>
      </c>
      <c r="D629" s="19" t="s">
        <v>136</v>
      </c>
      <c r="E629" s="17" t="s">
        <v>4665</v>
      </c>
      <c r="F629" s="20">
        <v>44405</v>
      </c>
      <c r="G629" s="20">
        <v>-15162.07</v>
      </c>
      <c r="H629" s="20">
        <v>29242.93</v>
      </c>
    </row>
    <row r="630" spans="1:8">
      <c r="A630" s="19">
        <v>207</v>
      </c>
      <c r="B630" s="18">
        <v>100000403440</v>
      </c>
      <c r="C630" s="19">
        <v>0</v>
      </c>
      <c r="D630" s="19" t="s">
        <v>136</v>
      </c>
      <c r="E630" s="17" t="s">
        <v>4666</v>
      </c>
      <c r="F630" s="20">
        <v>44405</v>
      </c>
      <c r="G630" s="20">
        <v>-15162.07</v>
      </c>
      <c r="H630" s="20">
        <v>29242.93</v>
      </c>
    </row>
    <row r="631" spans="1:8">
      <c r="A631" s="19">
        <v>208</v>
      </c>
      <c r="B631" s="18">
        <v>100000403441</v>
      </c>
      <c r="C631" s="19">
        <v>0</v>
      </c>
      <c r="D631" s="19" t="s">
        <v>136</v>
      </c>
      <c r="E631" s="17" t="s">
        <v>4667</v>
      </c>
      <c r="F631" s="20">
        <v>44405</v>
      </c>
      <c r="G631" s="20">
        <v>-15162.07</v>
      </c>
      <c r="H631" s="20">
        <v>29242.93</v>
      </c>
    </row>
    <row r="632" spans="1:8">
      <c r="A632" s="19">
        <v>209</v>
      </c>
      <c r="B632" s="18">
        <v>100000403442</v>
      </c>
      <c r="C632" s="19">
        <v>0</v>
      </c>
      <c r="D632" s="19" t="s">
        <v>136</v>
      </c>
      <c r="E632" s="17" t="s">
        <v>4668</v>
      </c>
      <c r="F632" s="20">
        <v>44405</v>
      </c>
      <c r="G632" s="20">
        <v>-15162.07</v>
      </c>
      <c r="H632" s="20">
        <v>29242.93</v>
      </c>
    </row>
    <row r="633" spans="1:8">
      <c r="A633" s="19">
        <v>210</v>
      </c>
      <c r="B633" s="18">
        <v>100000403443</v>
      </c>
      <c r="C633" s="19">
        <v>0</v>
      </c>
      <c r="D633" s="19" t="s">
        <v>136</v>
      </c>
      <c r="E633" s="17" t="s">
        <v>4669</v>
      </c>
      <c r="F633" s="20">
        <v>44405</v>
      </c>
      <c r="G633" s="20">
        <v>-15162.07</v>
      </c>
      <c r="H633" s="20">
        <v>29242.93</v>
      </c>
    </row>
    <row r="634" spans="1:8">
      <c r="A634" s="19">
        <v>211</v>
      </c>
      <c r="B634" s="18">
        <v>100000403444</v>
      </c>
      <c r="C634" s="19">
        <v>0</v>
      </c>
      <c r="D634" s="19" t="s">
        <v>136</v>
      </c>
      <c r="E634" s="17" t="s">
        <v>4670</v>
      </c>
      <c r="F634" s="20">
        <v>44405</v>
      </c>
      <c r="G634" s="20">
        <v>-15162.07</v>
      </c>
      <c r="H634" s="20">
        <v>29242.93</v>
      </c>
    </row>
    <row r="635" spans="1:8">
      <c r="A635" s="19">
        <v>212</v>
      </c>
      <c r="B635" s="18">
        <v>100000403445</v>
      </c>
      <c r="C635" s="19">
        <v>0</v>
      </c>
      <c r="D635" s="19" t="s">
        <v>136</v>
      </c>
      <c r="E635" s="17" t="s">
        <v>4671</v>
      </c>
      <c r="F635" s="20">
        <v>44405</v>
      </c>
      <c r="G635" s="20">
        <v>-15162.07</v>
      </c>
      <c r="H635" s="20">
        <v>29242.93</v>
      </c>
    </row>
    <row r="636" spans="1:8">
      <c r="A636" s="19">
        <v>213</v>
      </c>
      <c r="B636" s="18">
        <v>100000403446</v>
      </c>
      <c r="C636" s="19">
        <v>0</v>
      </c>
      <c r="D636" s="19" t="s">
        <v>136</v>
      </c>
      <c r="E636" s="17" t="s">
        <v>4672</v>
      </c>
      <c r="F636" s="20">
        <v>44405</v>
      </c>
      <c r="G636" s="20">
        <v>-15162.07</v>
      </c>
      <c r="H636" s="20">
        <v>29242.93</v>
      </c>
    </row>
    <row r="637" spans="1:8">
      <c r="A637" s="19">
        <v>214</v>
      </c>
      <c r="B637" s="18">
        <v>100000403447</v>
      </c>
      <c r="C637" s="19">
        <v>0</v>
      </c>
      <c r="D637" s="19" t="s">
        <v>136</v>
      </c>
      <c r="E637" s="17" t="s">
        <v>4673</v>
      </c>
      <c r="F637" s="20">
        <v>44405</v>
      </c>
      <c r="G637" s="20">
        <v>-15162.07</v>
      </c>
      <c r="H637" s="20">
        <v>29242.93</v>
      </c>
    </row>
    <row r="638" spans="1:8">
      <c r="A638" s="19">
        <v>215</v>
      </c>
      <c r="B638" s="18">
        <v>100000430465</v>
      </c>
      <c r="C638" s="19">
        <v>0</v>
      </c>
      <c r="D638" s="19" t="s">
        <v>40</v>
      </c>
      <c r="E638" s="17" t="s">
        <v>895</v>
      </c>
      <c r="F638" s="20">
        <v>74900</v>
      </c>
      <c r="G638" s="20">
        <v>-29441.13</v>
      </c>
      <c r="H638" s="20">
        <v>45458.87</v>
      </c>
    </row>
    <row r="639" spans="1:8">
      <c r="A639" s="19">
        <v>216</v>
      </c>
      <c r="B639" s="18">
        <v>100000430466</v>
      </c>
      <c r="C639" s="19">
        <v>0</v>
      </c>
      <c r="D639" s="19" t="s">
        <v>40</v>
      </c>
      <c r="E639" s="17" t="s">
        <v>895</v>
      </c>
      <c r="F639" s="20">
        <v>74900</v>
      </c>
      <c r="G639" s="20">
        <v>-29441.13</v>
      </c>
      <c r="H639" s="20">
        <v>45458.87</v>
      </c>
    </row>
    <row r="640" spans="1:8">
      <c r="A640" s="19">
        <v>217</v>
      </c>
      <c r="B640" s="18">
        <v>100000430467</v>
      </c>
      <c r="C640" s="19">
        <v>0</v>
      </c>
      <c r="D640" s="19" t="s">
        <v>40</v>
      </c>
      <c r="E640" s="17" t="s">
        <v>895</v>
      </c>
      <c r="F640" s="20">
        <v>74900</v>
      </c>
      <c r="G640" s="20">
        <v>-29441.13</v>
      </c>
      <c r="H640" s="20">
        <v>45458.87</v>
      </c>
    </row>
    <row r="641" spans="1:8">
      <c r="A641" s="19">
        <v>218</v>
      </c>
      <c r="B641" s="18">
        <v>100000430468</v>
      </c>
      <c r="C641" s="19">
        <v>0</v>
      </c>
      <c r="D641" s="19" t="s">
        <v>40</v>
      </c>
      <c r="E641" s="17" t="s">
        <v>895</v>
      </c>
      <c r="F641" s="20">
        <v>74900</v>
      </c>
      <c r="G641" s="20">
        <v>-29441.13</v>
      </c>
      <c r="H641" s="20">
        <v>45458.87</v>
      </c>
    </row>
    <row r="642" spans="1:8">
      <c r="A642" s="19">
        <v>219</v>
      </c>
      <c r="B642" s="18">
        <v>100000430469</v>
      </c>
      <c r="C642" s="19">
        <v>0</v>
      </c>
      <c r="D642" s="19" t="s">
        <v>40</v>
      </c>
      <c r="E642" s="17" t="s">
        <v>895</v>
      </c>
      <c r="F642" s="20">
        <v>74900</v>
      </c>
      <c r="G642" s="20">
        <v>-29441.13</v>
      </c>
      <c r="H642" s="20">
        <v>45458.87</v>
      </c>
    </row>
    <row r="643" spans="1:8">
      <c r="A643" s="19">
        <v>220</v>
      </c>
      <c r="B643" s="18">
        <v>100000430470</v>
      </c>
      <c r="C643" s="19">
        <v>0</v>
      </c>
      <c r="D643" s="19" t="s">
        <v>40</v>
      </c>
      <c r="E643" s="17" t="s">
        <v>895</v>
      </c>
      <c r="F643" s="20">
        <v>74900</v>
      </c>
      <c r="G643" s="20">
        <v>-29441.13</v>
      </c>
      <c r="H643" s="20">
        <v>45458.87</v>
      </c>
    </row>
    <row r="644" spans="1:8">
      <c r="A644" s="19">
        <v>221</v>
      </c>
      <c r="B644" s="18">
        <v>100000430471</v>
      </c>
      <c r="C644" s="19">
        <v>0</v>
      </c>
      <c r="D644" s="19" t="s">
        <v>40</v>
      </c>
      <c r="E644" s="17" t="s">
        <v>895</v>
      </c>
      <c r="F644" s="20">
        <v>74900</v>
      </c>
      <c r="G644" s="20">
        <v>-29441.13</v>
      </c>
      <c r="H644" s="20">
        <v>45458.87</v>
      </c>
    </row>
    <row r="645" spans="1:8">
      <c r="A645" s="19">
        <v>222</v>
      </c>
      <c r="B645" s="18">
        <v>100000430472</v>
      </c>
      <c r="C645" s="19">
        <v>0</v>
      </c>
      <c r="D645" s="19" t="s">
        <v>40</v>
      </c>
      <c r="E645" s="17" t="s">
        <v>895</v>
      </c>
      <c r="F645" s="20">
        <v>74900</v>
      </c>
      <c r="G645" s="20">
        <v>-29441.13</v>
      </c>
      <c r="H645" s="20">
        <v>45458.87</v>
      </c>
    </row>
    <row r="646" spans="1:8">
      <c r="A646" s="19">
        <v>223</v>
      </c>
      <c r="B646" s="18">
        <v>100000430473</v>
      </c>
      <c r="C646" s="19">
        <v>0</v>
      </c>
      <c r="D646" s="19" t="s">
        <v>40</v>
      </c>
      <c r="E646" s="17" t="s">
        <v>895</v>
      </c>
      <c r="F646" s="20">
        <v>74900</v>
      </c>
      <c r="G646" s="20">
        <v>-29441.13</v>
      </c>
      <c r="H646" s="20">
        <v>45458.87</v>
      </c>
    </row>
    <row r="647" spans="1:8">
      <c r="A647" s="19">
        <v>224</v>
      </c>
      <c r="B647" s="18">
        <v>100000430474</v>
      </c>
      <c r="C647" s="19">
        <v>0</v>
      </c>
      <c r="D647" s="19" t="s">
        <v>40</v>
      </c>
      <c r="E647" s="17" t="s">
        <v>895</v>
      </c>
      <c r="F647" s="20">
        <v>74900</v>
      </c>
      <c r="G647" s="20">
        <v>-29441.13</v>
      </c>
      <c r="H647" s="20">
        <v>45458.87</v>
      </c>
    </row>
    <row r="648" spans="1:8">
      <c r="A648" s="19">
        <v>225</v>
      </c>
      <c r="B648" s="18">
        <v>100000430475</v>
      </c>
      <c r="C648" s="19">
        <v>0</v>
      </c>
      <c r="D648" s="19" t="s">
        <v>40</v>
      </c>
      <c r="E648" s="17" t="s">
        <v>895</v>
      </c>
      <c r="F648" s="20">
        <v>74900</v>
      </c>
      <c r="G648" s="20">
        <v>-29441.13</v>
      </c>
      <c r="H648" s="20">
        <v>45458.87</v>
      </c>
    </row>
    <row r="649" spans="1:8">
      <c r="A649" s="19">
        <v>226</v>
      </c>
      <c r="B649" s="18">
        <v>100000430476</v>
      </c>
      <c r="C649" s="19">
        <v>0</v>
      </c>
      <c r="D649" s="19" t="s">
        <v>40</v>
      </c>
      <c r="E649" s="17" t="s">
        <v>895</v>
      </c>
      <c r="F649" s="20">
        <v>74900</v>
      </c>
      <c r="G649" s="20">
        <v>-29441.13</v>
      </c>
      <c r="H649" s="20">
        <v>45458.87</v>
      </c>
    </row>
    <row r="650" spans="1:8">
      <c r="A650" s="19">
        <v>227</v>
      </c>
      <c r="B650" s="18">
        <v>100000430477</v>
      </c>
      <c r="C650" s="19">
        <v>0</v>
      </c>
      <c r="D650" s="19" t="s">
        <v>40</v>
      </c>
      <c r="E650" s="17" t="s">
        <v>895</v>
      </c>
      <c r="F650" s="20">
        <v>74900</v>
      </c>
      <c r="G650" s="20">
        <v>-29441.13</v>
      </c>
      <c r="H650" s="20">
        <v>45458.87</v>
      </c>
    </row>
    <row r="651" spans="1:8">
      <c r="A651" s="19">
        <v>228</v>
      </c>
      <c r="B651" s="18">
        <v>100000430478</v>
      </c>
      <c r="C651" s="19">
        <v>0</v>
      </c>
      <c r="D651" s="19" t="s">
        <v>40</v>
      </c>
      <c r="E651" s="17" t="s">
        <v>895</v>
      </c>
      <c r="F651" s="20">
        <v>74900</v>
      </c>
      <c r="G651" s="20">
        <v>-29441.13</v>
      </c>
      <c r="H651" s="20">
        <v>45458.87</v>
      </c>
    </row>
    <row r="652" spans="1:8">
      <c r="A652" s="19">
        <v>229</v>
      </c>
      <c r="B652" s="18">
        <v>100000430479</v>
      </c>
      <c r="C652" s="19">
        <v>0</v>
      </c>
      <c r="D652" s="19" t="s">
        <v>40</v>
      </c>
      <c r="E652" s="17" t="s">
        <v>895</v>
      </c>
      <c r="F652" s="20">
        <v>74900</v>
      </c>
      <c r="G652" s="20">
        <v>-29441.13</v>
      </c>
      <c r="H652" s="20">
        <v>45458.87</v>
      </c>
    </row>
    <row r="653" spans="1:8">
      <c r="A653" s="19">
        <v>230</v>
      </c>
      <c r="B653" s="18">
        <v>100000430480</v>
      </c>
      <c r="C653" s="19">
        <v>0</v>
      </c>
      <c r="D653" s="19" t="s">
        <v>40</v>
      </c>
      <c r="E653" s="17" t="s">
        <v>895</v>
      </c>
      <c r="F653" s="20">
        <v>74900</v>
      </c>
      <c r="G653" s="20">
        <v>-29441.13</v>
      </c>
      <c r="H653" s="20">
        <v>45458.87</v>
      </c>
    </row>
    <row r="654" spans="1:8">
      <c r="A654" s="19">
        <v>231</v>
      </c>
      <c r="B654" s="18">
        <v>100000430481</v>
      </c>
      <c r="C654" s="19">
        <v>0</v>
      </c>
      <c r="D654" s="19" t="s">
        <v>40</v>
      </c>
      <c r="E654" s="17" t="s">
        <v>895</v>
      </c>
      <c r="F654" s="20">
        <v>74900</v>
      </c>
      <c r="G654" s="20">
        <v>-29441.13</v>
      </c>
      <c r="H654" s="20">
        <v>45458.87</v>
      </c>
    </row>
    <row r="655" spans="1:8">
      <c r="A655" s="19">
        <v>232</v>
      </c>
      <c r="B655" s="18">
        <v>100000430482</v>
      </c>
      <c r="C655" s="19">
        <v>0</v>
      </c>
      <c r="D655" s="19" t="s">
        <v>40</v>
      </c>
      <c r="E655" s="17" t="s">
        <v>895</v>
      </c>
      <c r="F655" s="20">
        <v>74900</v>
      </c>
      <c r="G655" s="20">
        <v>-29441.119999999999</v>
      </c>
      <c r="H655" s="20">
        <v>45458.879999999997</v>
      </c>
    </row>
    <row r="656" spans="1:8">
      <c r="A656" s="19">
        <v>233</v>
      </c>
      <c r="B656" s="18">
        <v>100000430483</v>
      </c>
      <c r="C656" s="19">
        <v>0</v>
      </c>
      <c r="D656" s="19" t="s">
        <v>40</v>
      </c>
      <c r="E656" s="17" t="s">
        <v>895</v>
      </c>
      <c r="F656" s="20">
        <v>74900</v>
      </c>
      <c r="G656" s="20">
        <v>-29441.119999999999</v>
      </c>
      <c r="H656" s="20">
        <v>45458.879999999997</v>
      </c>
    </row>
    <row r="657" spans="1:8">
      <c r="A657" s="19">
        <v>234</v>
      </c>
      <c r="B657" s="18">
        <v>100000430484</v>
      </c>
      <c r="C657" s="19">
        <v>0</v>
      </c>
      <c r="D657" s="19" t="s">
        <v>40</v>
      </c>
      <c r="E657" s="17" t="s">
        <v>895</v>
      </c>
      <c r="F657" s="20">
        <v>74900</v>
      </c>
      <c r="G657" s="20">
        <v>-29441.13</v>
      </c>
      <c r="H657" s="20">
        <v>45458.87</v>
      </c>
    </row>
    <row r="658" spans="1:8">
      <c r="A658" s="19">
        <v>235</v>
      </c>
      <c r="B658" s="18">
        <v>100000430485</v>
      </c>
      <c r="C658" s="19">
        <v>0</v>
      </c>
      <c r="D658" s="19" t="s">
        <v>40</v>
      </c>
      <c r="E658" s="17" t="s">
        <v>895</v>
      </c>
      <c r="F658" s="20">
        <v>74900</v>
      </c>
      <c r="G658" s="20">
        <v>-29441.13</v>
      </c>
      <c r="H658" s="20">
        <v>45458.87</v>
      </c>
    </row>
    <row r="659" spans="1:8">
      <c r="A659" s="19">
        <v>236</v>
      </c>
      <c r="B659" s="18">
        <v>100000430958</v>
      </c>
      <c r="C659" s="19">
        <v>0</v>
      </c>
      <c r="D659" s="19" t="s">
        <v>40</v>
      </c>
      <c r="E659" s="17" t="s">
        <v>3558</v>
      </c>
      <c r="F659" s="20">
        <v>119947</v>
      </c>
      <c r="G659" s="20">
        <v>-49958.62</v>
      </c>
      <c r="H659" s="20">
        <v>69988.38</v>
      </c>
    </row>
    <row r="660" spans="1:8">
      <c r="A660" s="19">
        <v>237</v>
      </c>
      <c r="B660" s="18">
        <v>100000430959</v>
      </c>
      <c r="C660" s="19">
        <v>0</v>
      </c>
      <c r="D660" s="19" t="s">
        <v>40</v>
      </c>
      <c r="E660" s="17" t="s">
        <v>3558</v>
      </c>
      <c r="F660" s="20">
        <v>119947</v>
      </c>
      <c r="G660" s="20">
        <v>-49958.62</v>
      </c>
      <c r="H660" s="20">
        <v>69988.38</v>
      </c>
    </row>
    <row r="661" spans="1:8">
      <c r="A661" s="19">
        <v>238</v>
      </c>
      <c r="B661" s="18">
        <v>100000430960</v>
      </c>
      <c r="C661" s="19">
        <v>0</v>
      </c>
      <c r="D661" s="19" t="s">
        <v>40</v>
      </c>
      <c r="E661" s="17" t="s">
        <v>3558</v>
      </c>
      <c r="F661" s="20">
        <v>119947</v>
      </c>
      <c r="G661" s="20">
        <v>-49958.6</v>
      </c>
      <c r="H661" s="20">
        <v>69988.399999999994</v>
      </c>
    </row>
    <row r="662" spans="1:8">
      <c r="A662" s="19">
        <v>239</v>
      </c>
      <c r="B662" s="18">
        <v>100000430961</v>
      </c>
      <c r="C662" s="19">
        <v>0</v>
      </c>
      <c r="D662" s="19" t="s">
        <v>40</v>
      </c>
      <c r="E662" s="17" t="s">
        <v>3558</v>
      </c>
      <c r="F662" s="20">
        <v>119947</v>
      </c>
      <c r="G662" s="20">
        <v>-49958.6</v>
      </c>
      <c r="H662" s="20">
        <v>69988.399999999994</v>
      </c>
    </row>
    <row r="663" spans="1:8">
      <c r="A663" s="19">
        <v>240</v>
      </c>
      <c r="B663" s="18">
        <v>100000430962</v>
      </c>
      <c r="C663" s="19">
        <v>0</v>
      </c>
      <c r="D663" s="19" t="s">
        <v>40</v>
      </c>
      <c r="E663" s="17" t="s">
        <v>3558</v>
      </c>
      <c r="F663" s="20">
        <v>119947</v>
      </c>
      <c r="G663" s="20">
        <v>-49958.62</v>
      </c>
      <c r="H663" s="20">
        <v>69988.38</v>
      </c>
    </row>
    <row r="664" spans="1:8">
      <c r="A664" s="19">
        <v>241</v>
      </c>
      <c r="B664" s="18">
        <v>100000430963</v>
      </c>
      <c r="C664" s="19">
        <v>0</v>
      </c>
      <c r="D664" s="19" t="s">
        <v>40</v>
      </c>
      <c r="E664" s="17" t="s">
        <v>3558</v>
      </c>
      <c r="F664" s="20">
        <v>119947</v>
      </c>
      <c r="G664" s="20">
        <v>-49958.62</v>
      </c>
      <c r="H664" s="20">
        <v>69988.38</v>
      </c>
    </row>
    <row r="665" spans="1:8">
      <c r="A665" s="19">
        <v>242</v>
      </c>
      <c r="B665" s="18">
        <v>100000430964</v>
      </c>
      <c r="C665" s="19">
        <v>0</v>
      </c>
      <c r="D665" s="19" t="s">
        <v>40</v>
      </c>
      <c r="E665" s="17" t="s">
        <v>3558</v>
      </c>
      <c r="F665" s="20">
        <v>119947</v>
      </c>
      <c r="G665" s="20">
        <v>-49958.6</v>
      </c>
      <c r="H665" s="20">
        <v>69988.399999999994</v>
      </c>
    </row>
    <row r="666" spans="1:8">
      <c r="A666" s="19">
        <v>243</v>
      </c>
      <c r="B666" s="18">
        <v>100000430965</v>
      </c>
      <c r="C666" s="19">
        <v>0</v>
      </c>
      <c r="D666" s="19" t="s">
        <v>40</v>
      </c>
      <c r="E666" s="17" t="s">
        <v>3558</v>
      </c>
      <c r="F666" s="20">
        <v>119947</v>
      </c>
      <c r="G666" s="20">
        <v>-49958.62</v>
      </c>
      <c r="H666" s="20">
        <v>69988.38</v>
      </c>
    </row>
    <row r="667" spans="1:8">
      <c r="A667" s="19">
        <v>244</v>
      </c>
      <c r="B667" s="18">
        <v>100000430966</v>
      </c>
      <c r="C667" s="19">
        <v>0</v>
      </c>
      <c r="D667" s="19" t="s">
        <v>40</v>
      </c>
      <c r="E667" s="17" t="s">
        <v>3558</v>
      </c>
      <c r="F667" s="20">
        <v>119947</v>
      </c>
      <c r="G667" s="20">
        <v>-49958.6</v>
      </c>
      <c r="H667" s="20">
        <v>69988.399999999994</v>
      </c>
    </row>
    <row r="668" spans="1:8">
      <c r="A668" s="19">
        <v>245</v>
      </c>
      <c r="B668" s="18">
        <v>100000430967</v>
      </c>
      <c r="C668" s="19">
        <v>0</v>
      </c>
      <c r="D668" s="19" t="s">
        <v>40</v>
      </c>
      <c r="E668" s="17" t="s">
        <v>3558</v>
      </c>
      <c r="F668" s="20">
        <v>119947</v>
      </c>
      <c r="G668" s="20">
        <v>-49958.62</v>
      </c>
      <c r="H668" s="20">
        <v>69988.38</v>
      </c>
    </row>
    <row r="669" spans="1:8">
      <c r="A669" s="19">
        <v>246</v>
      </c>
      <c r="B669" s="18">
        <v>100000430968</v>
      </c>
      <c r="C669" s="19">
        <v>0</v>
      </c>
      <c r="D669" s="19" t="s">
        <v>40</v>
      </c>
      <c r="E669" s="17" t="s">
        <v>3558</v>
      </c>
      <c r="F669" s="20">
        <v>119947</v>
      </c>
      <c r="G669" s="20">
        <v>-49958.6</v>
      </c>
      <c r="H669" s="20">
        <v>69988.399999999994</v>
      </c>
    </row>
    <row r="670" spans="1:8">
      <c r="A670" s="19">
        <v>247</v>
      </c>
      <c r="B670" s="18">
        <v>100000430969</v>
      </c>
      <c r="C670" s="19">
        <v>0</v>
      </c>
      <c r="D670" s="19" t="s">
        <v>40</v>
      </c>
      <c r="E670" s="17" t="s">
        <v>3558</v>
      </c>
      <c r="F670" s="20">
        <v>119947</v>
      </c>
      <c r="G670" s="20">
        <v>-49958.6</v>
      </c>
      <c r="H670" s="20">
        <v>69988.399999999994</v>
      </c>
    </row>
    <row r="671" spans="1:8">
      <c r="A671" s="19">
        <v>248</v>
      </c>
      <c r="B671" s="18">
        <v>100000430970</v>
      </c>
      <c r="C671" s="19">
        <v>0</v>
      </c>
      <c r="D671" s="19" t="s">
        <v>40</v>
      </c>
      <c r="E671" s="17" t="s">
        <v>3558</v>
      </c>
      <c r="F671" s="20">
        <v>119947</v>
      </c>
      <c r="G671" s="20">
        <v>-49958.62</v>
      </c>
      <c r="H671" s="20">
        <v>69988.38</v>
      </c>
    </row>
    <row r="672" spans="1:8">
      <c r="A672" s="19">
        <v>249</v>
      </c>
      <c r="B672" s="18">
        <v>100000430971</v>
      </c>
      <c r="C672" s="19">
        <v>0</v>
      </c>
      <c r="D672" s="19" t="s">
        <v>40</v>
      </c>
      <c r="E672" s="17" t="s">
        <v>3558</v>
      </c>
      <c r="F672" s="20">
        <v>119947</v>
      </c>
      <c r="G672" s="20">
        <v>-49958.6</v>
      </c>
      <c r="H672" s="20">
        <v>69988.399999999994</v>
      </c>
    </row>
    <row r="673" spans="1:8">
      <c r="A673" s="19">
        <v>250</v>
      </c>
      <c r="B673" s="18">
        <v>100000430972</v>
      </c>
      <c r="C673" s="19">
        <v>0</v>
      </c>
      <c r="D673" s="19" t="s">
        <v>40</v>
      </c>
      <c r="E673" s="17" t="s">
        <v>3558</v>
      </c>
      <c r="F673" s="20">
        <v>119947</v>
      </c>
      <c r="G673" s="20">
        <v>-49958.62</v>
      </c>
      <c r="H673" s="20">
        <v>69988.38</v>
      </c>
    </row>
    <row r="674" spans="1:8">
      <c r="A674" s="19">
        <v>251</v>
      </c>
      <c r="B674" s="18">
        <v>100000430973</v>
      </c>
      <c r="C674" s="19">
        <v>0</v>
      </c>
      <c r="D674" s="19" t="s">
        <v>40</v>
      </c>
      <c r="E674" s="17" t="s">
        <v>3558</v>
      </c>
      <c r="F674" s="20">
        <v>119947</v>
      </c>
      <c r="G674" s="20">
        <v>-49958.62</v>
      </c>
      <c r="H674" s="20">
        <v>69988.38</v>
      </c>
    </row>
    <row r="675" spans="1:8">
      <c r="A675" s="19">
        <v>252</v>
      </c>
      <c r="B675" s="18">
        <v>100000430974</v>
      </c>
      <c r="C675" s="19">
        <v>0</v>
      </c>
      <c r="D675" s="19" t="s">
        <v>40</v>
      </c>
      <c r="E675" s="17" t="s">
        <v>3558</v>
      </c>
      <c r="F675" s="20">
        <v>119947</v>
      </c>
      <c r="G675" s="20">
        <v>-49958.6</v>
      </c>
      <c r="H675" s="20">
        <v>69988.399999999994</v>
      </c>
    </row>
    <row r="676" spans="1:8">
      <c r="A676" s="19">
        <v>253</v>
      </c>
      <c r="B676" s="18">
        <v>100000430975</v>
      </c>
      <c r="C676" s="19">
        <v>0</v>
      </c>
      <c r="D676" s="19" t="s">
        <v>40</v>
      </c>
      <c r="E676" s="17" t="s">
        <v>3558</v>
      </c>
      <c r="F676" s="20">
        <v>119947</v>
      </c>
      <c r="G676" s="20">
        <v>-49958.62</v>
      </c>
      <c r="H676" s="20">
        <v>69988.38</v>
      </c>
    </row>
    <row r="677" spans="1:8">
      <c r="A677" s="19">
        <v>254</v>
      </c>
      <c r="B677" s="18">
        <v>100000430976</v>
      </c>
      <c r="C677" s="19">
        <v>0</v>
      </c>
      <c r="D677" s="19" t="s">
        <v>40</v>
      </c>
      <c r="E677" s="17" t="s">
        <v>3558</v>
      </c>
      <c r="F677" s="20">
        <v>119947</v>
      </c>
      <c r="G677" s="20">
        <v>-49958.6</v>
      </c>
      <c r="H677" s="20">
        <v>69988.399999999994</v>
      </c>
    </row>
    <row r="678" spans="1:8">
      <c r="A678" s="19">
        <v>255</v>
      </c>
      <c r="B678" s="18">
        <v>100000430977</v>
      </c>
      <c r="C678" s="19">
        <v>0</v>
      </c>
      <c r="D678" s="19" t="s">
        <v>40</v>
      </c>
      <c r="E678" s="17" t="s">
        <v>3558</v>
      </c>
      <c r="F678" s="20">
        <v>119947</v>
      </c>
      <c r="G678" s="20">
        <v>-49958.62</v>
      </c>
      <c r="H678" s="20">
        <v>69988.38</v>
      </c>
    </row>
    <row r="679" spans="1:8">
      <c r="A679" s="19">
        <v>256</v>
      </c>
      <c r="B679" s="18">
        <v>100000430978</v>
      </c>
      <c r="C679" s="19">
        <v>0</v>
      </c>
      <c r="D679" s="19" t="s">
        <v>40</v>
      </c>
      <c r="E679" s="17" t="s">
        <v>3558</v>
      </c>
      <c r="F679" s="20">
        <v>119947</v>
      </c>
      <c r="G679" s="20">
        <v>-49958.6</v>
      </c>
      <c r="H679" s="20">
        <v>69988.399999999994</v>
      </c>
    </row>
    <row r="680" spans="1:8">
      <c r="A680" s="19">
        <v>257</v>
      </c>
      <c r="B680" s="18">
        <v>100000430979</v>
      </c>
      <c r="C680" s="19">
        <v>0</v>
      </c>
      <c r="D680" s="19" t="s">
        <v>40</v>
      </c>
      <c r="E680" s="17" t="s">
        <v>3558</v>
      </c>
      <c r="F680" s="20">
        <v>119947</v>
      </c>
      <c r="G680" s="20">
        <v>-49958.6</v>
      </c>
      <c r="H680" s="20">
        <v>69988.399999999994</v>
      </c>
    </row>
    <row r="681" spans="1:8">
      <c r="A681" s="19">
        <v>258</v>
      </c>
      <c r="B681" s="18">
        <v>100000430980</v>
      </c>
      <c r="C681" s="19">
        <v>0</v>
      </c>
      <c r="D681" s="19" t="s">
        <v>40</v>
      </c>
      <c r="E681" s="17" t="s">
        <v>3558</v>
      </c>
      <c r="F681" s="20">
        <v>119947</v>
      </c>
      <c r="G681" s="20">
        <v>-49958.6</v>
      </c>
      <c r="H681" s="20">
        <v>69988.399999999994</v>
      </c>
    </row>
    <row r="682" spans="1:8">
      <c r="A682" s="19">
        <v>259</v>
      </c>
      <c r="B682" s="18">
        <v>100000430981</v>
      </c>
      <c r="C682" s="19">
        <v>0</v>
      </c>
      <c r="D682" s="19" t="s">
        <v>40</v>
      </c>
      <c r="E682" s="17" t="s">
        <v>3558</v>
      </c>
      <c r="F682" s="20">
        <v>119947</v>
      </c>
      <c r="G682" s="20">
        <v>-49958.62</v>
      </c>
      <c r="H682" s="20">
        <v>69988.38</v>
      </c>
    </row>
    <row r="683" spans="1:8">
      <c r="A683" s="19">
        <v>260</v>
      </c>
      <c r="B683" s="18">
        <v>100000430982</v>
      </c>
      <c r="C683" s="19">
        <v>0</v>
      </c>
      <c r="D683" s="19" t="s">
        <v>40</v>
      </c>
      <c r="E683" s="17" t="s">
        <v>3558</v>
      </c>
      <c r="F683" s="20">
        <v>119947</v>
      </c>
      <c r="G683" s="20">
        <v>-49958.6</v>
      </c>
      <c r="H683" s="20">
        <v>69988.399999999994</v>
      </c>
    </row>
    <row r="684" spans="1:8">
      <c r="A684" s="19">
        <v>261</v>
      </c>
      <c r="B684" s="18">
        <v>100000430983</v>
      </c>
      <c r="C684" s="19">
        <v>0</v>
      </c>
      <c r="D684" s="19" t="s">
        <v>40</v>
      </c>
      <c r="E684" s="17" t="s">
        <v>3558</v>
      </c>
      <c r="F684" s="20">
        <v>119947</v>
      </c>
      <c r="G684" s="20">
        <v>-49958.62</v>
      </c>
      <c r="H684" s="20">
        <v>69988.38</v>
      </c>
    </row>
    <row r="685" spans="1:8">
      <c r="A685" s="19">
        <v>262</v>
      </c>
      <c r="B685" s="18">
        <v>100000433206</v>
      </c>
      <c r="C685" s="19">
        <v>0</v>
      </c>
      <c r="D685" s="19" t="s">
        <v>89</v>
      </c>
      <c r="E685" s="17" t="s">
        <v>896</v>
      </c>
      <c r="F685" s="20">
        <v>119947</v>
      </c>
      <c r="G685" s="20">
        <v>-47226.01</v>
      </c>
      <c r="H685" s="20">
        <v>72720.990000000005</v>
      </c>
    </row>
    <row r="686" spans="1:8">
      <c r="A686" s="19">
        <v>263</v>
      </c>
      <c r="B686" s="18">
        <v>100000433207</v>
      </c>
      <c r="C686" s="19">
        <v>0</v>
      </c>
      <c r="D686" s="19" t="s">
        <v>89</v>
      </c>
      <c r="E686" s="17" t="s">
        <v>896</v>
      </c>
      <c r="F686" s="20">
        <v>119947</v>
      </c>
      <c r="G686" s="20">
        <v>-47226.01</v>
      </c>
      <c r="H686" s="20">
        <v>72720.990000000005</v>
      </c>
    </row>
    <row r="687" spans="1:8">
      <c r="A687" s="19">
        <v>264</v>
      </c>
      <c r="B687" s="18">
        <v>100000433208</v>
      </c>
      <c r="C687" s="19">
        <v>0</v>
      </c>
      <c r="D687" s="19" t="s">
        <v>89</v>
      </c>
      <c r="E687" s="17" t="s">
        <v>896</v>
      </c>
      <c r="F687" s="20">
        <v>119947</v>
      </c>
      <c r="G687" s="20">
        <v>-47226.01</v>
      </c>
      <c r="H687" s="20">
        <v>72720.990000000005</v>
      </c>
    </row>
    <row r="688" spans="1:8">
      <c r="A688" s="19">
        <v>265</v>
      </c>
      <c r="B688" s="18">
        <v>100000433209</v>
      </c>
      <c r="C688" s="19">
        <v>0</v>
      </c>
      <c r="D688" s="19" t="s">
        <v>89</v>
      </c>
      <c r="E688" s="17" t="s">
        <v>896</v>
      </c>
      <c r="F688" s="20">
        <v>119947</v>
      </c>
      <c r="G688" s="20">
        <v>-47226.01</v>
      </c>
      <c r="H688" s="20">
        <v>72720.990000000005</v>
      </c>
    </row>
    <row r="689" spans="1:8">
      <c r="A689" s="19">
        <v>266</v>
      </c>
      <c r="B689" s="18">
        <v>100000433210</v>
      </c>
      <c r="C689" s="19">
        <v>0</v>
      </c>
      <c r="D689" s="19" t="s">
        <v>89</v>
      </c>
      <c r="E689" s="17" t="s">
        <v>896</v>
      </c>
      <c r="F689" s="20">
        <v>119947</v>
      </c>
      <c r="G689" s="20">
        <v>-47226.01</v>
      </c>
      <c r="H689" s="20">
        <v>72720.990000000005</v>
      </c>
    </row>
    <row r="690" spans="1:8">
      <c r="A690" s="19">
        <v>267</v>
      </c>
      <c r="B690" s="18">
        <v>100000433211</v>
      </c>
      <c r="C690" s="19">
        <v>0</v>
      </c>
      <c r="D690" s="19" t="s">
        <v>89</v>
      </c>
      <c r="E690" s="17" t="s">
        <v>896</v>
      </c>
      <c r="F690" s="20">
        <v>119947</v>
      </c>
      <c r="G690" s="20">
        <v>-47226.01</v>
      </c>
      <c r="H690" s="20">
        <v>72720.990000000005</v>
      </c>
    </row>
    <row r="691" spans="1:8">
      <c r="A691" s="19">
        <v>268</v>
      </c>
      <c r="B691" s="18">
        <v>100000433212</v>
      </c>
      <c r="C691" s="19">
        <v>0</v>
      </c>
      <c r="D691" s="19" t="s">
        <v>89</v>
      </c>
      <c r="E691" s="17" t="s">
        <v>896</v>
      </c>
      <c r="F691" s="20">
        <v>119947</v>
      </c>
      <c r="G691" s="20">
        <v>-47226.01</v>
      </c>
      <c r="H691" s="20">
        <v>72720.990000000005</v>
      </c>
    </row>
    <row r="692" spans="1:8">
      <c r="A692" s="19">
        <v>269</v>
      </c>
      <c r="B692" s="18">
        <v>100000433213</v>
      </c>
      <c r="C692" s="19">
        <v>0</v>
      </c>
      <c r="D692" s="19" t="s">
        <v>89</v>
      </c>
      <c r="E692" s="17" t="s">
        <v>896</v>
      </c>
      <c r="F692" s="20">
        <v>119947</v>
      </c>
      <c r="G692" s="20">
        <v>-47226.01</v>
      </c>
      <c r="H692" s="20">
        <v>72720.990000000005</v>
      </c>
    </row>
    <row r="693" spans="1:8">
      <c r="A693" s="19">
        <v>270</v>
      </c>
      <c r="B693" s="18">
        <v>100000433214</v>
      </c>
      <c r="C693" s="19">
        <v>0</v>
      </c>
      <c r="D693" s="19" t="s">
        <v>89</v>
      </c>
      <c r="E693" s="17" t="s">
        <v>896</v>
      </c>
      <c r="F693" s="20">
        <v>119947</v>
      </c>
      <c r="G693" s="20">
        <v>-47226.01</v>
      </c>
      <c r="H693" s="20">
        <v>72720.990000000005</v>
      </c>
    </row>
    <row r="694" spans="1:8">
      <c r="A694" s="19">
        <v>271</v>
      </c>
      <c r="B694" s="18">
        <v>100000433215</v>
      </c>
      <c r="C694" s="19">
        <v>0</v>
      </c>
      <c r="D694" s="19" t="s">
        <v>89</v>
      </c>
      <c r="E694" s="17" t="s">
        <v>896</v>
      </c>
      <c r="F694" s="20">
        <v>119947</v>
      </c>
      <c r="G694" s="20">
        <v>-47226.01</v>
      </c>
      <c r="H694" s="20">
        <v>72720.990000000005</v>
      </c>
    </row>
    <row r="695" spans="1:8">
      <c r="A695" s="19">
        <v>272</v>
      </c>
      <c r="B695" s="18">
        <v>100000433216</v>
      </c>
      <c r="C695" s="19">
        <v>0</v>
      </c>
      <c r="D695" s="19" t="s">
        <v>89</v>
      </c>
      <c r="E695" s="17" t="s">
        <v>896</v>
      </c>
      <c r="F695" s="20">
        <v>119947</v>
      </c>
      <c r="G695" s="20">
        <v>-47226.01</v>
      </c>
      <c r="H695" s="20">
        <v>72720.990000000005</v>
      </c>
    </row>
    <row r="696" spans="1:8">
      <c r="A696" s="19">
        <v>273</v>
      </c>
      <c r="B696" s="18">
        <v>100000433217</v>
      </c>
      <c r="C696" s="19">
        <v>0</v>
      </c>
      <c r="D696" s="19" t="s">
        <v>89</v>
      </c>
      <c r="E696" s="17" t="s">
        <v>896</v>
      </c>
      <c r="F696" s="20">
        <v>119947</v>
      </c>
      <c r="G696" s="20">
        <v>-47226.01</v>
      </c>
      <c r="H696" s="20">
        <v>72720.990000000005</v>
      </c>
    </row>
    <row r="697" spans="1:8">
      <c r="A697" s="19">
        <v>274</v>
      </c>
      <c r="B697" s="18">
        <v>100000433218</v>
      </c>
      <c r="C697" s="19">
        <v>0</v>
      </c>
      <c r="D697" s="19" t="s">
        <v>89</v>
      </c>
      <c r="E697" s="17" t="s">
        <v>896</v>
      </c>
      <c r="F697" s="20">
        <v>119947</v>
      </c>
      <c r="G697" s="20">
        <v>-47226.01</v>
      </c>
      <c r="H697" s="20">
        <v>72720.990000000005</v>
      </c>
    </row>
    <row r="698" spans="1:8">
      <c r="A698" s="19">
        <v>275</v>
      </c>
      <c r="B698" s="18">
        <v>100000433219</v>
      </c>
      <c r="C698" s="19">
        <v>0</v>
      </c>
      <c r="D698" s="19" t="s">
        <v>89</v>
      </c>
      <c r="E698" s="17" t="s">
        <v>896</v>
      </c>
      <c r="F698" s="20">
        <v>119947</v>
      </c>
      <c r="G698" s="20">
        <v>-47226.01</v>
      </c>
      <c r="H698" s="20">
        <v>72720.990000000005</v>
      </c>
    </row>
    <row r="699" spans="1:8">
      <c r="A699" s="19">
        <v>276</v>
      </c>
      <c r="B699" s="18">
        <v>100000433220</v>
      </c>
      <c r="C699" s="19">
        <v>0</v>
      </c>
      <c r="D699" s="19" t="s">
        <v>89</v>
      </c>
      <c r="E699" s="17" t="s">
        <v>896</v>
      </c>
      <c r="F699" s="20">
        <v>119947</v>
      </c>
      <c r="G699" s="20">
        <v>-47226.02</v>
      </c>
      <c r="H699" s="20">
        <v>72720.98</v>
      </c>
    </row>
    <row r="700" spans="1:8">
      <c r="A700" s="19">
        <v>277</v>
      </c>
      <c r="B700" s="18">
        <v>100000433221</v>
      </c>
      <c r="C700" s="19">
        <v>0</v>
      </c>
      <c r="D700" s="19" t="s">
        <v>89</v>
      </c>
      <c r="E700" s="17" t="s">
        <v>896</v>
      </c>
      <c r="F700" s="20">
        <v>119947</v>
      </c>
      <c r="G700" s="20">
        <v>-47226.01</v>
      </c>
      <c r="H700" s="20">
        <v>72720.990000000005</v>
      </c>
    </row>
    <row r="701" spans="1:8">
      <c r="A701" s="19">
        <v>278</v>
      </c>
      <c r="B701" s="18">
        <v>100000433222</v>
      </c>
      <c r="C701" s="19">
        <v>0</v>
      </c>
      <c r="D701" s="19" t="s">
        <v>89</v>
      </c>
      <c r="E701" s="17" t="s">
        <v>896</v>
      </c>
      <c r="F701" s="20">
        <v>119947</v>
      </c>
      <c r="G701" s="20">
        <v>-47226.02</v>
      </c>
      <c r="H701" s="20">
        <v>72720.98</v>
      </c>
    </row>
    <row r="702" spans="1:8">
      <c r="A702" s="19">
        <v>279</v>
      </c>
      <c r="B702" s="18">
        <v>100000433223</v>
      </c>
      <c r="C702" s="19">
        <v>0</v>
      </c>
      <c r="D702" s="19" t="s">
        <v>89</v>
      </c>
      <c r="E702" s="17" t="s">
        <v>896</v>
      </c>
      <c r="F702" s="20">
        <v>119947</v>
      </c>
      <c r="G702" s="20">
        <v>-47226.01</v>
      </c>
      <c r="H702" s="20">
        <v>72720.990000000005</v>
      </c>
    </row>
    <row r="703" spans="1:8">
      <c r="A703" s="19">
        <v>280</v>
      </c>
      <c r="B703" s="18">
        <v>100000433224</v>
      </c>
      <c r="C703" s="19">
        <v>0</v>
      </c>
      <c r="D703" s="19" t="s">
        <v>89</v>
      </c>
      <c r="E703" s="17" t="s">
        <v>896</v>
      </c>
      <c r="F703" s="20">
        <v>119947</v>
      </c>
      <c r="G703" s="20">
        <v>-47226.01</v>
      </c>
      <c r="H703" s="20">
        <v>72720.990000000005</v>
      </c>
    </row>
    <row r="704" spans="1:8">
      <c r="A704" s="19">
        <v>281</v>
      </c>
      <c r="B704" s="18">
        <v>100000433225</v>
      </c>
      <c r="C704" s="19">
        <v>0</v>
      </c>
      <c r="D704" s="19" t="s">
        <v>89</v>
      </c>
      <c r="E704" s="17" t="s">
        <v>896</v>
      </c>
      <c r="F704" s="20">
        <v>119947</v>
      </c>
      <c r="G704" s="20">
        <v>-47226.02</v>
      </c>
      <c r="H704" s="20">
        <v>72720.98</v>
      </c>
    </row>
    <row r="705" spans="1:8">
      <c r="A705" s="19">
        <v>282</v>
      </c>
      <c r="B705" s="18">
        <v>100000433226</v>
      </c>
      <c r="C705" s="19">
        <v>0</v>
      </c>
      <c r="D705" s="19" t="s">
        <v>89</v>
      </c>
      <c r="E705" s="17" t="s">
        <v>896</v>
      </c>
      <c r="F705" s="20">
        <v>119947</v>
      </c>
      <c r="G705" s="20">
        <v>-47226.02</v>
      </c>
      <c r="H705" s="20">
        <v>72720.98</v>
      </c>
    </row>
    <row r="706" spans="1:8">
      <c r="A706" s="19">
        <v>283</v>
      </c>
      <c r="B706" s="18">
        <v>100000434931</v>
      </c>
      <c r="C706" s="19">
        <v>0</v>
      </c>
      <c r="D706" s="19" t="s">
        <v>89</v>
      </c>
      <c r="E706" s="17" t="s">
        <v>897</v>
      </c>
      <c r="F706" s="20">
        <v>839415</v>
      </c>
      <c r="G706" s="20">
        <v>-480101.75</v>
      </c>
      <c r="H706" s="20">
        <v>359313.25</v>
      </c>
    </row>
    <row r="707" spans="1:8">
      <c r="A707" s="19">
        <v>284</v>
      </c>
      <c r="B707" s="18">
        <v>100000435120</v>
      </c>
      <c r="C707" s="19">
        <v>0</v>
      </c>
      <c r="D707" s="19" t="s">
        <v>89</v>
      </c>
      <c r="E707" s="17" t="s">
        <v>104</v>
      </c>
      <c r="F707" s="20">
        <v>1183420</v>
      </c>
      <c r="G707" s="20">
        <v>-290335.56</v>
      </c>
      <c r="H707" s="20">
        <v>893084.44</v>
      </c>
    </row>
    <row r="708" spans="1:8">
      <c r="A708" s="19">
        <v>285</v>
      </c>
      <c r="B708" s="18">
        <v>100000435636</v>
      </c>
      <c r="C708" s="19">
        <v>0</v>
      </c>
      <c r="D708" s="19" t="s">
        <v>89</v>
      </c>
      <c r="E708" s="17" t="s">
        <v>898</v>
      </c>
      <c r="F708" s="20">
        <v>1570225</v>
      </c>
      <c r="G708" s="20">
        <v>-258945.72</v>
      </c>
      <c r="H708" s="20">
        <v>1311279.28</v>
      </c>
    </row>
    <row r="709" spans="1:8">
      <c r="A709" s="19">
        <v>286</v>
      </c>
      <c r="B709" s="18">
        <v>100000436987</v>
      </c>
      <c r="C709" s="19">
        <v>0</v>
      </c>
      <c r="D709" s="19" t="s">
        <v>105</v>
      </c>
      <c r="E709" s="17" t="s">
        <v>106</v>
      </c>
      <c r="F709" s="20">
        <v>679000</v>
      </c>
      <c r="G709" s="20">
        <v>-158096.64000000001</v>
      </c>
      <c r="H709" s="20">
        <v>520903.36</v>
      </c>
    </row>
    <row r="710" spans="1:8">
      <c r="A710" s="19">
        <v>287</v>
      </c>
      <c r="B710" s="18">
        <v>100000442701</v>
      </c>
      <c r="C710" s="19">
        <v>0</v>
      </c>
      <c r="D710" s="19" t="s">
        <v>105</v>
      </c>
      <c r="E710" s="17" t="s">
        <v>4674</v>
      </c>
      <c r="F710" s="20">
        <v>746325</v>
      </c>
      <c r="G710" s="20">
        <v>-153491.93</v>
      </c>
      <c r="H710" s="20">
        <v>592833.06999999995</v>
      </c>
    </row>
    <row r="711" spans="1:8">
      <c r="A711" s="19">
        <v>288</v>
      </c>
      <c r="B711" s="18">
        <v>100000442702</v>
      </c>
      <c r="C711" s="19">
        <v>0</v>
      </c>
      <c r="D711" s="19" t="s">
        <v>105</v>
      </c>
      <c r="E711" s="17" t="s">
        <v>4675</v>
      </c>
      <c r="F711" s="20">
        <v>746325</v>
      </c>
      <c r="G711" s="20">
        <v>-153491.93</v>
      </c>
      <c r="H711" s="20">
        <v>592833.06999999995</v>
      </c>
    </row>
    <row r="712" spans="1:8">
      <c r="A712" s="19">
        <v>289</v>
      </c>
      <c r="B712" s="18">
        <v>100000442703</v>
      </c>
      <c r="C712" s="19">
        <v>0</v>
      </c>
      <c r="D712" s="19" t="s">
        <v>105</v>
      </c>
      <c r="E712" s="17" t="s">
        <v>4676</v>
      </c>
      <c r="F712" s="20">
        <v>746325</v>
      </c>
      <c r="G712" s="20">
        <v>-153491.92000000001</v>
      </c>
      <c r="H712" s="20">
        <v>592833.07999999996</v>
      </c>
    </row>
    <row r="713" spans="1:8">
      <c r="A713" s="19">
        <v>290</v>
      </c>
      <c r="B713" s="18">
        <v>100000442704</v>
      </c>
      <c r="C713" s="19">
        <v>0</v>
      </c>
      <c r="D713" s="19" t="s">
        <v>105</v>
      </c>
      <c r="E713" s="17" t="s">
        <v>4677</v>
      </c>
      <c r="F713" s="20">
        <v>746325</v>
      </c>
      <c r="G713" s="20">
        <v>-153491.93</v>
      </c>
      <c r="H713" s="20">
        <v>592833.06999999995</v>
      </c>
    </row>
    <row r="714" spans="1:8">
      <c r="A714" s="19">
        <v>291</v>
      </c>
      <c r="B714" s="18">
        <v>100000442705</v>
      </c>
      <c r="C714" s="19">
        <v>0</v>
      </c>
      <c r="D714" s="19" t="s">
        <v>105</v>
      </c>
      <c r="E714" s="17" t="s">
        <v>4678</v>
      </c>
      <c r="F714" s="20">
        <v>746325</v>
      </c>
      <c r="G714" s="20">
        <v>-153491.92000000001</v>
      </c>
      <c r="H714" s="20">
        <v>592833.07999999996</v>
      </c>
    </row>
    <row r="715" spans="1:8">
      <c r="A715" s="19">
        <v>292</v>
      </c>
      <c r="B715" s="18">
        <v>100000442706</v>
      </c>
      <c r="C715" s="19">
        <v>0</v>
      </c>
      <c r="D715" s="19" t="s">
        <v>105</v>
      </c>
      <c r="E715" s="17" t="s">
        <v>4679</v>
      </c>
      <c r="F715" s="20">
        <v>746325</v>
      </c>
      <c r="G715" s="20">
        <v>-153491.93</v>
      </c>
      <c r="H715" s="20">
        <v>592833.06999999995</v>
      </c>
    </row>
    <row r="716" spans="1:8">
      <c r="A716" s="19">
        <v>293</v>
      </c>
      <c r="B716" s="18">
        <v>100000442707</v>
      </c>
      <c r="C716" s="19">
        <v>0</v>
      </c>
      <c r="D716" s="19" t="s">
        <v>105</v>
      </c>
      <c r="E716" s="17" t="s">
        <v>4680</v>
      </c>
      <c r="F716" s="20">
        <v>746325</v>
      </c>
      <c r="G716" s="20">
        <v>-153491.92000000001</v>
      </c>
      <c r="H716" s="20">
        <v>592833.07999999996</v>
      </c>
    </row>
    <row r="717" spans="1:8">
      <c r="A717" s="19">
        <v>294</v>
      </c>
      <c r="B717" s="18">
        <v>100000442708</v>
      </c>
      <c r="C717" s="19">
        <v>0</v>
      </c>
      <c r="D717" s="19" t="s">
        <v>105</v>
      </c>
      <c r="E717" s="17" t="s">
        <v>4681</v>
      </c>
      <c r="F717" s="20">
        <v>746325</v>
      </c>
      <c r="G717" s="20">
        <v>-153491.93</v>
      </c>
      <c r="H717" s="20">
        <v>592833.06999999995</v>
      </c>
    </row>
    <row r="718" spans="1:8">
      <c r="A718" s="19">
        <v>295</v>
      </c>
      <c r="B718" s="18">
        <v>100000442709</v>
      </c>
      <c r="C718" s="19">
        <v>0</v>
      </c>
      <c r="D718" s="19" t="s">
        <v>105</v>
      </c>
      <c r="E718" s="17" t="s">
        <v>4682</v>
      </c>
      <c r="F718" s="20">
        <v>746325</v>
      </c>
      <c r="G718" s="20">
        <v>-153491.92000000001</v>
      </c>
      <c r="H718" s="20">
        <v>592833.07999999996</v>
      </c>
    </row>
    <row r="719" spans="1:8">
      <c r="A719" s="19">
        <v>296</v>
      </c>
      <c r="B719" s="18">
        <v>100000442710</v>
      </c>
      <c r="C719" s="19">
        <v>0</v>
      </c>
      <c r="D719" s="19" t="s">
        <v>105</v>
      </c>
      <c r="E719" s="17" t="s">
        <v>4683</v>
      </c>
      <c r="F719" s="20">
        <v>746325</v>
      </c>
      <c r="G719" s="20">
        <v>-153491.93</v>
      </c>
      <c r="H719" s="20">
        <v>592833.06999999995</v>
      </c>
    </row>
    <row r="720" spans="1:8">
      <c r="A720" s="19">
        <v>297</v>
      </c>
      <c r="B720" s="18">
        <v>100000442711</v>
      </c>
      <c r="C720" s="19">
        <v>0</v>
      </c>
      <c r="D720" s="19" t="s">
        <v>105</v>
      </c>
      <c r="E720" s="17" t="s">
        <v>4684</v>
      </c>
      <c r="F720" s="20">
        <v>746325</v>
      </c>
      <c r="G720" s="20">
        <v>-156763.48000000001</v>
      </c>
      <c r="H720" s="20">
        <v>589561.52</v>
      </c>
    </row>
    <row r="721" spans="1:8">
      <c r="A721" s="19">
        <v>298</v>
      </c>
      <c r="B721" s="18">
        <v>100000442712</v>
      </c>
      <c r="C721" s="19">
        <v>0</v>
      </c>
      <c r="D721" s="19" t="s">
        <v>105</v>
      </c>
      <c r="E721" s="17" t="s">
        <v>4685</v>
      </c>
      <c r="F721" s="20">
        <v>746325</v>
      </c>
      <c r="G721" s="20">
        <v>-156763.48000000001</v>
      </c>
      <c r="H721" s="20">
        <v>589561.52</v>
      </c>
    </row>
    <row r="722" spans="1:8">
      <c r="A722" s="19">
        <v>299</v>
      </c>
      <c r="B722" s="18">
        <v>100000442713</v>
      </c>
      <c r="C722" s="19">
        <v>0</v>
      </c>
      <c r="D722" s="19" t="s">
        <v>105</v>
      </c>
      <c r="E722" s="17" t="s">
        <v>4686</v>
      </c>
      <c r="F722" s="20">
        <v>746325</v>
      </c>
      <c r="G722" s="20">
        <v>-156763.48000000001</v>
      </c>
      <c r="H722" s="20">
        <v>589561.52</v>
      </c>
    </row>
    <row r="723" spans="1:8">
      <c r="A723" s="19">
        <v>300</v>
      </c>
      <c r="B723" s="18">
        <v>100000442714</v>
      </c>
      <c r="C723" s="19">
        <v>0</v>
      </c>
      <c r="D723" s="19" t="s">
        <v>105</v>
      </c>
      <c r="E723" s="17" t="s">
        <v>4687</v>
      </c>
      <c r="F723" s="20">
        <v>746325</v>
      </c>
      <c r="G723" s="20">
        <v>-156763.48000000001</v>
      </c>
      <c r="H723" s="20">
        <v>589561.52</v>
      </c>
    </row>
    <row r="724" spans="1:8">
      <c r="A724" s="19">
        <v>301</v>
      </c>
      <c r="B724" s="18">
        <v>100000442715</v>
      </c>
      <c r="C724" s="19">
        <v>0</v>
      </c>
      <c r="D724" s="19" t="s">
        <v>105</v>
      </c>
      <c r="E724" s="17" t="s">
        <v>4688</v>
      </c>
      <c r="F724" s="20">
        <v>746325</v>
      </c>
      <c r="G724" s="20">
        <v>-156763.48000000001</v>
      </c>
      <c r="H724" s="20">
        <v>589561.52</v>
      </c>
    </row>
    <row r="725" spans="1:8">
      <c r="A725" s="19">
        <v>302</v>
      </c>
      <c r="B725" s="18">
        <v>100000442716</v>
      </c>
      <c r="C725" s="19">
        <v>0</v>
      </c>
      <c r="D725" s="19" t="s">
        <v>105</v>
      </c>
      <c r="E725" s="17" t="s">
        <v>4689</v>
      </c>
      <c r="F725" s="20">
        <v>746325</v>
      </c>
      <c r="G725" s="20">
        <v>-156763.49</v>
      </c>
      <c r="H725" s="20">
        <v>589561.51</v>
      </c>
    </row>
    <row r="726" spans="1:8">
      <c r="A726" s="19">
        <v>303</v>
      </c>
      <c r="B726" s="18">
        <v>100000442717</v>
      </c>
      <c r="C726" s="19">
        <v>0</v>
      </c>
      <c r="D726" s="19" t="s">
        <v>105</v>
      </c>
      <c r="E726" s="17" t="s">
        <v>4690</v>
      </c>
      <c r="F726" s="20">
        <v>746325</v>
      </c>
      <c r="G726" s="20">
        <v>-156763.49</v>
      </c>
      <c r="H726" s="20">
        <v>589561.51</v>
      </c>
    </row>
    <row r="727" spans="1:8">
      <c r="A727" s="19">
        <v>304</v>
      </c>
      <c r="B727" s="18">
        <v>100000447264</v>
      </c>
      <c r="C727" s="19">
        <v>0</v>
      </c>
      <c r="D727" s="19" t="s">
        <v>256</v>
      </c>
      <c r="E727" s="17" t="s">
        <v>4691</v>
      </c>
      <c r="F727" s="20">
        <v>2114320</v>
      </c>
      <c r="G727" s="20">
        <v>-271567.43</v>
      </c>
      <c r="H727" s="20">
        <v>1842752.57</v>
      </c>
    </row>
    <row r="728" spans="1:8">
      <c r="A728" s="19">
        <v>305</v>
      </c>
      <c r="B728" s="18">
        <v>100000448793</v>
      </c>
      <c r="C728" s="19">
        <v>0</v>
      </c>
      <c r="D728" s="19" t="s">
        <v>256</v>
      </c>
      <c r="E728" s="17" t="s">
        <v>4692</v>
      </c>
      <c r="F728" s="20">
        <v>87652.04</v>
      </c>
      <c r="G728" s="20">
        <v>-18843.37</v>
      </c>
      <c r="H728" s="20">
        <v>68808.67</v>
      </c>
    </row>
    <row r="729" spans="1:8">
      <c r="A729" s="19">
        <v>306</v>
      </c>
      <c r="B729" s="18">
        <v>100000448794</v>
      </c>
      <c r="C729" s="19">
        <v>0</v>
      </c>
      <c r="D729" s="19" t="s">
        <v>256</v>
      </c>
      <c r="E729" s="17" t="s">
        <v>4693</v>
      </c>
      <c r="F729" s="20">
        <v>87652.04</v>
      </c>
      <c r="G729" s="20">
        <v>-18843.36</v>
      </c>
      <c r="H729" s="20">
        <v>68808.679999999993</v>
      </c>
    </row>
    <row r="730" spans="1:8">
      <c r="A730" s="19">
        <v>307</v>
      </c>
      <c r="B730" s="18">
        <v>100000448795</v>
      </c>
      <c r="C730" s="19">
        <v>0</v>
      </c>
      <c r="D730" s="19" t="s">
        <v>256</v>
      </c>
      <c r="E730" s="17" t="s">
        <v>4694</v>
      </c>
      <c r="F730" s="20">
        <v>87652.04</v>
      </c>
      <c r="G730" s="20">
        <v>-18843.37</v>
      </c>
      <c r="H730" s="20">
        <v>68808.67</v>
      </c>
    </row>
    <row r="731" spans="1:8">
      <c r="A731" s="19">
        <v>308</v>
      </c>
      <c r="B731" s="18">
        <v>100000448796</v>
      </c>
      <c r="C731" s="19">
        <v>0</v>
      </c>
      <c r="D731" s="19" t="s">
        <v>256</v>
      </c>
      <c r="E731" s="17" t="s">
        <v>4695</v>
      </c>
      <c r="F731" s="20">
        <v>87652.04</v>
      </c>
      <c r="G731" s="20">
        <v>-18843.36</v>
      </c>
      <c r="H731" s="20">
        <v>68808.679999999993</v>
      </c>
    </row>
    <row r="732" spans="1:8">
      <c r="A732" s="19">
        <v>309</v>
      </c>
      <c r="B732" s="18">
        <v>100000448797</v>
      </c>
      <c r="C732" s="19">
        <v>0</v>
      </c>
      <c r="D732" s="19" t="s">
        <v>256</v>
      </c>
      <c r="E732" s="17" t="s">
        <v>4696</v>
      </c>
      <c r="F732" s="20">
        <v>87652.04</v>
      </c>
      <c r="G732" s="20">
        <v>-18843.37</v>
      </c>
      <c r="H732" s="20">
        <v>68808.67</v>
      </c>
    </row>
    <row r="733" spans="1:8">
      <c r="A733" s="19">
        <v>310</v>
      </c>
      <c r="B733" s="18">
        <v>100000448798</v>
      </c>
      <c r="C733" s="19">
        <v>0</v>
      </c>
      <c r="D733" s="19" t="s">
        <v>256</v>
      </c>
      <c r="E733" s="17" t="s">
        <v>4697</v>
      </c>
      <c r="F733" s="20">
        <v>87652.04</v>
      </c>
      <c r="G733" s="20">
        <v>-18843.36</v>
      </c>
      <c r="H733" s="20">
        <v>68808.679999999993</v>
      </c>
    </row>
    <row r="734" spans="1:8">
      <c r="A734" s="19">
        <v>311</v>
      </c>
      <c r="B734" s="18">
        <v>100000448799</v>
      </c>
      <c r="C734" s="19">
        <v>0</v>
      </c>
      <c r="D734" s="19" t="s">
        <v>256</v>
      </c>
      <c r="E734" s="17" t="s">
        <v>4698</v>
      </c>
      <c r="F734" s="20">
        <v>87652.04</v>
      </c>
      <c r="G734" s="20">
        <v>-18843.37</v>
      </c>
      <c r="H734" s="20">
        <v>68808.67</v>
      </c>
    </row>
    <row r="735" spans="1:8">
      <c r="A735" s="19">
        <v>312</v>
      </c>
      <c r="B735" s="18">
        <v>100000448800</v>
      </c>
      <c r="C735" s="19">
        <v>0</v>
      </c>
      <c r="D735" s="19" t="s">
        <v>256</v>
      </c>
      <c r="E735" s="17" t="s">
        <v>4699</v>
      </c>
      <c r="F735" s="20">
        <v>87652.04</v>
      </c>
      <c r="G735" s="20">
        <v>-18843.36</v>
      </c>
      <c r="H735" s="20">
        <v>68808.679999999993</v>
      </c>
    </row>
    <row r="736" spans="1:8">
      <c r="A736" s="19">
        <v>313</v>
      </c>
      <c r="B736" s="18">
        <v>100000448801</v>
      </c>
      <c r="C736" s="19">
        <v>0</v>
      </c>
      <c r="D736" s="19" t="s">
        <v>256</v>
      </c>
      <c r="E736" s="17" t="s">
        <v>4700</v>
      </c>
      <c r="F736" s="20">
        <v>87652.04</v>
      </c>
      <c r="G736" s="20">
        <v>-18843.37</v>
      </c>
      <c r="H736" s="20">
        <v>68808.67</v>
      </c>
    </row>
    <row r="737" spans="1:8">
      <c r="A737" s="19">
        <v>314</v>
      </c>
      <c r="B737" s="18">
        <v>100000448802</v>
      </c>
      <c r="C737" s="19">
        <v>0</v>
      </c>
      <c r="D737" s="19" t="s">
        <v>256</v>
      </c>
      <c r="E737" s="17" t="s">
        <v>4701</v>
      </c>
      <c r="F737" s="20">
        <v>87652.04</v>
      </c>
      <c r="G737" s="20">
        <v>-18843.36</v>
      </c>
      <c r="H737" s="20">
        <v>68808.679999999993</v>
      </c>
    </row>
    <row r="738" spans="1:8">
      <c r="A738" s="19">
        <v>315</v>
      </c>
      <c r="B738" s="18">
        <v>100000448803</v>
      </c>
      <c r="C738" s="19">
        <v>0</v>
      </c>
      <c r="D738" s="19" t="s">
        <v>256</v>
      </c>
      <c r="E738" s="17" t="s">
        <v>4702</v>
      </c>
      <c r="F738" s="20">
        <v>87652.04</v>
      </c>
      <c r="G738" s="20">
        <v>-18843.37</v>
      </c>
      <c r="H738" s="20">
        <v>68808.67</v>
      </c>
    </row>
    <row r="739" spans="1:8">
      <c r="A739" s="19">
        <v>316</v>
      </c>
      <c r="B739" s="18">
        <v>100000448804</v>
      </c>
      <c r="C739" s="19">
        <v>0</v>
      </c>
      <c r="D739" s="19" t="s">
        <v>256</v>
      </c>
      <c r="E739" s="17" t="s">
        <v>4703</v>
      </c>
      <c r="F739" s="20">
        <v>87652.04</v>
      </c>
      <c r="G739" s="20">
        <v>-18843.36</v>
      </c>
      <c r="H739" s="20">
        <v>68808.679999999993</v>
      </c>
    </row>
    <row r="740" spans="1:8">
      <c r="A740" s="19">
        <v>317</v>
      </c>
      <c r="B740" s="18">
        <v>100000448805</v>
      </c>
      <c r="C740" s="19">
        <v>0</v>
      </c>
      <c r="D740" s="19" t="s">
        <v>256</v>
      </c>
      <c r="E740" s="17" t="s">
        <v>4704</v>
      </c>
      <c r="F740" s="20">
        <v>87652.04</v>
      </c>
      <c r="G740" s="20">
        <v>-18843.37</v>
      </c>
      <c r="H740" s="20">
        <v>68808.67</v>
      </c>
    </row>
    <row r="741" spans="1:8">
      <c r="A741" s="19">
        <v>318</v>
      </c>
      <c r="B741" s="18">
        <v>100000448806</v>
      </c>
      <c r="C741" s="19">
        <v>0</v>
      </c>
      <c r="D741" s="19" t="s">
        <v>256</v>
      </c>
      <c r="E741" s="17" t="s">
        <v>4705</v>
      </c>
      <c r="F741" s="20">
        <v>87652.04</v>
      </c>
      <c r="G741" s="20">
        <v>-18843.36</v>
      </c>
      <c r="H741" s="20">
        <v>68808.679999999993</v>
      </c>
    </row>
    <row r="742" spans="1:8">
      <c r="A742" s="19">
        <v>319</v>
      </c>
      <c r="B742" s="18">
        <v>100000448807</v>
      </c>
      <c r="C742" s="19">
        <v>0</v>
      </c>
      <c r="D742" s="19" t="s">
        <v>256</v>
      </c>
      <c r="E742" s="17" t="s">
        <v>4706</v>
      </c>
      <c r="F742" s="20">
        <v>87652.04</v>
      </c>
      <c r="G742" s="20">
        <v>-18843.37</v>
      </c>
      <c r="H742" s="20">
        <v>68808.67</v>
      </c>
    </row>
    <row r="743" spans="1:8">
      <c r="A743" s="19">
        <v>320</v>
      </c>
      <c r="B743" s="18">
        <v>100000448808</v>
      </c>
      <c r="C743" s="19">
        <v>0</v>
      </c>
      <c r="D743" s="19" t="s">
        <v>256</v>
      </c>
      <c r="E743" s="17" t="s">
        <v>4707</v>
      </c>
      <c r="F743" s="20">
        <v>87652.04</v>
      </c>
      <c r="G743" s="20">
        <v>-18843.36</v>
      </c>
      <c r="H743" s="20">
        <v>68808.679999999993</v>
      </c>
    </row>
    <row r="744" spans="1:8">
      <c r="A744" s="19">
        <v>321</v>
      </c>
      <c r="B744" s="18">
        <v>100000448809</v>
      </c>
      <c r="C744" s="19">
        <v>0</v>
      </c>
      <c r="D744" s="19" t="s">
        <v>256</v>
      </c>
      <c r="E744" s="17" t="s">
        <v>4708</v>
      </c>
      <c r="F744" s="20">
        <v>87652.04</v>
      </c>
      <c r="G744" s="20">
        <v>-18843.37</v>
      </c>
      <c r="H744" s="20">
        <v>68808.67</v>
      </c>
    </row>
    <row r="745" spans="1:8">
      <c r="A745" s="19">
        <v>322</v>
      </c>
      <c r="B745" s="18">
        <v>100000448810</v>
      </c>
      <c r="C745" s="19">
        <v>0</v>
      </c>
      <c r="D745" s="19" t="s">
        <v>256</v>
      </c>
      <c r="E745" s="17" t="s">
        <v>4709</v>
      </c>
      <c r="F745" s="20">
        <v>87652.04</v>
      </c>
      <c r="G745" s="20">
        <v>-18843.36</v>
      </c>
      <c r="H745" s="20">
        <v>68808.679999999993</v>
      </c>
    </row>
    <row r="746" spans="1:8">
      <c r="A746" s="19">
        <v>323</v>
      </c>
      <c r="B746" s="18">
        <v>100000448811</v>
      </c>
      <c r="C746" s="19">
        <v>0</v>
      </c>
      <c r="D746" s="19" t="s">
        <v>256</v>
      </c>
      <c r="E746" s="17" t="s">
        <v>4710</v>
      </c>
      <c r="F746" s="20">
        <v>87652.04</v>
      </c>
      <c r="G746" s="20">
        <v>-18843.37</v>
      </c>
      <c r="H746" s="20">
        <v>68808.67</v>
      </c>
    </row>
    <row r="747" spans="1:8">
      <c r="A747" s="19">
        <v>324</v>
      </c>
      <c r="B747" s="18">
        <v>100000448812</v>
      </c>
      <c r="C747" s="19">
        <v>0</v>
      </c>
      <c r="D747" s="19" t="s">
        <v>256</v>
      </c>
      <c r="E747" s="17" t="s">
        <v>4711</v>
      </c>
      <c r="F747" s="20">
        <v>87652.04</v>
      </c>
      <c r="G747" s="20">
        <v>-18843.36</v>
      </c>
      <c r="H747" s="20">
        <v>68808.679999999993</v>
      </c>
    </row>
    <row r="748" spans="1:8">
      <c r="A748" s="19">
        <v>325</v>
      </c>
      <c r="B748" s="18">
        <v>100000448813</v>
      </c>
      <c r="C748" s="19">
        <v>0</v>
      </c>
      <c r="D748" s="19" t="s">
        <v>256</v>
      </c>
      <c r="E748" s="17" t="s">
        <v>4712</v>
      </c>
      <c r="F748" s="20">
        <v>87652.04</v>
      </c>
      <c r="G748" s="20">
        <v>-18843.37</v>
      </c>
      <c r="H748" s="20">
        <v>68808.67</v>
      </c>
    </row>
    <row r="749" spans="1:8">
      <c r="A749" s="19">
        <v>326</v>
      </c>
      <c r="B749" s="18">
        <v>100000448814</v>
      </c>
      <c r="C749" s="19">
        <v>0</v>
      </c>
      <c r="D749" s="19" t="s">
        <v>256</v>
      </c>
      <c r="E749" s="17" t="s">
        <v>4713</v>
      </c>
      <c r="F749" s="20">
        <v>87652.04</v>
      </c>
      <c r="G749" s="20">
        <v>-18843.36</v>
      </c>
      <c r="H749" s="20">
        <v>68808.679999999993</v>
      </c>
    </row>
    <row r="750" spans="1:8">
      <c r="A750" s="19">
        <v>327</v>
      </c>
      <c r="B750" s="18">
        <v>100000448815</v>
      </c>
      <c r="C750" s="19">
        <v>0</v>
      </c>
      <c r="D750" s="19" t="s">
        <v>256</v>
      </c>
      <c r="E750" s="17" t="s">
        <v>4714</v>
      </c>
      <c r="F750" s="20">
        <v>87652.04</v>
      </c>
      <c r="G750" s="20">
        <v>-18843.37</v>
      </c>
      <c r="H750" s="20">
        <v>68808.67</v>
      </c>
    </row>
    <row r="751" spans="1:8">
      <c r="A751" s="19">
        <v>328</v>
      </c>
      <c r="B751" s="18">
        <v>100000448816</v>
      </c>
      <c r="C751" s="19">
        <v>0</v>
      </c>
      <c r="D751" s="19" t="s">
        <v>256</v>
      </c>
      <c r="E751" s="17" t="s">
        <v>4715</v>
      </c>
      <c r="F751" s="20">
        <v>87652.04</v>
      </c>
      <c r="G751" s="20">
        <v>-18843.36</v>
      </c>
      <c r="H751" s="20">
        <v>68808.679999999993</v>
      </c>
    </row>
    <row r="752" spans="1:8">
      <c r="A752" s="19">
        <v>329</v>
      </c>
      <c r="B752" s="18">
        <v>100000448817</v>
      </c>
      <c r="C752" s="19">
        <v>0</v>
      </c>
      <c r="D752" s="19" t="s">
        <v>256</v>
      </c>
      <c r="E752" s="17" t="s">
        <v>4716</v>
      </c>
      <c r="F752" s="20">
        <v>87652.04</v>
      </c>
      <c r="G752" s="20">
        <v>-18843.37</v>
      </c>
      <c r="H752" s="20">
        <v>68808.67</v>
      </c>
    </row>
    <row r="753" spans="1:8">
      <c r="A753" s="19">
        <v>330</v>
      </c>
      <c r="B753" s="18">
        <v>100000448818</v>
      </c>
      <c r="C753" s="19">
        <v>0</v>
      </c>
      <c r="D753" s="19" t="s">
        <v>256</v>
      </c>
      <c r="E753" s="17" t="s">
        <v>4717</v>
      </c>
      <c r="F753" s="20">
        <v>87652.04</v>
      </c>
      <c r="G753" s="20">
        <v>-18843.36</v>
      </c>
      <c r="H753" s="20">
        <v>68808.679999999993</v>
      </c>
    </row>
    <row r="754" spans="1:8">
      <c r="A754" s="19">
        <v>331</v>
      </c>
      <c r="B754" s="18">
        <v>100000448819</v>
      </c>
      <c r="C754" s="19">
        <v>0</v>
      </c>
      <c r="D754" s="19" t="s">
        <v>256</v>
      </c>
      <c r="E754" s="17" t="s">
        <v>4718</v>
      </c>
      <c r="F754" s="20">
        <v>87652.04</v>
      </c>
      <c r="G754" s="20">
        <v>-18843.37</v>
      </c>
      <c r="H754" s="20">
        <v>68808.67</v>
      </c>
    </row>
    <row r="755" spans="1:8">
      <c r="A755" s="19">
        <v>332</v>
      </c>
      <c r="B755" s="18">
        <v>100000448820</v>
      </c>
      <c r="C755" s="19">
        <v>0</v>
      </c>
      <c r="D755" s="19" t="s">
        <v>256</v>
      </c>
      <c r="E755" s="17" t="s">
        <v>4719</v>
      </c>
      <c r="F755" s="20">
        <v>87652.04</v>
      </c>
      <c r="G755" s="20">
        <v>-18843.36</v>
      </c>
      <c r="H755" s="20">
        <v>68808.679999999993</v>
      </c>
    </row>
    <row r="756" spans="1:8">
      <c r="A756" s="19">
        <v>333</v>
      </c>
      <c r="B756" s="18">
        <v>100000448821</v>
      </c>
      <c r="C756" s="19">
        <v>0</v>
      </c>
      <c r="D756" s="19" t="s">
        <v>256</v>
      </c>
      <c r="E756" s="17" t="s">
        <v>4720</v>
      </c>
      <c r="F756" s="20">
        <v>87652.04</v>
      </c>
      <c r="G756" s="20">
        <v>-18843.37</v>
      </c>
      <c r="H756" s="20">
        <v>68808.67</v>
      </c>
    </row>
    <row r="757" spans="1:8">
      <c r="A757" s="19">
        <v>334</v>
      </c>
      <c r="B757" s="18">
        <v>100000448822</v>
      </c>
      <c r="C757" s="19">
        <v>0</v>
      </c>
      <c r="D757" s="19" t="s">
        <v>256</v>
      </c>
      <c r="E757" s="17" t="s">
        <v>4721</v>
      </c>
      <c r="F757" s="20">
        <v>87652.04</v>
      </c>
      <c r="G757" s="20">
        <v>-18843.36</v>
      </c>
      <c r="H757" s="20">
        <v>68808.679999999993</v>
      </c>
    </row>
    <row r="758" spans="1:8">
      <c r="A758" s="19">
        <v>335</v>
      </c>
      <c r="B758" s="18">
        <v>100000448823</v>
      </c>
      <c r="C758" s="19">
        <v>0</v>
      </c>
      <c r="D758" s="19" t="s">
        <v>256</v>
      </c>
      <c r="E758" s="17" t="s">
        <v>4722</v>
      </c>
      <c r="F758" s="20">
        <v>87652.04</v>
      </c>
      <c r="G758" s="20">
        <v>-18843.37</v>
      </c>
      <c r="H758" s="20">
        <v>68808.67</v>
      </c>
    </row>
    <row r="759" spans="1:8">
      <c r="A759" s="19">
        <v>336</v>
      </c>
      <c r="B759" s="18">
        <v>100000448824</v>
      </c>
      <c r="C759" s="19">
        <v>0</v>
      </c>
      <c r="D759" s="19" t="s">
        <v>256</v>
      </c>
      <c r="E759" s="17" t="s">
        <v>4723</v>
      </c>
      <c r="F759" s="20">
        <v>87652.04</v>
      </c>
      <c r="G759" s="20">
        <v>-18843.36</v>
      </c>
      <c r="H759" s="20">
        <v>68808.679999999993</v>
      </c>
    </row>
    <row r="760" spans="1:8">
      <c r="A760" s="19">
        <v>337</v>
      </c>
      <c r="B760" s="18">
        <v>100000448825</v>
      </c>
      <c r="C760" s="19">
        <v>0</v>
      </c>
      <c r="D760" s="19" t="s">
        <v>256</v>
      </c>
      <c r="E760" s="17" t="s">
        <v>4724</v>
      </c>
      <c r="F760" s="20">
        <v>87652.04</v>
      </c>
      <c r="G760" s="20">
        <v>-18843.37</v>
      </c>
      <c r="H760" s="20">
        <v>68808.67</v>
      </c>
    </row>
    <row r="761" spans="1:8">
      <c r="A761" s="19">
        <v>338</v>
      </c>
      <c r="B761" s="18">
        <v>100000448826</v>
      </c>
      <c r="C761" s="19">
        <v>0</v>
      </c>
      <c r="D761" s="19" t="s">
        <v>256</v>
      </c>
      <c r="E761" s="17" t="s">
        <v>4725</v>
      </c>
      <c r="F761" s="20">
        <v>87652.04</v>
      </c>
      <c r="G761" s="20">
        <v>-18843.36</v>
      </c>
      <c r="H761" s="20">
        <v>68808.679999999993</v>
      </c>
    </row>
    <row r="762" spans="1:8">
      <c r="A762" s="19">
        <v>339</v>
      </c>
      <c r="B762" s="18">
        <v>100000448827</v>
      </c>
      <c r="C762" s="19">
        <v>0</v>
      </c>
      <c r="D762" s="19" t="s">
        <v>256</v>
      </c>
      <c r="E762" s="17" t="s">
        <v>4726</v>
      </c>
      <c r="F762" s="20">
        <v>87652.04</v>
      </c>
      <c r="G762" s="20">
        <v>-18843.37</v>
      </c>
      <c r="H762" s="20">
        <v>68808.67</v>
      </c>
    </row>
    <row r="763" spans="1:8">
      <c r="A763" s="19">
        <v>340</v>
      </c>
      <c r="B763" s="18">
        <v>100000448828</v>
      </c>
      <c r="C763" s="19">
        <v>0</v>
      </c>
      <c r="D763" s="19" t="s">
        <v>256</v>
      </c>
      <c r="E763" s="17" t="s">
        <v>4727</v>
      </c>
      <c r="F763" s="20">
        <v>87652.04</v>
      </c>
      <c r="G763" s="20">
        <v>-18843.36</v>
      </c>
      <c r="H763" s="20">
        <v>68808.679999999993</v>
      </c>
    </row>
    <row r="764" spans="1:8">
      <c r="A764" s="19">
        <v>341</v>
      </c>
      <c r="B764" s="18">
        <v>100000448829</v>
      </c>
      <c r="C764" s="19">
        <v>0</v>
      </c>
      <c r="D764" s="19" t="s">
        <v>256</v>
      </c>
      <c r="E764" s="17" t="s">
        <v>4728</v>
      </c>
      <c r="F764" s="20">
        <v>87652.04</v>
      </c>
      <c r="G764" s="20">
        <v>-18843.37</v>
      </c>
      <c r="H764" s="20">
        <v>68808.67</v>
      </c>
    </row>
    <row r="765" spans="1:8">
      <c r="A765" s="19">
        <v>342</v>
      </c>
      <c r="B765" s="18">
        <v>100000448830</v>
      </c>
      <c r="C765" s="19">
        <v>0</v>
      </c>
      <c r="D765" s="19" t="s">
        <v>256</v>
      </c>
      <c r="E765" s="17" t="s">
        <v>4729</v>
      </c>
      <c r="F765" s="20">
        <v>87652.04</v>
      </c>
      <c r="G765" s="20">
        <v>-18843.36</v>
      </c>
      <c r="H765" s="20">
        <v>68808.679999999993</v>
      </c>
    </row>
    <row r="766" spans="1:8">
      <c r="A766" s="19">
        <v>343</v>
      </c>
      <c r="B766" s="18">
        <v>100000448831</v>
      </c>
      <c r="C766" s="19">
        <v>0</v>
      </c>
      <c r="D766" s="19" t="s">
        <v>256</v>
      </c>
      <c r="E766" s="17" t="s">
        <v>4730</v>
      </c>
      <c r="F766" s="20">
        <v>87652.04</v>
      </c>
      <c r="G766" s="20">
        <v>-18843.37</v>
      </c>
      <c r="H766" s="20">
        <v>68808.67</v>
      </c>
    </row>
    <row r="767" spans="1:8">
      <c r="A767" s="19">
        <v>344</v>
      </c>
      <c r="B767" s="18">
        <v>100000448832</v>
      </c>
      <c r="C767" s="19">
        <v>0</v>
      </c>
      <c r="D767" s="19" t="s">
        <v>256</v>
      </c>
      <c r="E767" s="17" t="s">
        <v>4731</v>
      </c>
      <c r="F767" s="20">
        <v>87652.04</v>
      </c>
      <c r="G767" s="20">
        <v>-18843.36</v>
      </c>
      <c r="H767" s="20">
        <v>68808.679999999993</v>
      </c>
    </row>
    <row r="768" spans="1:8">
      <c r="A768" s="19">
        <v>345</v>
      </c>
      <c r="B768" s="18">
        <v>100000448833</v>
      </c>
      <c r="C768" s="19">
        <v>0</v>
      </c>
      <c r="D768" s="19" t="s">
        <v>256</v>
      </c>
      <c r="E768" s="17" t="s">
        <v>4732</v>
      </c>
      <c r="F768" s="20">
        <v>87652.04</v>
      </c>
      <c r="G768" s="20">
        <v>-18843.37</v>
      </c>
      <c r="H768" s="20">
        <v>68808.67</v>
      </c>
    </row>
    <row r="769" spans="1:8">
      <c r="A769" s="19">
        <v>346</v>
      </c>
      <c r="B769" s="18">
        <v>100000448834</v>
      </c>
      <c r="C769" s="19">
        <v>0</v>
      </c>
      <c r="D769" s="19" t="s">
        <v>256</v>
      </c>
      <c r="E769" s="17" t="s">
        <v>4733</v>
      </c>
      <c r="F769" s="20">
        <v>87652.04</v>
      </c>
      <c r="G769" s="20">
        <v>-18843.36</v>
      </c>
      <c r="H769" s="20">
        <v>68808.679999999993</v>
      </c>
    </row>
    <row r="770" spans="1:8">
      <c r="A770" s="19">
        <v>347</v>
      </c>
      <c r="B770" s="18">
        <v>100000448835</v>
      </c>
      <c r="C770" s="19">
        <v>0</v>
      </c>
      <c r="D770" s="19" t="s">
        <v>256</v>
      </c>
      <c r="E770" s="17" t="s">
        <v>4734</v>
      </c>
      <c r="F770" s="20">
        <v>87652.04</v>
      </c>
      <c r="G770" s="20">
        <v>-18843.37</v>
      </c>
      <c r="H770" s="20">
        <v>68808.67</v>
      </c>
    </row>
    <row r="771" spans="1:8">
      <c r="A771" s="19">
        <v>348</v>
      </c>
      <c r="B771" s="18">
        <v>100000448836</v>
      </c>
      <c r="C771" s="19">
        <v>0</v>
      </c>
      <c r="D771" s="19" t="s">
        <v>256</v>
      </c>
      <c r="E771" s="17" t="s">
        <v>4735</v>
      </c>
      <c r="F771" s="20">
        <v>87652.04</v>
      </c>
      <c r="G771" s="20">
        <v>-18843.36</v>
      </c>
      <c r="H771" s="20">
        <v>68808.679999999993</v>
      </c>
    </row>
    <row r="772" spans="1:8">
      <c r="A772" s="19">
        <v>349</v>
      </c>
      <c r="B772" s="18">
        <v>100000448837</v>
      </c>
      <c r="C772" s="19">
        <v>0</v>
      </c>
      <c r="D772" s="19" t="s">
        <v>256</v>
      </c>
      <c r="E772" s="17" t="s">
        <v>4736</v>
      </c>
      <c r="F772" s="20">
        <v>87652.04</v>
      </c>
      <c r="G772" s="20">
        <v>-18843.37</v>
      </c>
      <c r="H772" s="20">
        <v>68808.67</v>
      </c>
    </row>
    <row r="773" spans="1:8">
      <c r="A773" s="19">
        <v>350</v>
      </c>
      <c r="B773" s="18">
        <v>100000448838</v>
      </c>
      <c r="C773" s="19">
        <v>0</v>
      </c>
      <c r="D773" s="19" t="s">
        <v>256</v>
      </c>
      <c r="E773" s="17" t="s">
        <v>4737</v>
      </c>
      <c r="F773" s="20">
        <v>87652.04</v>
      </c>
      <c r="G773" s="20">
        <v>-18843.36</v>
      </c>
      <c r="H773" s="20">
        <v>68808.679999999993</v>
      </c>
    </row>
    <row r="774" spans="1:8">
      <c r="A774" s="19">
        <v>351</v>
      </c>
      <c r="B774" s="18">
        <v>100000448839</v>
      </c>
      <c r="C774" s="19">
        <v>0</v>
      </c>
      <c r="D774" s="19" t="s">
        <v>256</v>
      </c>
      <c r="E774" s="17" t="s">
        <v>4738</v>
      </c>
      <c r="F774" s="20">
        <v>87652.04</v>
      </c>
      <c r="G774" s="20">
        <v>-18843.37</v>
      </c>
      <c r="H774" s="20">
        <v>68808.67</v>
      </c>
    </row>
    <row r="775" spans="1:8">
      <c r="A775" s="19">
        <v>352</v>
      </c>
      <c r="B775" s="18">
        <v>100000448840</v>
      </c>
      <c r="C775" s="19">
        <v>0</v>
      </c>
      <c r="D775" s="19" t="s">
        <v>256</v>
      </c>
      <c r="E775" s="17" t="s">
        <v>4739</v>
      </c>
      <c r="F775" s="20">
        <v>87652.04</v>
      </c>
      <c r="G775" s="20">
        <v>-18843.36</v>
      </c>
      <c r="H775" s="20">
        <v>68808.679999999993</v>
      </c>
    </row>
    <row r="776" spans="1:8">
      <c r="A776" s="19">
        <v>353</v>
      </c>
      <c r="B776" s="18">
        <v>100000448841</v>
      </c>
      <c r="C776" s="19">
        <v>0</v>
      </c>
      <c r="D776" s="19" t="s">
        <v>256</v>
      </c>
      <c r="E776" s="17" t="s">
        <v>4740</v>
      </c>
      <c r="F776" s="20">
        <v>87652.04</v>
      </c>
      <c r="G776" s="20">
        <v>-18843.37</v>
      </c>
      <c r="H776" s="20">
        <v>68808.67</v>
      </c>
    </row>
    <row r="777" spans="1:8">
      <c r="A777" s="19">
        <v>354</v>
      </c>
      <c r="B777" s="18">
        <v>100000448842</v>
      </c>
      <c r="C777" s="19">
        <v>0</v>
      </c>
      <c r="D777" s="19" t="s">
        <v>256</v>
      </c>
      <c r="E777" s="17" t="s">
        <v>4741</v>
      </c>
      <c r="F777" s="20">
        <v>87652.04</v>
      </c>
      <c r="G777" s="20">
        <v>-18843.36</v>
      </c>
      <c r="H777" s="20">
        <v>68808.679999999993</v>
      </c>
    </row>
    <row r="778" spans="1:8">
      <c r="A778" s="19">
        <v>355</v>
      </c>
      <c r="B778" s="18">
        <v>100000448843</v>
      </c>
      <c r="C778" s="19">
        <v>0</v>
      </c>
      <c r="D778" s="19" t="s">
        <v>256</v>
      </c>
      <c r="E778" s="17" t="s">
        <v>4742</v>
      </c>
      <c r="F778" s="20">
        <v>87652.04</v>
      </c>
      <c r="G778" s="20">
        <v>-18843.37</v>
      </c>
      <c r="H778" s="20">
        <v>68808.67</v>
      </c>
    </row>
    <row r="779" spans="1:8">
      <c r="A779" s="19">
        <v>356</v>
      </c>
      <c r="B779" s="18">
        <v>100000448844</v>
      </c>
      <c r="C779" s="19">
        <v>0</v>
      </c>
      <c r="D779" s="19" t="s">
        <v>256</v>
      </c>
      <c r="E779" s="17" t="s">
        <v>4743</v>
      </c>
      <c r="F779" s="20">
        <v>87652.04</v>
      </c>
      <c r="G779" s="20">
        <v>-18843.36</v>
      </c>
      <c r="H779" s="20">
        <v>68808.679999999993</v>
      </c>
    </row>
    <row r="780" spans="1:8">
      <c r="A780" s="19">
        <v>357</v>
      </c>
      <c r="B780" s="18">
        <v>100000448845</v>
      </c>
      <c r="C780" s="19">
        <v>0</v>
      </c>
      <c r="D780" s="19" t="s">
        <v>256</v>
      </c>
      <c r="E780" s="17" t="s">
        <v>4744</v>
      </c>
      <c r="F780" s="20">
        <v>87652.04</v>
      </c>
      <c r="G780" s="20">
        <v>-18843.37</v>
      </c>
      <c r="H780" s="20">
        <v>68808.67</v>
      </c>
    </row>
    <row r="781" spans="1:8">
      <c r="A781" s="19">
        <v>358</v>
      </c>
      <c r="B781" s="18">
        <v>100000448846</v>
      </c>
      <c r="C781" s="19">
        <v>0</v>
      </c>
      <c r="D781" s="19" t="s">
        <v>256</v>
      </c>
      <c r="E781" s="17" t="s">
        <v>4745</v>
      </c>
      <c r="F781" s="20">
        <v>87652.04</v>
      </c>
      <c r="G781" s="20">
        <v>-18843.36</v>
      </c>
      <c r="H781" s="20">
        <v>68808.679999999993</v>
      </c>
    </row>
    <row r="782" spans="1:8">
      <c r="A782" s="19">
        <v>359</v>
      </c>
      <c r="B782" s="18">
        <v>100000448847</v>
      </c>
      <c r="C782" s="19">
        <v>0</v>
      </c>
      <c r="D782" s="19" t="s">
        <v>256</v>
      </c>
      <c r="E782" s="17" t="s">
        <v>4746</v>
      </c>
      <c r="F782" s="20">
        <v>87652.04</v>
      </c>
      <c r="G782" s="20">
        <v>-18843.37</v>
      </c>
      <c r="H782" s="20">
        <v>68808.67</v>
      </c>
    </row>
    <row r="783" spans="1:8">
      <c r="A783" s="19">
        <v>360</v>
      </c>
      <c r="B783" s="18">
        <v>100000448848</v>
      </c>
      <c r="C783" s="19">
        <v>0</v>
      </c>
      <c r="D783" s="19" t="s">
        <v>256</v>
      </c>
      <c r="E783" s="17" t="s">
        <v>4747</v>
      </c>
      <c r="F783" s="20">
        <v>87652.04</v>
      </c>
      <c r="G783" s="20">
        <v>-18843.36</v>
      </c>
      <c r="H783" s="20">
        <v>68808.679999999993</v>
      </c>
    </row>
    <row r="784" spans="1:8">
      <c r="A784" s="19">
        <v>361</v>
      </c>
      <c r="B784" s="18">
        <v>100000448849</v>
      </c>
      <c r="C784" s="19">
        <v>0</v>
      </c>
      <c r="D784" s="19" t="s">
        <v>256</v>
      </c>
      <c r="E784" s="17" t="s">
        <v>4748</v>
      </c>
      <c r="F784" s="20">
        <v>87652.04</v>
      </c>
      <c r="G784" s="20">
        <v>-18843.37</v>
      </c>
      <c r="H784" s="20">
        <v>68808.67</v>
      </c>
    </row>
    <row r="785" spans="1:8">
      <c r="A785" s="19">
        <v>362</v>
      </c>
      <c r="B785" s="18">
        <v>100000448850</v>
      </c>
      <c r="C785" s="19">
        <v>0</v>
      </c>
      <c r="D785" s="19" t="s">
        <v>256</v>
      </c>
      <c r="E785" s="17" t="s">
        <v>4749</v>
      </c>
      <c r="F785" s="20">
        <v>87652.04</v>
      </c>
      <c r="G785" s="20">
        <v>-18843.36</v>
      </c>
      <c r="H785" s="20">
        <v>68808.679999999993</v>
      </c>
    </row>
    <row r="786" spans="1:8">
      <c r="A786" s="19">
        <v>363</v>
      </c>
      <c r="B786" s="18">
        <v>100000448851</v>
      </c>
      <c r="C786" s="19">
        <v>0</v>
      </c>
      <c r="D786" s="19" t="s">
        <v>256</v>
      </c>
      <c r="E786" s="17" t="s">
        <v>4750</v>
      </c>
      <c r="F786" s="20">
        <v>87652.04</v>
      </c>
      <c r="G786" s="20">
        <v>-18843.37</v>
      </c>
      <c r="H786" s="20">
        <v>68808.67</v>
      </c>
    </row>
    <row r="787" spans="1:8">
      <c r="A787" s="19">
        <v>364</v>
      </c>
      <c r="B787" s="18">
        <v>100000448852</v>
      </c>
      <c r="C787" s="19">
        <v>0</v>
      </c>
      <c r="D787" s="19" t="s">
        <v>256</v>
      </c>
      <c r="E787" s="17" t="s">
        <v>4751</v>
      </c>
      <c r="F787" s="20">
        <v>87652.04</v>
      </c>
      <c r="G787" s="20">
        <v>-18843.36</v>
      </c>
      <c r="H787" s="20">
        <v>68808.679999999993</v>
      </c>
    </row>
    <row r="788" spans="1:8">
      <c r="A788" s="19">
        <v>365</v>
      </c>
      <c r="B788" s="18">
        <v>100000448853</v>
      </c>
      <c r="C788" s="19">
        <v>0</v>
      </c>
      <c r="D788" s="19" t="s">
        <v>256</v>
      </c>
      <c r="E788" s="17" t="s">
        <v>4752</v>
      </c>
      <c r="F788" s="20">
        <v>87652.04</v>
      </c>
      <c r="G788" s="20">
        <v>-18843.37</v>
      </c>
      <c r="H788" s="20">
        <v>68808.67</v>
      </c>
    </row>
    <row r="789" spans="1:8">
      <c r="A789" s="19">
        <v>366</v>
      </c>
      <c r="B789" s="18">
        <v>100000448854</v>
      </c>
      <c r="C789" s="19">
        <v>0</v>
      </c>
      <c r="D789" s="19" t="s">
        <v>256</v>
      </c>
      <c r="E789" s="17" t="s">
        <v>4753</v>
      </c>
      <c r="F789" s="20">
        <v>87652.04</v>
      </c>
      <c r="G789" s="20">
        <v>-18843.36</v>
      </c>
      <c r="H789" s="20">
        <v>68808.679999999993</v>
      </c>
    </row>
    <row r="790" spans="1:8">
      <c r="A790" s="19">
        <v>367</v>
      </c>
      <c r="B790" s="18">
        <v>100000448855</v>
      </c>
      <c r="C790" s="19">
        <v>0</v>
      </c>
      <c r="D790" s="19" t="s">
        <v>256</v>
      </c>
      <c r="E790" s="17" t="s">
        <v>4754</v>
      </c>
      <c r="F790" s="20">
        <v>87652.04</v>
      </c>
      <c r="G790" s="20">
        <v>-18843.37</v>
      </c>
      <c r="H790" s="20">
        <v>68808.67</v>
      </c>
    </row>
    <row r="791" spans="1:8">
      <c r="A791" s="19">
        <v>368</v>
      </c>
      <c r="B791" s="18">
        <v>100000448856</v>
      </c>
      <c r="C791" s="19">
        <v>0</v>
      </c>
      <c r="D791" s="19" t="s">
        <v>256</v>
      </c>
      <c r="E791" s="17" t="s">
        <v>4755</v>
      </c>
      <c r="F791" s="20">
        <v>87652.04</v>
      </c>
      <c r="G791" s="20">
        <v>-18843.36</v>
      </c>
      <c r="H791" s="20">
        <v>68808.679999999993</v>
      </c>
    </row>
    <row r="792" spans="1:8">
      <c r="A792" s="19">
        <v>369</v>
      </c>
      <c r="B792" s="18">
        <v>100000448857</v>
      </c>
      <c r="C792" s="19">
        <v>0</v>
      </c>
      <c r="D792" s="19" t="s">
        <v>256</v>
      </c>
      <c r="E792" s="17" t="s">
        <v>4756</v>
      </c>
      <c r="F792" s="20">
        <v>87652.04</v>
      </c>
      <c r="G792" s="20">
        <v>-18843.37</v>
      </c>
      <c r="H792" s="20">
        <v>68808.67</v>
      </c>
    </row>
    <row r="793" spans="1:8">
      <c r="A793" s="19">
        <v>370</v>
      </c>
      <c r="B793" s="18">
        <v>100000448858</v>
      </c>
      <c r="C793" s="19">
        <v>0</v>
      </c>
      <c r="D793" s="19" t="s">
        <v>256</v>
      </c>
      <c r="E793" s="17" t="s">
        <v>4757</v>
      </c>
      <c r="F793" s="20">
        <v>87652.04</v>
      </c>
      <c r="G793" s="20">
        <v>-18843.36</v>
      </c>
      <c r="H793" s="20">
        <v>68808.679999999993</v>
      </c>
    </row>
    <row r="794" spans="1:8">
      <c r="A794" s="19">
        <v>371</v>
      </c>
      <c r="B794" s="18">
        <v>100000448859</v>
      </c>
      <c r="C794" s="19">
        <v>0</v>
      </c>
      <c r="D794" s="19" t="s">
        <v>256</v>
      </c>
      <c r="E794" s="17" t="s">
        <v>4758</v>
      </c>
      <c r="F794" s="20">
        <v>87652.04</v>
      </c>
      <c r="G794" s="20">
        <v>-18843.37</v>
      </c>
      <c r="H794" s="20">
        <v>68808.67</v>
      </c>
    </row>
    <row r="795" spans="1:8">
      <c r="A795" s="19">
        <v>372</v>
      </c>
      <c r="B795" s="18">
        <v>100000448860</v>
      </c>
      <c r="C795" s="19">
        <v>0</v>
      </c>
      <c r="D795" s="19" t="s">
        <v>256</v>
      </c>
      <c r="E795" s="17" t="s">
        <v>4759</v>
      </c>
      <c r="F795" s="20">
        <v>87652.04</v>
      </c>
      <c r="G795" s="20">
        <v>-18843.36</v>
      </c>
      <c r="H795" s="20">
        <v>68808.679999999993</v>
      </c>
    </row>
    <row r="796" spans="1:8">
      <c r="A796" s="19">
        <v>373</v>
      </c>
      <c r="B796" s="18">
        <v>100000448861</v>
      </c>
      <c r="C796" s="19">
        <v>0</v>
      </c>
      <c r="D796" s="19" t="s">
        <v>256</v>
      </c>
      <c r="E796" s="17" t="s">
        <v>4760</v>
      </c>
      <c r="F796" s="20">
        <v>87652.04</v>
      </c>
      <c r="G796" s="20">
        <v>-18843.37</v>
      </c>
      <c r="H796" s="20">
        <v>68808.67</v>
      </c>
    </row>
    <row r="797" spans="1:8">
      <c r="A797" s="19">
        <v>374</v>
      </c>
      <c r="B797" s="18">
        <v>100000448862</v>
      </c>
      <c r="C797" s="19">
        <v>0</v>
      </c>
      <c r="D797" s="19" t="s">
        <v>256</v>
      </c>
      <c r="E797" s="17" t="s">
        <v>4761</v>
      </c>
      <c r="F797" s="20">
        <v>87652.04</v>
      </c>
      <c r="G797" s="20">
        <v>-18843.36</v>
      </c>
      <c r="H797" s="20">
        <v>68808.679999999993</v>
      </c>
    </row>
    <row r="798" spans="1:8">
      <c r="A798" s="19">
        <v>375</v>
      </c>
      <c r="B798" s="18">
        <v>100000448863</v>
      </c>
      <c r="C798" s="19">
        <v>0</v>
      </c>
      <c r="D798" s="19" t="s">
        <v>256</v>
      </c>
      <c r="E798" s="17" t="s">
        <v>4762</v>
      </c>
      <c r="F798" s="20">
        <v>87652.04</v>
      </c>
      <c r="G798" s="20">
        <v>-18843.37</v>
      </c>
      <c r="H798" s="20">
        <v>68808.67</v>
      </c>
    </row>
    <row r="799" spans="1:8">
      <c r="A799" s="19">
        <v>376</v>
      </c>
      <c r="B799" s="18">
        <v>100000448864</v>
      </c>
      <c r="C799" s="19">
        <v>0</v>
      </c>
      <c r="D799" s="19" t="s">
        <v>256</v>
      </c>
      <c r="E799" s="17" t="s">
        <v>4763</v>
      </c>
      <c r="F799" s="20">
        <v>87652.04</v>
      </c>
      <c r="G799" s="20">
        <v>-18843.36</v>
      </c>
      <c r="H799" s="20">
        <v>68808.679999999993</v>
      </c>
    </row>
    <row r="800" spans="1:8">
      <c r="A800" s="19">
        <v>377</v>
      </c>
      <c r="B800" s="18">
        <v>100000448865</v>
      </c>
      <c r="C800" s="19">
        <v>0</v>
      </c>
      <c r="D800" s="19" t="s">
        <v>256</v>
      </c>
      <c r="E800" s="17" t="s">
        <v>4764</v>
      </c>
      <c r="F800" s="20">
        <v>87652.04</v>
      </c>
      <c r="G800" s="20">
        <v>-18843.37</v>
      </c>
      <c r="H800" s="20">
        <v>68808.67</v>
      </c>
    </row>
    <row r="801" spans="1:8">
      <c r="A801" s="19">
        <v>378</v>
      </c>
      <c r="B801" s="18">
        <v>100000448866</v>
      </c>
      <c r="C801" s="19">
        <v>0</v>
      </c>
      <c r="D801" s="19" t="s">
        <v>256</v>
      </c>
      <c r="E801" s="17" t="s">
        <v>4765</v>
      </c>
      <c r="F801" s="20">
        <v>87652.04</v>
      </c>
      <c r="G801" s="20">
        <v>-18843.36</v>
      </c>
      <c r="H801" s="20">
        <v>68808.679999999993</v>
      </c>
    </row>
    <row r="802" spans="1:8">
      <c r="A802" s="19">
        <v>379</v>
      </c>
      <c r="B802" s="18">
        <v>100000448867</v>
      </c>
      <c r="C802" s="19">
        <v>0</v>
      </c>
      <c r="D802" s="19" t="s">
        <v>256</v>
      </c>
      <c r="E802" s="17" t="s">
        <v>4766</v>
      </c>
      <c r="F802" s="20">
        <v>87652.04</v>
      </c>
      <c r="G802" s="20">
        <v>-18843.37</v>
      </c>
      <c r="H802" s="20">
        <v>68808.67</v>
      </c>
    </row>
    <row r="803" spans="1:8">
      <c r="A803" s="19">
        <v>380</v>
      </c>
      <c r="B803" s="18">
        <v>100000448868</v>
      </c>
      <c r="C803" s="19">
        <v>0</v>
      </c>
      <c r="D803" s="19" t="s">
        <v>256</v>
      </c>
      <c r="E803" s="17" t="s">
        <v>4767</v>
      </c>
      <c r="F803" s="20">
        <v>87652.04</v>
      </c>
      <c r="G803" s="20">
        <v>-18843.36</v>
      </c>
      <c r="H803" s="20">
        <v>68808.679999999993</v>
      </c>
    </row>
    <row r="804" spans="1:8">
      <c r="A804" s="19">
        <v>381</v>
      </c>
      <c r="B804" s="18">
        <v>100000448869</v>
      </c>
      <c r="C804" s="19">
        <v>0</v>
      </c>
      <c r="D804" s="19" t="s">
        <v>256</v>
      </c>
      <c r="E804" s="17" t="s">
        <v>4768</v>
      </c>
      <c r="F804" s="20">
        <v>87652.04</v>
      </c>
      <c r="G804" s="20">
        <v>-18843.37</v>
      </c>
      <c r="H804" s="20">
        <v>68808.67</v>
      </c>
    </row>
    <row r="805" spans="1:8">
      <c r="A805" s="19">
        <v>382</v>
      </c>
      <c r="B805" s="18">
        <v>100000448870</v>
      </c>
      <c r="C805" s="19">
        <v>0</v>
      </c>
      <c r="D805" s="19" t="s">
        <v>256</v>
      </c>
      <c r="E805" s="17" t="s">
        <v>4769</v>
      </c>
      <c r="F805" s="20">
        <v>87652.04</v>
      </c>
      <c r="G805" s="20">
        <v>-18843.36</v>
      </c>
      <c r="H805" s="20">
        <v>68808.679999999993</v>
      </c>
    </row>
    <row r="806" spans="1:8">
      <c r="A806" s="19">
        <v>383</v>
      </c>
      <c r="B806" s="18">
        <v>100000448871</v>
      </c>
      <c r="C806" s="19">
        <v>0</v>
      </c>
      <c r="D806" s="19" t="s">
        <v>256</v>
      </c>
      <c r="E806" s="17" t="s">
        <v>4770</v>
      </c>
      <c r="F806" s="20">
        <v>87652.04</v>
      </c>
      <c r="G806" s="20">
        <v>-18843.37</v>
      </c>
      <c r="H806" s="20">
        <v>68808.67</v>
      </c>
    </row>
    <row r="807" spans="1:8">
      <c r="A807" s="19">
        <v>384</v>
      </c>
      <c r="B807" s="18">
        <v>100000448872</v>
      </c>
      <c r="C807" s="19">
        <v>0</v>
      </c>
      <c r="D807" s="19" t="s">
        <v>256</v>
      </c>
      <c r="E807" s="17" t="s">
        <v>4771</v>
      </c>
      <c r="F807" s="20">
        <v>87652.04</v>
      </c>
      <c r="G807" s="20">
        <v>-18843.36</v>
      </c>
      <c r="H807" s="20">
        <v>68808.679999999993</v>
      </c>
    </row>
    <row r="808" spans="1:8">
      <c r="A808" s="19">
        <v>385</v>
      </c>
      <c r="B808" s="18">
        <v>100000448873</v>
      </c>
      <c r="C808" s="19">
        <v>0</v>
      </c>
      <c r="D808" s="19" t="s">
        <v>256</v>
      </c>
      <c r="E808" s="17" t="s">
        <v>4772</v>
      </c>
      <c r="F808" s="20">
        <v>87652.04</v>
      </c>
      <c r="G808" s="20">
        <v>-18843.37</v>
      </c>
      <c r="H808" s="20">
        <v>68808.67</v>
      </c>
    </row>
    <row r="809" spans="1:8">
      <c r="A809" s="19">
        <v>386</v>
      </c>
      <c r="B809" s="18">
        <v>100000448874</v>
      </c>
      <c r="C809" s="19">
        <v>0</v>
      </c>
      <c r="D809" s="19" t="s">
        <v>256</v>
      </c>
      <c r="E809" s="17" t="s">
        <v>4773</v>
      </c>
      <c r="F809" s="20">
        <v>87652.04</v>
      </c>
      <c r="G809" s="20">
        <v>-18843.36</v>
      </c>
      <c r="H809" s="20">
        <v>68808.679999999993</v>
      </c>
    </row>
    <row r="810" spans="1:8">
      <c r="A810" s="19">
        <v>387</v>
      </c>
      <c r="B810" s="18">
        <v>100000448875</v>
      </c>
      <c r="C810" s="19">
        <v>0</v>
      </c>
      <c r="D810" s="19" t="s">
        <v>256</v>
      </c>
      <c r="E810" s="17" t="s">
        <v>4774</v>
      </c>
      <c r="F810" s="20">
        <v>87652.04</v>
      </c>
      <c r="G810" s="20">
        <v>-18843.37</v>
      </c>
      <c r="H810" s="20">
        <v>68808.67</v>
      </c>
    </row>
    <row r="811" spans="1:8">
      <c r="A811" s="19">
        <v>388</v>
      </c>
      <c r="B811" s="18">
        <v>100000448876</v>
      </c>
      <c r="C811" s="19">
        <v>0</v>
      </c>
      <c r="D811" s="19" t="s">
        <v>256</v>
      </c>
      <c r="E811" s="17" t="s">
        <v>4775</v>
      </c>
      <c r="F811" s="20">
        <v>87652.04</v>
      </c>
      <c r="G811" s="20">
        <v>-18843.36</v>
      </c>
      <c r="H811" s="20">
        <v>68808.679999999993</v>
      </c>
    </row>
    <row r="812" spans="1:8">
      <c r="A812" s="19">
        <v>389</v>
      </c>
      <c r="B812" s="18">
        <v>100000448877</v>
      </c>
      <c r="C812" s="19">
        <v>0</v>
      </c>
      <c r="D812" s="19" t="s">
        <v>256</v>
      </c>
      <c r="E812" s="17" t="s">
        <v>4776</v>
      </c>
      <c r="F812" s="20">
        <v>87652.04</v>
      </c>
      <c r="G812" s="20">
        <v>-18843.37</v>
      </c>
      <c r="H812" s="20">
        <v>68808.67</v>
      </c>
    </row>
    <row r="813" spans="1:8">
      <c r="A813" s="19">
        <v>390</v>
      </c>
      <c r="B813" s="18">
        <v>100000448878</v>
      </c>
      <c r="C813" s="19">
        <v>0</v>
      </c>
      <c r="D813" s="19" t="s">
        <v>256</v>
      </c>
      <c r="E813" s="17" t="s">
        <v>4777</v>
      </c>
      <c r="F813" s="20">
        <v>87652.04</v>
      </c>
      <c r="G813" s="20">
        <v>-18843.36</v>
      </c>
      <c r="H813" s="20">
        <v>68808.679999999993</v>
      </c>
    </row>
    <row r="814" spans="1:8">
      <c r="A814" s="19">
        <v>391</v>
      </c>
      <c r="B814" s="18">
        <v>100000448879</v>
      </c>
      <c r="C814" s="19">
        <v>0</v>
      </c>
      <c r="D814" s="19" t="s">
        <v>256</v>
      </c>
      <c r="E814" s="17" t="s">
        <v>4778</v>
      </c>
      <c r="F814" s="20">
        <v>87652.04</v>
      </c>
      <c r="G814" s="20">
        <v>-18843.37</v>
      </c>
      <c r="H814" s="20">
        <v>68808.67</v>
      </c>
    </row>
    <row r="815" spans="1:8">
      <c r="A815" s="19">
        <v>392</v>
      </c>
      <c r="B815" s="18">
        <v>100000448880</v>
      </c>
      <c r="C815" s="19">
        <v>0</v>
      </c>
      <c r="D815" s="19" t="s">
        <v>256</v>
      </c>
      <c r="E815" s="17" t="s">
        <v>4779</v>
      </c>
      <c r="F815" s="20">
        <v>87652.04</v>
      </c>
      <c r="G815" s="20">
        <v>-18843.36</v>
      </c>
      <c r="H815" s="20">
        <v>68808.679999999993</v>
      </c>
    </row>
    <row r="816" spans="1:8">
      <c r="A816" s="19">
        <v>393</v>
      </c>
      <c r="B816" s="18">
        <v>100000448881</v>
      </c>
      <c r="C816" s="19">
        <v>0</v>
      </c>
      <c r="D816" s="19" t="s">
        <v>256</v>
      </c>
      <c r="E816" s="17" t="s">
        <v>4780</v>
      </c>
      <c r="F816" s="20">
        <v>87652.04</v>
      </c>
      <c r="G816" s="20">
        <v>-18843.37</v>
      </c>
      <c r="H816" s="20">
        <v>68808.67</v>
      </c>
    </row>
    <row r="817" spans="1:8">
      <c r="A817" s="19">
        <v>394</v>
      </c>
      <c r="B817" s="18">
        <v>100000448882</v>
      </c>
      <c r="C817" s="19">
        <v>0</v>
      </c>
      <c r="D817" s="19" t="s">
        <v>256</v>
      </c>
      <c r="E817" s="17" t="s">
        <v>4781</v>
      </c>
      <c r="F817" s="20">
        <v>87652.04</v>
      </c>
      <c r="G817" s="20">
        <v>-18843.36</v>
      </c>
      <c r="H817" s="20">
        <v>68808.679999999993</v>
      </c>
    </row>
    <row r="818" spans="1:8">
      <c r="A818" s="19">
        <v>395</v>
      </c>
      <c r="B818" s="18">
        <v>100000448883</v>
      </c>
      <c r="C818" s="19">
        <v>0</v>
      </c>
      <c r="D818" s="19" t="s">
        <v>256</v>
      </c>
      <c r="E818" s="17" t="s">
        <v>4782</v>
      </c>
      <c r="F818" s="20">
        <v>87652.04</v>
      </c>
      <c r="G818" s="20">
        <v>-18843.37</v>
      </c>
      <c r="H818" s="20">
        <v>68808.67</v>
      </c>
    </row>
    <row r="819" spans="1:8">
      <c r="A819" s="19">
        <v>396</v>
      </c>
      <c r="B819" s="18">
        <v>100000448884</v>
      </c>
      <c r="C819" s="19">
        <v>0</v>
      </c>
      <c r="D819" s="19" t="s">
        <v>256</v>
      </c>
      <c r="E819" s="17" t="s">
        <v>4783</v>
      </c>
      <c r="F819" s="20">
        <v>87652.04</v>
      </c>
      <c r="G819" s="20">
        <v>-18843.36</v>
      </c>
      <c r="H819" s="20">
        <v>68808.679999999993</v>
      </c>
    </row>
    <row r="820" spans="1:8">
      <c r="A820" s="19">
        <v>397</v>
      </c>
      <c r="B820" s="18">
        <v>100000448885</v>
      </c>
      <c r="C820" s="19">
        <v>0</v>
      </c>
      <c r="D820" s="19" t="s">
        <v>256</v>
      </c>
      <c r="E820" s="17" t="s">
        <v>4784</v>
      </c>
      <c r="F820" s="20">
        <v>87652.04</v>
      </c>
      <c r="G820" s="20">
        <v>-18843.37</v>
      </c>
      <c r="H820" s="20">
        <v>68808.67</v>
      </c>
    </row>
    <row r="821" spans="1:8">
      <c r="A821" s="19">
        <v>398</v>
      </c>
      <c r="B821" s="18">
        <v>100000448886</v>
      </c>
      <c r="C821" s="19">
        <v>0</v>
      </c>
      <c r="D821" s="19" t="s">
        <v>256</v>
      </c>
      <c r="E821" s="17" t="s">
        <v>4785</v>
      </c>
      <c r="F821" s="20">
        <v>87652.04</v>
      </c>
      <c r="G821" s="20">
        <v>-18843.36</v>
      </c>
      <c r="H821" s="20">
        <v>68808.679999999993</v>
      </c>
    </row>
    <row r="822" spans="1:8">
      <c r="A822" s="19">
        <v>399</v>
      </c>
      <c r="B822" s="18">
        <v>100000448887</v>
      </c>
      <c r="C822" s="19">
        <v>0</v>
      </c>
      <c r="D822" s="19" t="s">
        <v>256</v>
      </c>
      <c r="E822" s="17" t="s">
        <v>4786</v>
      </c>
      <c r="F822" s="20">
        <v>87652.04</v>
      </c>
      <c r="G822" s="20">
        <v>-18843.37</v>
      </c>
      <c r="H822" s="20">
        <v>68808.67</v>
      </c>
    </row>
    <row r="823" spans="1:8">
      <c r="A823" s="19">
        <v>400</v>
      </c>
      <c r="B823" s="18">
        <v>100000448888</v>
      </c>
      <c r="C823" s="19">
        <v>0</v>
      </c>
      <c r="D823" s="19" t="s">
        <v>256</v>
      </c>
      <c r="E823" s="17" t="s">
        <v>4787</v>
      </c>
      <c r="F823" s="20">
        <v>87652.04</v>
      </c>
      <c r="G823" s="20">
        <v>-18843.36</v>
      </c>
      <c r="H823" s="20">
        <v>68808.679999999993</v>
      </c>
    </row>
    <row r="824" spans="1:8">
      <c r="A824" s="19">
        <v>401</v>
      </c>
      <c r="B824" s="18">
        <v>100000448889</v>
      </c>
      <c r="C824" s="19">
        <v>0</v>
      </c>
      <c r="D824" s="19" t="s">
        <v>256</v>
      </c>
      <c r="E824" s="17" t="s">
        <v>4788</v>
      </c>
      <c r="F824" s="20">
        <v>87652.04</v>
      </c>
      <c r="G824" s="20">
        <v>-18843.37</v>
      </c>
      <c r="H824" s="20">
        <v>68808.67</v>
      </c>
    </row>
    <row r="825" spans="1:8">
      <c r="A825" s="19">
        <v>402</v>
      </c>
      <c r="B825" s="18">
        <v>100000448890</v>
      </c>
      <c r="C825" s="19">
        <v>0</v>
      </c>
      <c r="D825" s="19" t="s">
        <v>256</v>
      </c>
      <c r="E825" s="17" t="s">
        <v>4789</v>
      </c>
      <c r="F825" s="20">
        <v>87652.04</v>
      </c>
      <c r="G825" s="20">
        <v>-18843.37</v>
      </c>
      <c r="H825" s="20">
        <v>68808.67</v>
      </c>
    </row>
    <row r="826" spans="1:8">
      <c r="A826" s="19">
        <v>403</v>
      </c>
      <c r="B826" s="18">
        <v>100000448891</v>
      </c>
      <c r="C826" s="19">
        <v>0</v>
      </c>
      <c r="D826" s="19" t="s">
        <v>256</v>
      </c>
      <c r="E826" s="17" t="s">
        <v>4790</v>
      </c>
      <c r="F826" s="20">
        <v>87652.04</v>
      </c>
      <c r="G826" s="20">
        <v>-18843.36</v>
      </c>
      <c r="H826" s="20">
        <v>68808.679999999993</v>
      </c>
    </row>
    <row r="827" spans="1:8">
      <c r="A827" s="19">
        <v>404</v>
      </c>
      <c r="B827" s="18">
        <v>100000448892</v>
      </c>
      <c r="C827" s="19">
        <v>0</v>
      </c>
      <c r="D827" s="19" t="s">
        <v>256</v>
      </c>
      <c r="E827" s="17" t="s">
        <v>4791</v>
      </c>
      <c r="F827" s="20">
        <v>87652.04</v>
      </c>
      <c r="G827" s="20">
        <v>-18843.37</v>
      </c>
      <c r="H827" s="20">
        <v>68808.67</v>
      </c>
    </row>
    <row r="828" spans="1:8">
      <c r="A828" s="19">
        <v>405</v>
      </c>
      <c r="B828" s="18">
        <v>100000448893</v>
      </c>
      <c r="C828" s="19">
        <v>0</v>
      </c>
      <c r="D828" s="19" t="s">
        <v>256</v>
      </c>
      <c r="E828" s="17" t="s">
        <v>4792</v>
      </c>
      <c r="F828" s="20">
        <v>87652.04</v>
      </c>
      <c r="G828" s="20">
        <v>-18843.36</v>
      </c>
      <c r="H828" s="20">
        <v>68808.679999999993</v>
      </c>
    </row>
    <row r="829" spans="1:8">
      <c r="A829" s="19">
        <v>406</v>
      </c>
      <c r="B829" s="18">
        <v>100000448894</v>
      </c>
      <c r="C829" s="19">
        <v>0</v>
      </c>
      <c r="D829" s="19" t="s">
        <v>256</v>
      </c>
      <c r="E829" s="17" t="s">
        <v>4793</v>
      </c>
      <c r="F829" s="20">
        <v>87652.04</v>
      </c>
      <c r="G829" s="20">
        <v>-18843.37</v>
      </c>
      <c r="H829" s="20">
        <v>68808.67</v>
      </c>
    </row>
    <row r="830" spans="1:8">
      <c r="A830" s="19">
        <v>407</v>
      </c>
      <c r="B830" s="18">
        <v>100000448895</v>
      </c>
      <c r="C830" s="19">
        <v>0</v>
      </c>
      <c r="D830" s="19" t="s">
        <v>256</v>
      </c>
      <c r="E830" s="17" t="s">
        <v>4794</v>
      </c>
      <c r="F830" s="20">
        <v>87652.04</v>
      </c>
      <c r="G830" s="20">
        <v>-18843.36</v>
      </c>
      <c r="H830" s="20">
        <v>68808.679999999993</v>
      </c>
    </row>
    <row r="831" spans="1:8">
      <c r="A831" s="19">
        <v>408</v>
      </c>
      <c r="B831" s="18">
        <v>100000448896</v>
      </c>
      <c r="C831" s="19">
        <v>0</v>
      </c>
      <c r="D831" s="19" t="s">
        <v>256</v>
      </c>
      <c r="E831" s="17" t="s">
        <v>4795</v>
      </c>
      <c r="F831" s="20">
        <v>87652.04</v>
      </c>
      <c r="G831" s="20">
        <v>-18843.37</v>
      </c>
      <c r="H831" s="20">
        <v>68808.67</v>
      </c>
    </row>
    <row r="832" spans="1:8">
      <c r="A832" s="19">
        <v>409</v>
      </c>
      <c r="B832" s="18">
        <v>100000448897</v>
      </c>
      <c r="C832" s="19">
        <v>0</v>
      </c>
      <c r="D832" s="19" t="s">
        <v>256</v>
      </c>
      <c r="E832" s="17" t="s">
        <v>4796</v>
      </c>
      <c r="F832" s="20">
        <v>87652.04</v>
      </c>
      <c r="G832" s="20">
        <v>-18843.36</v>
      </c>
      <c r="H832" s="20">
        <v>68808.679999999993</v>
      </c>
    </row>
    <row r="833" spans="1:8">
      <c r="A833" s="19">
        <v>410</v>
      </c>
      <c r="B833" s="18">
        <v>100000448898</v>
      </c>
      <c r="C833" s="19">
        <v>0</v>
      </c>
      <c r="D833" s="19" t="s">
        <v>256</v>
      </c>
      <c r="E833" s="17" t="s">
        <v>4797</v>
      </c>
      <c r="F833" s="20">
        <v>87652.04</v>
      </c>
      <c r="G833" s="20">
        <v>-18843.37</v>
      </c>
      <c r="H833" s="20">
        <v>68808.67</v>
      </c>
    </row>
    <row r="834" spans="1:8">
      <c r="A834" s="19">
        <v>411</v>
      </c>
      <c r="B834" s="18">
        <v>100000448899</v>
      </c>
      <c r="C834" s="19">
        <v>0</v>
      </c>
      <c r="D834" s="19" t="s">
        <v>256</v>
      </c>
      <c r="E834" s="17" t="s">
        <v>4798</v>
      </c>
      <c r="F834" s="20">
        <v>87652.04</v>
      </c>
      <c r="G834" s="20">
        <v>-18843.36</v>
      </c>
      <c r="H834" s="20">
        <v>68808.679999999993</v>
      </c>
    </row>
    <row r="835" spans="1:8">
      <c r="A835" s="19">
        <v>412</v>
      </c>
      <c r="B835" s="18">
        <v>100000448900</v>
      </c>
      <c r="C835" s="19">
        <v>0</v>
      </c>
      <c r="D835" s="19" t="s">
        <v>256</v>
      </c>
      <c r="E835" s="17" t="s">
        <v>4799</v>
      </c>
      <c r="F835" s="20">
        <v>87652.04</v>
      </c>
      <c r="G835" s="20">
        <v>-18843.37</v>
      </c>
      <c r="H835" s="20">
        <v>68808.67</v>
      </c>
    </row>
    <row r="836" spans="1:8">
      <c r="A836" s="19">
        <v>413</v>
      </c>
      <c r="B836" s="18">
        <v>100000448901</v>
      </c>
      <c r="C836" s="19">
        <v>0</v>
      </c>
      <c r="D836" s="19" t="s">
        <v>256</v>
      </c>
      <c r="E836" s="17" t="s">
        <v>4800</v>
      </c>
      <c r="F836" s="20">
        <v>87652.04</v>
      </c>
      <c r="G836" s="20">
        <v>-18843.36</v>
      </c>
      <c r="H836" s="20">
        <v>68808.679999999993</v>
      </c>
    </row>
    <row r="837" spans="1:8">
      <c r="A837" s="19">
        <v>414</v>
      </c>
      <c r="B837" s="18">
        <v>100000448902</v>
      </c>
      <c r="C837" s="19">
        <v>0</v>
      </c>
      <c r="D837" s="19" t="s">
        <v>256</v>
      </c>
      <c r="E837" s="17" t="s">
        <v>4801</v>
      </c>
      <c r="F837" s="20">
        <v>87652.04</v>
      </c>
      <c r="G837" s="20">
        <v>-18843.37</v>
      </c>
      <c r="H837" s="20">
        <v>68808.67</v>
      </c>
    </row>
    <row r="838" spans="1:8">
      <c r="A838" s="19">
        <v>415</v>
      </c>
      <c r="B838" s="18">
        <v>100000448903</v>
      </c>
      <c r="C838" s="19">
        <v>0</v>
      </c>
      <c r="D838" s="19" t="s">
        <v>256</v>
      </c>
      <c r="E838" s="17" t="s">
        <v>4802</v>
      </c>
      <c r="F838" s="20">
        <v>87652.04</v>
      </c>
      <c r="G838" s="20">
        <v>-18843.36</v>
      </c>
      <c r="H838" s="20">
        <v>68808.679999999993</v>
      </c>
    </row>
    <row r="839" spans="1:8">
      <c r="A839" s="19">
        <v>416</v>
      </c>
      <c r="B839" s="18">
        <v>100000448904</v>
      </c>
      <c r="C839" s="19">
        <v>0</v>
      </c>
      <c r="D839" s="19" t="s">
        <v>256</v>
      </c>
      <c r="E839" s="17" t="s">
        <v>4803</v>
      </c>
      <c r="F839" s="20">
        <v>87652.04</v>
      </c>
      <c r="G839" s="20">
        <v>-18843.37</v>
      </c>
      <c r="H839" s="20">
        <v>68808.67</v>
      </c>
    </row>
    <row r="840" spans="1:8">
      <c r="A840" s="19">
        <v>417</v>
      </c>
      <c r="B840" s="18">
        <v>100000448905</v>
      </c>
      <c r="C840" s="19">
        <v>0</v>
      </c>
      <c r="D840" s="19" t="s">
        <v>256</v>
      </c>
      <c r="E840" s="17" t="s">
        <v>4804</v>
      </c>
      <c r="F840" s="20">
        <v>87652.04</v>
      </c>
      <c r="G840" s="20">
        <v>-18843.36</v>
      </c>
      <c r="H840" s="20">
        <v>68808.679999999993</v>
      </c>
    </row>
    <row r="841" spans="1:8">
      <c r="A841" s="19">
        <v>418</v>
      </c>
      <c r="B841" s="18">
        <v>100000448906</v>
      </c>
      <c r="C841" s="19">
        <v>0</v>
      </c>
      <c r="D841" s="19" t="s">
        <v>256</v>
      </c>
      <c r="E841" s="17" t="s">
        <v>4805</v>
      </c>
      <c r="F841" s="20">
        <v>87652.04</v>
      </c>
      <c r="G841" s="20">
        <v>-18843.37</v>
      </c>
      <c r="H841" s="20">
        <v>68808.67</v>
      </c>
    </row>
    <row r="842" spans="1:8">
      <c r="A842" s="19">
        <v>419</v>
      </c>
      <c r="B842" s="18">
        <v>100000448907</v>
      </c>
      <c r="C842" s="19">
        <v>0</v>
      </c>
      <c r="D842" s="19" t="s">
        <v>256</v>
      </c>
      <c r="E842" s="17" t="s">
        <v>4806</v>
      </c>
      <c r="F842" s="20">
        <v>87652.04</v>
      </c>
      <c r="G842" s="20">
        <v>-18843.36</v>
      </c>
      <c r="H842" s="20">
        <v>68808.679999999993</v>
      </c>
    </row>
    <row r="843" spans="1:8">
      <c r="A843" s="19">
        <v>420</v>
      </c>
      <c r="B843" s="18">
        <v>100000448908</v>
      </c>
      <c r="C843" s="19">
        <v>0</v>
      </c>
      <c r="D843" s="19" t="s">
        <v>256</v>
      </c>
      <c r="E843" s="17" t="s">
        <v>4807</v>
      </c>
      <c r="F843" s="20">
        <v>87652.04</v>
      </c>
      <c r="G843" s="20">
        <v>-18843.37</v>
      </c>
      <c r="H843" s="20">
        <v>68808.67</v>
      </c>
    </row>
    <row r="844" spans="1:8">
      <c r="A844" s="19">
        <v>421</v>
      </c>
      <c r="B844" s="18">
        <v>100000448909</v>
      </c>
      <c r="C844" s="19">
        <v>0</v>
      </c>
      <c r="D844" s="19" t="s">
        <v>256</v>
      </c>
      <c r="E844" s="17" t="s">
        <v>4808</v>
      </c>
      <c r="F844" s="20">
        <v>87652.04</v>
      </c>
      <c r="G844" s="20">
        <v>-18843.36</v>
      </c>
      <c r="H844" s="20">
        <v>68808.679999999993</v>
      </c>
    </row>
    <row r="845" spans="1:8">
      <c r="A845" s="21"/>
      <c r="B845" s="22" t="s">
        <v>120</v>
      </c>
      <c r="C845" s="15"/>
      <c r="D845" s="15"/>
      <c r="E845" s="21"/>
      <c r="F845" s="23">
        <f>SUM(F418:F844)</f>
        <v>79915019.680000767</v>
      </c>
      <c r="G845" s="23">
        <f t="shared" ref="G845:H845" si="9">SUM(G418:G844)</f>
        <v>-33506653.77000007</v>
      </c>
      <c r="H845" s="23">
        <f t="shared" si="9"/>
        <v>46408365.910000049</v>
      </c>
    </row>
    <row r="846" spans="1:8">
      <c r="A846" s="12"/>
      <c r="B846" s="13"/>
      <c r="C846" s="6"/>
      <c r="D846" s="6"/>
      <c r="E846" s="12"/>
      <c r="F846" s="14"/>
      <c r="G846" s="14"/>
      <c r="H846" s="14"/>
    </row>
    <row r="847" spans="1:8">
      <c r="A847" s="13" t="s">
        <v>279</v>
      </c>
      <c r="B847" s="13"/>
      <c r="C847" s="6"/>
      <c r="D847" s="6"/>
      <c r="E847" s="12"/>
      <c r="F847" s="14"/>
      <c r="G847" s="14"/>
      <c r="H847" s="14"/>
    </row>
    <row r="848" spans="1:8">
      <c r="A848" s="15" t="s">
        <v>273</v>
      </c>
      <c r="B848" s="16" t="s">
        <v>1</v>
      </c>
      <c r="C848" s="15" t="s">
        <v>2</v>
      </c>
      <c r="D848" s="15" t="s">
        <v>274</v>
      </c>
      <c r="E848" s="15" t="s">
        <v>3</v>
      </c>
      <c r="F848" s="15" t="s">
        <v>4</v>
      </c>
      <c r="G848" s="15" t="s">
        <v>307</v>
      </c>
      <c r="H848" s="15" t="s">
        <v>6</v>
      </c>
    </row>
    <row r="849" spans="1:8">
      <c r="A849" s="19">
        <v>1</v>
      </c>
      <c r="B849" s="18">
        <v>100000145903</v>
      </c>
      <c r="C849" s="19">
        <v>0</v>
      </c>
      <c r="D849" s="19" t="s">
        <v>65</v>
      </c>
      <c r="E849" s="17" t="s">
        <v>1048</v>
      </c>
      <c r="F849" s="20">
        <v>45903</v>
      </c>
      <c r="G849" s="20">
        <v>-45902</v>
      </c>
      <c r="H849" s="17">
        <v>1</v>
      </c>
    </row>
    <row r="850" spans="1:8">
      <c r="A850" s="19">
        <v>2</v>
      </c>
      <c r="B850" s="18">
        <v>100000145904</v>
      </c>
      <c r="C850" s="19">
        <v>0</v>
      </c>
      <c r="D850" s="19" t="s">
        <v>65</v>
      </c>
      <c r="E850" s="17" t="s">
        <v>1048</v>
      </c>
      <c r="F850" s="20">
        <v>45903</v>
      </c>
      <c r="G850" s="20">
        <v>-45902</v>
      </c>
      <c r="H850" s="17">
        <v>1</v>
      </c>
    </row>
    <row r="851" spans="1:8">
      <c r="A851" s="19">
        <v>3</v>
      </c>
      <c r="B851" s="18">
        <v>100000145905</v>
      </c>
      <c r="C851" s="19">
        <v>0</v>
      </c>
      <c r="D851" s="19" t="s">
        <v>65</v>
      </c>
      <c r="E851" s="17" t="s">
        <v>1048</v>
      </c>
      <c r="F851" s="20">
        <v>45903</v>
      </c>
      <c r="G851" s="20">
        <v>-45902</v>
      </c>
      <c r="H851" s="17">
        <v>1</v>
      </c>
    </row>
    <row r="852" spans="1:8">
      <c r="A852" s="19">
        <v>4</v>
      </c>
      <c r="B852" s="18">
        <v>100000145906</v>
      </c>
      <c r="C852" s="19">
        <v>0</v>
      </c>
      <c r="D852" s="19" t="s">
        <v>65</v>
      </c>
      <c r="E852" s="17" t="s">
        <v>1049</v>
      </c>
      <c r="F852" s="20">
        <v>535250</v>
      </c>
      <c r="G852" s="20">
        <v>-535249</v>
      </c>
      <c r="H852" s="17">
        <v>1</v>
      </c>
    </row>
    <row r="853" spans="1:8">
      <c r="A853" s="19">
        <v>5</v>
      </c>
      <c r="B853" s="18">
        <v>100000145907</v>
      </c>
      <c r="C853" s="19">
        <v>0</v>
      </c>
      <c r="D853" s="19" t="s">
        <v>65</v>
      </c>
      <c r="E853" s="17" t="s">
        <v>1049</v>
      </c>
      <c r="F853" s="20">
        <v>535250</v>
      </c>
      <c r="G853" s="20">
        <v>-535249</v>
      </c>
      <c r="H853" s="17">
        <v>1</v>
      </c>
    </row>
    <row r="854" spans="1:8">
      <c r="A854" s="19">
        <v>6</v>
      </c>
      <c r="B854" s="18">
        <v>100000145908</v>
      </c>
      <c r="C854" s="19">
        <v>0</v>
      </c>
      <c r="D854" s="19" t="s">
        <v>65</v>
      </c>
      <c r="E854" s="17" t="s">
        <v>4809</v>
      </c>
      <c r="F854" s="20">
        <v>29059.54</v>
      </c>
      <c r="G854" s="20">
        <v>-29058.54</v>
      </c>
      <c r="H854" s="17">
        <v>1</v>
      </c>
    </row>
    <row r="855" spans="1:8">
      <c r="A855" s="19">
        <v>7</v>
      </c>
      <c r="B855" s="18">
        <v>100000161629</v>
      </c>
      <c r="C855" s="19">
        <v>0</v>
      </c>
      <c r="D855" s="19" t="s">
        <v>204</v>
      </c>
      <c r="E855" s="17" t="s">
        <v>4810</v>
      </c>
      <c r="F855" s="20">
        <v>539280</v>
      </c>
      <c r="G855" s="20">
        <v>-539279</v>
      </c>
      <c r="H855" s="17">
        <v>1</v>
      </c>
    </row>
    <row r="856" spans="1:8">
      <c r="A856" s="19">
        <v>8</v>
      </c>
      <c r="B856" s="18">
        <v>100000161712</v>
      </c>
      <c r="C856" s="19">
        <v>0</v>
      </c>
      <c r="D856" s="19" t="s">
        <v>4811</v>
      </c>
      <c r="E856" s="17" t="s">
        <v>4812</v>
      </c>
      <c r="F856" s="20">
        <v>1776000</v>
      </c>
      <c r="G856" s="20">
        <v>-1775999</v>
      </c>
      <c r="H856" s="17">
        <v>1</v>
      </c>
    </row>
    <row r="857" spans="1:8">
      <c r="A857" s="19">
        <v>9</v>
      </c>
      <c r="B857" s="18">
        <v>100000180403</v>
      </c>
      <c r="C857" s="19">
        <v>0</v>
      </c>
      <c r="D857" s="19" t="s">
        <v>1052</v>
      </c>
      <c r="E857" s="17" t="s">
        <v>1053</v>
      </c>
      <c r="F857" s="20">
        <v>37600</v>
      </c>
      <c r="G857" s="20">
        <v>-37599</v>
      </c>
      <c r="H857" s="17">
        <v>1</v>
      </c>
    </row>
    <row r="858" spans="1:8">
      <c r="A858" s="19">
        <v>10</v>
      </c>
      <c r="B858" s="18">
        <v>100000180412</v>
      </c>
      <c r="C858" s="19">
        <v>0</v>
      </c>
      <c r="D858" s="19" t="s">
        <v>1052</v>
      </c>
      <c r="E858" s="17" t="s">
        <v>1054</v>
      </c>
      <c r="F858" s="20">
        <v>600000</v>
      </c>
      <c r="G858" s="20">
        <v>-599999</v>
      </c>
      <c r="H858" s="17">
        <v>1</v>
      </c>
    </row>
    <row r="859" spans="1:8">
      <c r="A859" s="19">
        <v>11</v>
      </c>
      <c r="B859" s="18">
        <v>100000257389</v>
      </c>
      <c r="C859" s="19">
        <v>0</v>
      </c>
      <c r="D859" s="19" t="s">
        <v>412</v>
      </c>
      <c r="E859" s="17" t="s">
        <v>4813</v>
      </c>
      <c r="F859" s="20">
        <v>18400</v>
      </c>
      <c r="G859" s="20">
        <v>-18399</v>
      </c>
      <c r="H859" s="17">
        <v>1</v>
      </c>
    </row>
    <row r="860" spans="1:8">
      <c r="A860" s="17"/>
      <c r="B860" s="18">
        <v>100000257389</v>
      </c>
      <c r="C860" s="19">
        <v>1</v>
      </c>
      <c r="D860" s="19" t="s">
        <v>412</v>
      </c>
      <c r="E860" s="17" t="s">
        <v>4813</v>
      </c>
      <c r="F860" s="20">
        <v>50600</v>
      </c>
      <c r="G860" s="20">
        <v>-50599</v>
      </c>
      <c r="H860" s="17">
        <v>1</v>
      </c>
    </row>
    <row r="861" spans="1:8">
      <c r="A861" s="19">
        <v>12</v>
      </c>
      <c r="B861" s="18">
        <v>100000257390</v>
      </c>
      <c r="C861" s="19">
        <v>0</v>
      </c>
      <c r="D861" s="19" t="s">
        <v>412</v>
      </c>
      <c r="E861" s="17" t="s">
        <v>4814</v>
      </c>
      <c r="F861" s="20">
        <v>18400</v>
      </c>
      <c r="G861" s="20">
        <v>-18399</v>
      </c>
      <c r="H861" s="17">
        <v>1</v>
      </c>
    </row>
    <row r="862" spans="1:8">
      <c r="A862" s="17"/>
      <c r="B862" s="18">
        <v>100000257390</v>
      </c>
      <c r="C862" s="19">
        <v>1</v>
      </c>
      <c r="D862" s="19" t="s">
        <v>412</v>
      </c>
      <c r="E862" s="17" t="s">
        <v>4814</v>
      </c>
      <c r="F862" s="20">
        <v>50600</v>
      </c>
      <c r="G862" s="20">
        <v>-50599</v>
      </c>
      <c r="H862" s="17">
        <v>1</v>
      </c>
    </row>
    <row r="863" spans="1:8">
      <c r="A863" s="19">
        <v>13</v>
      </c>
      <c r="B863" s="18">
        <v>100000257414</v>
      </c>
      <c r="C863" s="19">
        <v>0</v>
      </c>
      <c r="D863" s="19" t="s">
        <v>412</v>
      </c>
      <c r="E863" s="17" t="s">
        <v>4815</v>
      </c>
      <c r="F863" s="20">
        <v>300000</v>
      </c>
      <c r="G863" s="20">
        <v>-299999</v>
      </c>
      <c r="H863" s="17">
        <v>1</v>
      </c>
    </row>
    <row r="864" spans="1:8">
      <c r="A864" s="19">
        <v>14</v>
      </c>
      <c r="B864" s="18">
        <v>100000257415</v>
      </c>
      <c r="C864" s="19">
        <v>0</v>
      </c>
      <c r="D864" s="19" t="s">
        <v>412</v>
      </c>
      <c r="E864" s="17" t="s">
        <v>4816</v>
      </c>
      <c r="F864" s="20">
        <v>59000</v>
      </c>
      <c r="G864" s="20">
        <v>-58999</v>
      </c>
      <c r="H864" s="17">
        <v>1</v>
      </c>
    </row>
    <row r="865" spans="1:8">
      <c r="A865" s="19">
        <v>15</v>
      </c>
      <c r="B865" s="18">
        <v>100000257416</v>
      </c>
      <c r="C865" s="19">
        <v>0</v>
      </c>
      <c r="D865" s="19" t="s">
        <v>412</v>
      </c>
      <c r="E865" s="17" t="s">
        <v>4816</v>
      </c>
      <c r="F865" s="20">
        <v>59000</v>
      </c>
      <c r="G865" s="20">
        <v>-58999</v>
      </c>
      <c r="H865" s="17">
        <v>1</v>
      </c>
    </row>
    <row r="866" spans="1:8">
      <c r="A866" s="19">
        <v>16</v>
      </c>
      <c r="B866" s="18">
        <v>100000257417</v>
      </c>
      <c r="C866" s="19">
        <v>0</v>
      </c>
      <c r="D866" s="19" t="s">
        <v>412</v>
      </c>
      <c r="E866" s="17" t="s">
        <v>4816</v>
      </c>
      <c r="F866" s="20">
        <v>59000</v>
      </c>
      <c r="G866" s="20">
        <v>-58999</v>
      </c>
      <c r="H866" s="17">
        <v>1</v>
      </c>
    </row>
    <row r="867" spans="1:8">
      <c r="A867" s="19">
        <v>17</v>
      </c>
      <c r="B867" s="18">
        <v>100000257418</v>
      </c>
      <c r="C867" s="19">
        <v>0</v>
      </c>
      <c r="D867" s="19" t="s">
        <v>412</v>
      </c>
      <c r="E867" s="17" t="s">
        <v>4816</v>
      </c>
      <c r="F867" s="20">
        <v>59000</v>
      </c>
      <c r="G867" s="20">
        <v>-58999</v>
      </c>
      <c r="H867" s="17">
        <v>1</v>
      </c>
    </row>
    <row r="868" spans="1:8">
      <c r="A868" s="19">
        <v>18</v>
      </c>
      <c r="B868" s="18">
        <v>100000257419</v>
      </c>
      <c r="C868" s="19">
        <v>0</v>
      </c>
      <c r="D868" s="19" t="s">
        <v>412</v>
      </c>
      <c r="E868" s="17" t="s">
        <v>4816</v>
      </c>
      <c r="F868" s="20">
        <v>59000</v>
      </c>
      <c r="G868" s="20">
        <v>-58999</v>
      </c>
      <c r="H868" s="17">
        <v>1</v>
      </c>
    </row>
    <row r="869" spans="1:8">
      <c r="A869" s="19">
        <v>19</v>
      </c>
      <c r="B869" s="18">
        <v>100000257420</v>
      </c>
      <c r="C869" s="19">
        <v>0</v>
      </c>
      <c r="D869" s="19" t="s">
        <v>412</v>
      </c>
      <c r="E869" s="17" t="s">
        <v>4816</v>
      </c>
      <c r="F869" s="20">
        <v>59000</v>
      </c>
      <c r="G869" s="20">
        <v>-58999</v>
      </c>
      <c r="H869" s="17">
        <v>1</v>
      </c>
    </row>
    <row r="870" spans="1:8">
      <c r="A870" s="19">
        <v>20</v>
      </c>
      <c r="B870" s="18">
        <v>100000257421</v>
      </c>
      <c r="C870" s="19">
        <v>0</v>
      </c>
      <c r="D870" s="19" t="s">
        <v>412</v>
      </c>
      <c r="E870" s="17" t="s">
        <v>4816</v>
      </c>
      <c r="F870" s="20">
        <v>59000</v>
      </c>
      <c r="G870" s="20">
        <v>-58999</v>
      </c>
      <c r="H870" s="17">
        <v>1</v>
      </c>
    </row>
    <row r="871" spans="1:8">
      <c r="A871" s="19">
        <v>21</v>
      </c>
      <c r="B871" s="18">
        <v>100000257422</v>
      </c>
      <c r="C871" s="19">
        <v>0</v>
      </c>
      <c r="D871" s="19" t="s">
        <v>412</v>
      </c>
      <c r="E871" s="17" t="s">
        <v>4816</v>
      </c>
      <c r="F871" s="20">
        <v>59000</v>
      </c>
      <c r="G871" s="20">
        <v>-58999</v>
      </c>
      <c r="H871" s="17">
        <v>1</v>
      </c>
    </row>
    <row r="872" spans="1:8">
      <c r="A872" s="19">
        <v>22</v>
      </c>
      <c r="B872" s="18">
        <v>100000257423</v>
      </c>
      <c r="C872" s="19">
        <v>0</v>
      </c>
      <c r="D872" s="19" t="s">
        <v>412</v>
      </c>
      <c r="E872" s="17" t="s">
        <v>4817</v>
      </c>
      <c r="F872" s="20">
        <v>59000</v>
      </c>
      <c r="G872" s="20">
        <v>-58999</v>
      </c>
      <c r="H872" s="17">
        <v>1</v>
      </c>
    </row>
    <row r="873" spans="1:8">
      <c r="A873" s="19">
        <v>23</v>
      </c>
      <c r="B873" s="18">
        <v>100000257424</v>
      </c>
      <c r="C873" s="19">
        <v>0</v>
      </c>
      <c r="D873" s="19" t="s">
        <v>412</v>
      </c>
      <c r="E873" s="17" t="s">
        <v>4817</v>
      </c>
      <c r="F873" s="20">
        <v>59000</v>
      </c>
      <c r="G873" s="20">
        <v>-58999</v>
      </c>
      <c r="H873" s="17">
        <v>1</v>
      </c>
    </row>
    <row r="874" spans="1:8">
      <c r="A874" s="19">
        <v>24</v>
      </c>
      <c r="B874" s="18">
        <v>100000257425</v>
      </c>
      <c r="C874" s="19">
        <v>0</v>
      </c>
      <c r="D874" s="19" t="s">
        <v>412</v>
      </c>
      <c r="E874" s="17" t="s">
        <v>4817</v>
      </c>
      <c r="F874" s="20">
        <v>59000</v>
      </c>
      <c r="G874" s="20">
        <v>-58999</v>
      </c>
      <c r="H874" s="17">
        <v>1</v>
      </c>
    </row>
    <row r="875" spans="1:8">
      <c r="A875" s="19">
        <v>25</v>
      </c>
      <c r="B875" s="18">
        <v>100000257426</v>
      </c>
      <c r="C875" s="19">
        <v>0</v>
      </c>
      <c r="D875" s="19" t="s">
        <v>412</v>
      </c>
      <c r="E875" s="17" t="s">
        <v>4817</v>
      </c>
      <c r="F875" s="20">
        <v>59000</v>
      </c>
      <c r="G875" s="20">
        <v>-58999</v>
      </c>
      <c r="H875" s="17">
        <v>1</v>
      </c>
    </row>
    <row r="876" spans="1:8">
      <c r="A876" s="19">
        <v>26</v>
      </c>
      <c r="B876" s="18">
        <v>100000257427</v>
      </c>
      <c r="C876" s="19">
        <v>0</v>
      </c>
      <c r="D876" s="19" t="s">
        <v>412</v>
      </c>
      <c r="E876" s="17" t="s">
        <v>4817</v>
      </c>
      <c r="F876" s="20">
        <v>59000</v>
      </c>
      <c r="G876" s="20">
        <v>-58999</v>
      </c>
      <c r="H876" s="17">
        <v>1</v>
      </c>
    </row>
    <row r="877" spans="1:8">
      <c r="A877" s="19">
        <v>27</v>
      </c>
      <c r="B877" s="18">
        <v>100000257428</v>
      </c>
      <c r="C877" s="19">
        <v>0</v>
      </c>
      <c r="D877" s="19" t="s">
        <v>412</v>
      </c>
      <c r="E877" s="17" t="s">
        <v>4817</v>
      </c>
      <c r="F877" s="20">
        <v>59000</v>
      </c>
      <c r="G877" s="20">
        <v>-58999</v>
      </c>
      <c r="H877" s="17">
        <v>1</v>
      </c>
    </row>
    <row r="878" spans="1:8">
      <c r="A878" s="19">
        <v>28</v>
      </c>
      <c r="B878" s="18">
        <v>100000257429</v>
      </c>
      <c r="C878" s="19">
        <v>0</v>
      </c>
      <c r="D878" s="19" t="s">
        <v>412</v>
      </c>
      <c r="E878" s="17" t="s">
        <v>4817</v>
      </c>
      <c r="F878" s="20">
        <v>59000</v>
      </c>
      <c r="G878" s="20">
        <v>-58999</v>
      </c>
      <c r="H878" s="17">
        <v>1</v>
      </c>
    </row>
    <row r="879" spans="1:8">
      <c r="A879" s="19">
        <v>29</v>
      </c>
      <c r="B879" s="18">
        <v>100000257430</v>
      </c>
      <c r="C879" s="19">
        <v>0</v>
      </c>
      <c r="D879" s="19" t="s">
        <v>412</v>
      </c>
      <c r="E879" s="17" t="s">
        <v>4817</v>
      </c>
      <c r="F879" s="20">
        <v>59000</v>
      </c>
      <c r="G879" s="20">
        <v>-58999</v>
      </c>
      <c r="H879" s="17">
        <v>1</v>
      </c>
    </row>
    <row r="880" spans="1:8">
      <c r="A880" s="19">
        <v>30</v>
      </c>
      <c r="B880" s="18">
        <v>100000257431</v>
      </c>
      <c r="C880" s="19">
        <v>0</v>
      </c>
      <c r="D880" s="19" t="s">
        <v>412</v>
      </c>
      <c r="E880" s="17" t="s">
        <v>4817</v>
      </c>
      <c r="F880" s="20">
        <v>59000</v>
      </c>
      <c r="G880" s="20">
        <v>-58999</v>
      </c>
      <c r="H880" s="17">
        <v>1</v>
      </c>
    </row>
    <row r="881" spans="1:8">
      <c r="A881" s="19">
        <v>31</v>
      </c>
      <c r="B881" s="18">
        <v>100000257432</v>
      </c>
      <c r="C881" s="19">
        <v>0</v>
      </c>
      <c r="D881" s="19" t="s">
        <v>412</v>
      </c>
      <c r="E881" s="17" t="s">
        <v>4817</v>
      </c>
      <c r="F881" s="20">
        <v>59000</v>
      </c>
      <c r="G881" s="20">
        <v>-58999</v>
      </c>
      <c r="H881" s="17">
        <v>1</v>
      </c>
    </row>
    <row r="882" spans="1:8">
      <c r="A882" s="19">
        <v>32</v>
      </c>
      <c r="B882" s="18">
        <v>100000257433</v>
      </c>
      <c r="C882" s="19">
        <v>0</v>
      </c>
      <c r="D882" s="19" t="s">
        <v>412</v>
      </c>
      <c r="E882" s="17" t="s">
        <v>4817</v>
      </c>
      <c r="F882" s="20">
        <v>59000</v>
      </c>
      <c r="G882" s="20">
        <v>-58999</v>
      </c>
      <c r="H882" s="17">
        <v>1</v>
      </c>
    </row>
    <row r="883" spans="1:8">
      <c r="A883" s="19">
        <v>33</v>
      </c>
      <c r="B883" s="18">
        <v>100000257434</v>
      </c>
      <c r="C883" s="19">
        <v>0</v>
      </c>
      <c r="D883" s="19" t="s">
        <v>412</v>
      </c>
      <c r="E883" s="17" t="s">
        <v>4817</v>
      </c>
      <c r="F883" s="20">
        <v>59000</v>
      </c>
      <c r="G883" s="20">
        <v>-58999</v>
      </c>
      <c r="H883" s="17">
        <v>1</v>
      </c>
    </row>
    <row r="884" spans="1:8">
      <c r="A884" s="19">
        <v>34</v>
      </c>
      <c r="B884" s="18">
        <v>100000257435</v>
      </c>
      <c r="C884" s="19">
        <v>0</v>
      </c>
      <c r="D884" s="19" t="s">
        <v>412</v>
      </c>
      <c r="E884" s="17" t="s">
        <v>4818</v>
      </c>
      <c r="F884" s="20">
        <v>45000</v>
      </c>
      <c r="G884" s="20">
        <v>-44999</v>
      </c>
      <c r="H884" s="17">
        <v>1</v>
      </c>
    </row>
    <row r="885" spans="1:8">
      <c r="A885" s="19">
        <v>35</v>
      </c>
      <c r="B885" s="18">
        <v>100000257436</v>
      </c>
      <c r="C885" s="19">
        <v>0</v>
      </c>
      <c r="D885" s="19" t="s">
        <v>412</v>
      </c>
      <c r="E885" s="17" t="s">
        <v>4818</v>
      </c>
      <c r="F885" s="20">
        <v>45000</v>
      </c>
      <c r="G885" s="20">
        <v>-44999</v>
      </c>
      <c r="H885" s="17">
        <v>1</v>
      </c>
    </row>
    <row r="886" spans="1:8">
      <c r="A886" s="19">
        <v>36</v>
      </c>
      <c r="B886" s="18">
        <v>100000257437</v>
      </c>
      <c r="C886" s="19">
        <v>0</v>
      </c>
      <c r="D886" s="19" t="s">
        <v>412</v>
      </c>
      <c r="E886" s="17" t="s">
        <v>4819</v>
      </c>
      <c r="F886" s="20">
        <v>59800</v>
      </c>
      <c r="G886" s="20">
        <v>-59799</v>
      </c>
      <c r="H886" s="17">
        <v>1</v>
      </c>
    </row>
    <row r="887" spans="1:8">
      <c r="A887" s="19">
        <v>37</v>
      </c>
      <c r="B887" s="18">
        <v>100000257438</v>
      </c>
      <c r="C887" s="19">
        <v>0</v>
      </c>
      <c r="D887" s="19" t="s">
        <v>412</v>
      </c>
      <c r="E887" s="17" t="s">
        <v>4819</v>
      </c>
      <c r="F887" s="20">
        <v>59800</v>
      </c>
      <c r="G887" s="20">
        <v>-59799</v>
      </c>
      <c r="H887" s="17">
        <v>1</v>
      </c>
    </row>
    <row r="888" spans="1:8">
      <c r="A888" s="19">
        <v>38</v>
      </c>
      <c r="B888" s="18">
        <v>100000257439</v>
      </c>
      <c r="C888" s="19">
        <v>0</v>
      </c>
      <c r="D888" s="19" t="s">
        <v>412</v>
      </c>
      <c r="E888" s="17" t="s">
        <v>4819</v>
      </c>
      <c r="F888" s="20">
        <v>59800</v>
      </c>
      <c r="G888" s="20">
        <v>-59799</v>
      </c>
      <c r="H888" s="17">
        <v>1</v>
      </c>
    </row>
    <row r="889" spans="1:8">
      <c r="A889" s="19">
        <v>39</v>
      </c>
      <c r="B889" s="18">
        <v>100000257440</v>
      </c>
      <c r="C889" s="19">
        <v>0</v>
      </c>
      <c r="D889" s="19" t="s">
        <v>412</v>
      </c>
      <c r="E889" s="17" t="s">
        <v>4819</v>
      </c>
      <c r="F889" s="20">
        <v>59800</v>
      </c>
      <c r="G889" s="20">
        <v>-59799</v>
      </c>
      <c r="H889" s="17">
        <v>1</v>
      </c>
    </row>
    <row r="890" spans="1:8">
      <c r="A890" s="19">
        <v>40</v>
      </c>
      <c r="B890" s="18">
        <v>100000257441</v>
      </c>
      <c r="C890" s="19">
        <v>0</v>
      </c>
      <c r="D890" s="19" t="s">
        <v>412</v>
      </c>
      <c r="E890" s="17" t="s">
        <v>4819</v>
      </c>
      <c r="F890" s="20">
        <v>59800</v>
      </c>
      <c r="G890" s="20">
        <v>-59799</v>
      </c>
      <c r="H890" s="17">
        <v>1</v>
      </c>
    </row>
    <row r="891" spans="1:8">
      <c r="A891" s="19">
        <v>41</v>
      </c>
      <c r="B891" s="18">
        <v>100000257442</v>
      </c>
      <c r="C891" s="19">
        <v>0</v>
      </c>
      <c r="D891" s="19" t="s">
        <v>412</v>
      </c>
      <c r="E891" s="17" t="s">
        <v>4819</v>
      </c>
      <c r="F891" s="20">
        <v>59800</v>
      </c>
      <c r="G891" s="20">
        <v>-59799</v>
      </c>
      <c r="H891" s="17">
        <v>1</v>
      </c>
    </row>
    <row r="892" spans="1:8">
      <c r="A892" s="19">
        <v>42</v>
      </c>
      <c r="B892" s="18">
        <v>100000257443</v>
      </c>
      <c r="C892" s="19">
        <v>0</v>
      </c>
      <c r="D892" s="19" t="s">
        <v>412</v>
      </c>
      <c r="E892" s="17" t="s">
        <v>4819</v>
      </c>
      <c r="F892" s="20">
        <v>59800</v>
      </c>
      <c r="G892" s="20">
        <v>-59799</v>
      </c>
      <c r="H892" s="17">
        <v>1</v>
      </c>
    </row>
    <row r="893" spans="1:8">
      <c r="A893" s="19">
        <v>43</v>
      </c>
      <c r="B893" s="18">
        <v>100000257444</v>
      </c>
      <c r="C893" s="19">
        <v>0</v>
      </c>
      <c r="D893" s="19" t="s">
        <v>412</v>
      </c>
      <c r="E893" s="17" t="s">
        <v>4819</v>
      </c>
      <c r="F893" s="20">
        <v>59800</v>
      </c>
      <c r="G893" s="20">
        <v>-59799</v>
      </c>
      <c r="H893" s="17">
        <v>1</v>
      </c>
    </row>
    <row r="894" spans="1:8">
      <c r="A894" s="19">
        <v>44</v>
      </c>
      <c r="B894" s="18">
        <v>100000257445</v>
      </c>
      <c r="C894" s="19">
        <v>0</v>
      </c>
      <c r="D894" s="19" t="s">
        <v>412</v>
      </c>
      <c r="E894" s="17" t="s">
        <v>4819</v>
      </c>
      <c r="F894" s="20">
        <v>59800</v>
      </c>
      <c r="G894" s="20">
        <v>-59799</v>
      </c>
      <c r="H894" s="17">
        <v>1</v>
      </c>
    </row>
    <row r="895" spans="1:8">
      <c r="A895" s="19">
        <v>45</v>
      </c>
      <c r="B895" s="18">
        <v>100000257446</v>
      </c>
      <c r="C895" s="19">
        <v>0</v>
      </c>
      <c r="D895" s="19" t="s">
        <v>412</v>
      </c>
      <c r="E895" s="17" t="s">
        <v>4819</v>
      </c>
      <c r="F895" s="20">
        <v>59800</v>
      </c>
      <c r="G895" s="20">
        <v>-59799</v>
      </c>
      <c r="H895" s="17">
        <v>1</v>
      </c>
    </row>
    <row r="896" spans="1:8">
      <c r="A896" s="19">
        <v>46</v>
      </c>
      <c r="B896" s="18">
        <v>100000257447</v>
      </c>
      <c r="C896" s="19">
        <v>0</v>
      </c>
      <c r="D896" s="19" t="s">
        <v>412</v>
      </c>
      <c r="E896" s="17" t="s">
        <v>4819</v>
      </c>
      <c r="F896" s="20">
        <v>59800</v>
      </c>
      <c r="G896" s="20">
        <v>-59799</v>
      </c>
      <c r="H896" s="17">
        <v>1</v>
      </c>
    </row>
    <row r="897" spans="1:8">
      <c r="A897" s="19">
        <v>47</v>
      </c>
      <c r="B897" s="18">
        <v>100000257448</v>
      </c>
      <c r="C897" s="19">
        <v>0</v>
      </c>
      <c r="D897" s="19" t="s">
        <v>412</v>
      </c>
      <c r="E897" s="17" t="s">
        <v>4819</v>
      </c>
      <c r="F897" s="20">
        <v>59800</v>
      </c>
      <c r="G897" s="20">
        <v>-59799</v>
      </c>
      <c r="H897" s="17">
        <v>1</v>
      </c>
    </row>
    <row r="898" spans="1:8">
      <c r="A898" s="19">
        <v>48</v>
      </c>
      <c r="B898" s="18">
        <v>100000257449</v>
      </c>
      <c r="C898" s="19">
        <v>0</v>
      </c>
      <c r="D898" s="19" t="s">
        <v>412</v>
      </c>
      <c r="E898" s="17" t="s">
        <v>4819</v>
      </c>
      <c r="F898" s="20">
        <v>59800</v>
      </c>
      <c r="G898" s="20">
        <v>-59799</v>
      </c>
      <c r="H898" s="17">
        <v>1</v>
      </c>
    </row>
    <row r="899" spans="1:8">
      <c r="A899" s="19">
        <v>49</v>
      </c>
      <c r="B899" s="18">
        <v>100000257450</v>
      </c>
      <c r="C899" s="19">
        <v>0</v>
      </c>
      <c r="D899" s="19" t="s">
        <v>412</v>
      </c>
      <c r="E899" s="17" t="s">
        <v>4819</v>
      </c>
      <c r="F899" s="20">
        <v>59800</v>
      </c>
      <c r="G899" s="20">
        <v>-59799</v>
      </c>
      <c r="H899" s="17">
        <v>1</v>
      </c>
    </row>
    <row r="900" spans="1:8">
      <c r="A900" s="19">
        <v>50</v>
      </c>
      <c r="B900" s="18">
        <v>100000257451</v>
      </c>
      <c r="C900" s="19">
        <v>0</v>
      </c>
      <c r="D900" s="19" t="s">
        <v>412</v>
      </c>
      <c r="E900" s="17" t="s">
        <v>4819</v>
      </c>
      <c r="F900" s="20">
        <v>59800</v>
      </c>
      <c r="G900" s="20">
        <v>-59799</v>
      </c>
      <c r="H900" s="17">
        <v>1</v>
      </c>
    </row>
    <row r="901" spans="1:8">
      <c r="A901" s="19">
        <v>51</v>
      </c>
      <c r="B901" s="18">
        <v>100000257452</v>
      </c>
      <c r="C901" s="19">
        <v>0</v>
      </c>
      <c r="D901" s="19" t="s">
        <v>412</v>
      </c>
      <c r="E901" s="17" t="s">
        <v>4819</v>
      </c>
      <c r="F901" s="20">
        <v>59800</v>
      </c>
      <c r="G901" s="20">
        <v>-59799</v>
      </c>
      <c r="H901" s="17">
        <v>1</v>
      </c>
    </row>
    <row r="902" spans="1:8">
      <c r="A902" s="19">
        <v>52</v>
      </c>
      <c r="B902" s="18">
        <v>100000257453</v>
      </c>
      <c r="C902" s="19">
        <v>0</v>
      </c>
      <c r="D902" s="19" t="s">
        <v>412</v>
      </c>
      <c r="E902" s="17" t="s">
        <v>4819</v>
      </c>
      <c r="F902" s="20">
        <v>59800</v>
      </c>
      <c r="G902" s="20">
        <v>-59799</v>
      </c>
      <c r="H902" s="17">
        <v>1</v>
      </c>
    </row>
    <row r="903" spans="1:8">
      <c r="A903" s="19">
        <v>53</v>
      </c>
      <c r="B903" s="18">
        <v>100000257454</v>
      </c>
      <c r="C903" s="19">
        <v>0</v>
      </c>
      <c r="D903" s="19" t="s">
        <v>412</v>
      </c>
      <c r="E903" s="17" t="s">
        <v>4819</v>
      </c>
      <c r="F903" s="20">
        <v>59800</v>
      </c>
      <c r="G903" s="20">
        <v>-59799</v>
      </c>
      <c r="H903" s="17">
        <v>1</v>
      </c>
    </row>
    <row r="904" spans="1:8">
      <c r="A904" s="19">
        <v>54</v>
      </c>
      <c r="B904" s="18">
        <v>100000257455</v>
      </c>
      <c r="C904" s="19">
        <v>0</v>
      </c>
      <c r="D904" s="19" t="s">
        <v>412</v>
      </c>
      <c r="E904" s="17" t="s">
        <v>4819</v>
      </c>
      <c r="F904" s="20">
        <v>59800</v>
      </c>
      <c r="G904" s="20">
        <v>-59799</v>
      </c>
      <c r="H904" s="17">
        <v>1</v>
      </c>
    </row>
    <row r="905" spans="1:8">
      <c r="A905" s="19">
        <v>55</v>
      </c>
      <c r="B905" s="18">
        <v>100000257456</v>
      </c>
      <c r="C905" s="19">
        <v>0</v>
      </c>
      <c r="D905" s="19" t="s">
        <v>412</v>
      </c>
      <c r="E905" s="17" t="s">
        <v>4819</v>
      </c>
      <c r="F905" s="20">
        <v>59800</v>
      </c>
      <c r="G905" s="20">
        <v>-59799</v>
      </c>
      <c r="H905" s="17">
        <v>1</v>
      </c>
    </row>
    <row r="906" spans="1:8">
      <c r="A906" s="19">
        <v>56</v>
      </c>
      <c r="B906" s="18">
        <v>100000257457</v>
      </c>
      <c r="C906" s="19">
        <v>0</v>
      </c>
      <c r="D906" s="19" t="s">
        <v>412</v>
      </c>
      <c r="E906" s="17" t="s">
        <v>4819</v>
      </c>
      <c r="F906" s="20">
        <v>59800</v>
      </c>
      <c r="G906" s="20">
        <v>-59799</v>
      </c>
      <c r="H906" s="17">
        <v>1</v>
      </c>
    </row>
    <row r="907" spans="1:8">
      <c r="A907" s="19">
        <v>57</v>
      </c>
      <c r="B907" s="18">
        <v>100000257458</v>
      </c>
      <c r="C907" s="19">
        <v>0</v>
      </c>
      <c r="D907" s="19" t="s">
        <v>412</v>
      </c>
      <c r="E907" s="17" t="s">
        <v>4819</v>
      </c>
      <c r="F907" s="20">
        <v>59800</v>
      </c>
      <c r="G907" s="20">
        <v>-59799</v>
      </c>
      <c r="H907" s="17">
        <v>1</v>
      </c>
    </row>
    <row r="908" spans="1:8">
      <c r="A908" s="19">
        <v>58</v>
      </c>
      <c r="B908" s="18">
        <v>100000257459</v>
      </c>
      <c r="C908" s="19">
        <v>0</v>
      </c>
      <c r="D908" s="19" t="s">
        <v>412</v>
      </c>
      <c r="E908" s="17" t="s">
        <v>4819</v>
      </c>
      <c r="F908" s="20">
        <v>59800</v>
      </c>
      <c r="G908" s="20">
        <v>-59799</v>
      </c>
      <c r="H908" s="17">
        <v>1</v>
      </c>
    </row>
    <row r="909" spans="1:8">
      <c r="A909" s="19">
        <v>59</v>
      </c>
      <c r="B909" s="18">
        <v>100000257460</v>
      </c>
      <c r="C909" s="19">
        <v>0</v>
      </c>
      <c r="D909" s="19" t="s">
        <v>412</v>
      </c>
      <c r="E909" s="17" t="s">
        <v>4819</v>
      </c>
      <c r="F909" s="20">
        <v>59800</v>
      </c>
      <c r="G909" s="20">
        <v>-59799</v>
      </c>
      <c r="H909" s="17">
        <v>1</v>
      </c>
    </row>
    <row r="910" spans="1:8">
      <c r="A910" s="19">
        <v>60</v>
      </c>
      <c r="B910" s="18">
        <v>100000257461</v>
      </c>
      <c r="C910" s="19">
        <v>0</v>
      </c>
      <c r="D910" s="19" t="s">
        <v>412</v>
      </c>
      <c r="E910" s="17" t="s">
        <v>4819</v>
      </c>
      <c r="F910" s="20">
        <v>59800</v>
      </c>
      <c r="G910" s="20">
        <v>-59799</v>
      </c>
      <c r="H910" s="17">
        <v>1</v>
      </c>
    </row>
    <row r="911" spans="1:8">
      <c r="A911" s="19">
        <v>61</v>
      </c>
      <c r="B911" s="18">
        <v>100000257462</v>
      </c>
      <c r="C911" s="19">
        <v>0</v>
      </c>
      <c r="D911" s="19" t="s">
        <v>412</v>
      </c>
      <c r="E911" s="17" t="s">
        <v>4819</v>
      </c>
      <c r="F911" s="20">
        <v>59800</v>
      </c>
      <c r="G911" s="20">
        <v>-59799</v>
      </c>
      <c r="H911" s="17">
        <v>1</v>
      </c>
    </row>
    <row r="912" spans="1:8">
      <c r="A912" s="19">
        <v>62</v>
      </c>
      <c r="B912" s="18">
        <v>100000257463</v>
      </c>
      <c r="C912" s="19">
        <v>0</v>
      </c>
      <c r="D912" s="19" t="s">
        <v>412</v>
      </c>
      <c r="E912" s="17" t="s">
        <v>4819</v>
      </c>
      <c r="F912" s="20">
        <v>59800</v>
      </c>
      <c r="G912" s="20">
        <v>-59799</v>
      </c>
      <c r="H912" s="17">
        <v>1</v>
      </c>
    </row>
    <row r="913" spans="1:8">
      <c r="A913" s="19">
        <v>63</v>
      </c>
      <c r="B913" s="18">
        <v>100000257464</v>
      </c>
      <c r="C913" s="19">
        <v>0</v>
      </c>
      <c r="D913" s="19" t="s">
        <v>412</v>
      </c>
      <c r="E913" s="17" t="s">
        <v>4819</v>
      </c>
      <c r="F913" s="20">
        <v>59800</v>
      </c>
      <c r="G913" s="20">
        <v>-59799</v>
      </c>
      <c r="H913" s="17">
        <v>1</v>
      </c>
    </row>
    <row r="914" spans="1:8">
      <c r="A914" s="19">
        <v>64</v>
      </c>
      <c r="B914" s="18">
        <v>100000257465</v>
      </c>
      <c r="C914" s="19">
        <v>0</v>
      </c>
      <c r="D914" s="19" t="s">
        <v>412</v>
      </c>
      <c r="E914" s="17" t="s">
        <v>4819</v>
      </c>
      <c r="F914" s="20">
        <v>59800</v>
      </c>
      <c r="G914" s="20">
        <v>-59799</v>
      </c>
      <c r="H914" s="17">
        <v>1</v>
      </c>
    </row>
    <row r="915" spans="1:8">
      <c r="A915" s="19">
        <v>65</v>
      </c>
      <c r="B915" s="18">
        <v>100000257466</v>
      </c>
      <c r="C915" s="19">
        <v>0</v>
      </c>
      <c r="D915" s="19" t="s">
        <v>412</v>
      </c>
      <c r="E915" s="17" t="s">
        <v>4819</v>
      </c>
      <c r="F915" s="20">
        <v>59800</v>
      </c>
      <c r="G915" s="20">
        <v>-59799</v>
      </c>
      <c r="H915" s="17">
        <v>1</v>
      </c>
    </row>
    <row r="916" spans="1:8">
      <c r="A916" s="19">
        <v>66</v>
      </c>
      <c r="B916" s="18">
        <v>100000257467</v>
      </c>
      <c r="C916" s="19">
        <v>0</v>
      </c>
      <c r="D916" s="19" t="s">
        <v>412</v>
      </c>
      <c r="E916" s="17" t="s">
        <v>4819</v>
      </c>
      <c r="F916" s="20">
        <v>59800</v>
      </c>
      <c r="G916" s="20">
        <v>-59799</v>
      </c>
      <c r="H916" s="17">
        <v>1</v>
      </c>
    </row>
    <row r="917" spans="1:8">
      <c r="A917" s="19">
        <v>67</v>
      </c>
      <c r="B917" s="18">
        <v>100000257468</v>
      </c>
      <c r="C917" s="19">
        <v>0</v>
      </c>
      <c r="D917" s="19" t="s">
        <v>412</v>
      </c>
      <c r="E917" s="17" t="s">
        <v>4819</v>
      </c>
      <c r="F917" s="20">
        <v>59800</v>
      </c>
      <c r="G917" s="20">
        <v>-59799</v>
      </c>
      <c r="H917" s="17">
        <v>1</v>
      </c>
    </row>
    <row r="918" spans="1:8">
      <c r="A918" s="19">
        <v>68</v>
      </c>
      <c r="B918" s="18">
        <v>100000257469</v>
      </c>
      <c r="C918" s="19">
        <v>0</v>
      </c>
      <c r="D918" s="19" t="s">
        <v>412</v>
      </c>
      <c r="E918" s="17" t="s">
        <v>4819</v>
      </c>
      <c r="F918" s="20">
        <v>59800</v>
      </c>
      <c r="G918" s="20">
        <v>-59799</v>
      </c>
      <c r="H918" s="17">
        <v>1</v>
      </c>
    </row>
    <row r="919" spans="1:8">
      <c r="A919" s="19">
        <v>69</v>
      </c>
      <c r="B919" s="18">
        <v>100000257470</v>
      </c>
      <c r="C919" s="19">
        <v>0</v>
      </c>
      <c r="D919" s="19" t="s">
        <v>412</v>
      </c>
      <c r="E919" s="17" t="s">
        <v>4819</v>
      </c>
      <c r="F919" s="20">
        <v>59800</v>
      </c>
      <c r="G919" s="20">
        <v>-59799</v>
      </c>
      <c r="H919" s="17">
        <v>1</v>
      </c>
    </row>
    <row r="920" spans="1:8">
      <c r="A920" s="19">
        <v>70</v>
      </c>
      <c r="B920" s="18">
        <v>100000257471</v>
      </c>
      <c r="C920" s="19">
        <v>0</v>
      </c>
      <c r="D920" s="19" t="s">
        <v>412</v>
      </c>
      <c r="E920" s="17" t="s">
        <v>4819</v>
      </c>
      <c r="F920" s="20">
        <v>59800</v>
      </c>
      <c r="G920" s="20">
        <v>-59799</v>
      </c>
      <c r="H920" s="17">
        <v>1</v>
      </c>
    </row>
    <row r="921" spans="1:8">
      <c r="A921" s="19">
        <v>71</v>
      </c>
      <c r="B921" s="18">
        <v>100000257472</v>
      </c>
      <c r="C921" s="19">
        <v>0</v>
      </c>
      <c r="D921" s="19" t="s">
        <v>412</v>
      </c>
      <c r="E921" s="17" t="s">
        <v>4819</v>
      </c>
      <c r="F921" s="20">
        <v>59800</v>
      </c>
      <c r="G921" s="20">
        <v>-59799</v>
      </c>
      <c r="H921" s="17">
        <v>1</v>
      </c>
    </row>
    <row r="922" spans="1:8">
      <c r="A922" s="19">
        <v>72</v>
      </c>
      <c r="B922" s="18">
        <v>100000257473</v>
      </c>
      <c r="C922" s="19">
        <v>0</v>
      </c>
      <c r="D922" s="19" t="s">
        <v>412</v>
      </c>
      <c r="E922" s="17" t="s">
        <v>4819</v>
      </c>
      <c r="F922" s="20">
        <v>59800</v>
      </c>
      <c r="G922" s="20">
        <v>-59799</v>
      </c>
      <c r="H922" s="17">
        <v>1</v>
      </c>
    </row>
    <row r="923" spans="1:8">
      <c r="A923" s="19">
        <v>73</v>
      </c>
      <c r="B923" s="18">
        <v>100000257474</v>
      </c>
      <c r="C923" s="19">
        <v>0</v>
      </c>
      <c r="D923" s="19" t="s">
        <v>412</v>
      </c>
      <c r="E923" s="17" t="s">
        <v>4819</v>
      </c>
      <c r="F923" s="20">
        <v>59800</v>
      </c>
      <c r="G923" s="20">
        <v>-59799</v>
      </c>
      <c r="H923" s="17">
        <v>1</v>
      </c>
    </row>
    <row r="924" spans="1:8">
      <c r="A924" s="19">
        <v>74</v>
      </c>
      <c r="B924" s="18">
        <v>100000257475</v>
      </c>
      <c r="C924" s="19">
        <v>0</v>
      </c>
      <c r="D924" s="19" t="s">
        <v>412</v>
      </c>
      <c r="E924" s="17" t="s">
        <v>4819</v>
      </c>
      <c r="F924" s="20">
        <v>59800</v>
      </c>
      <c r="G924" s="20">
        <v>-59799</v>
      </c>
      <c r="H924" s="17">
        <v>1</v>
      </c>
    </row>
    <row r="925" spans="1:8">
      <c r="A925" s="19">
        <v>75</v>
      </c>
      <c r="B925" s="18">
        <v>100000257476</v>
      </c>
      <c r="C925" s="19">
        <v>0</v>
      </c>
      <c r="D925" s="19" t="s">
        <v>412</v>
      </c>
      <c r="E925" s="17" t="s">
        <v>4819</v>
      </c>
      <c r="F925" s="20">
        <v>59800</v>
      </c>
      <c r="G925" s="20">
        <v>-59799</v>
      </c>
      <c r="H925" s="17">
        <v>1</v>
      </c>
    </row>
    <row r="926" spans="1:8">
      <c r="A926" s="19">
        <v>76</v>
      </c>
      <c r="B926" s="18">
        <v>100000257477</v>
      </c>
      <c r="C926" s="19">
        <v>0</v>
      </c>
      <c r="D926" s="19" t="s">
        <v>412</v>
      </c>
      <c r="E926" s="17" t="s">
        <v>4819</v>
      </c>
      <c r="F926" s="20">
        <v>59800</v>
      </c>
      <c r="G926" s="20">
        <v>-59799</v>
      </c>
      <c r="H926" s="17">
        <v>1</v>
      </c>
    </row>
    <row r="927" spans="1:8">
      <c r="A927" s="19">
        <v>77</v>
      </c>
      <c r="B927" s="18">
        <v>100000257478</v>
      </c>
      <c r="C927" s="19">
        <v>0</v>
      </c>
      <c r="D927" s="19" t="s">
        <v>412</v>
      </c>
      <c r="E927" s="17" t="s">
        <v>4819</v>
      </c>
      <c r="F927" s="20">
        <v>59800</v>
      </c>
      <c r="G927" s="20">
        <v>-59799</v>
      </c>
      <c r="H927" s="17">
        <v>1</v>
      </c>
    </row>
    <row r="928" spans="1:8">
      <c r="A928" s="19">
        <v>78</v>
      </c>
      <c r="B928" s="18">
        <v>100000257479</v>
      </c>
      <c r="C928" s="19">
        <v>0</v>
      </c>
      <c r="D928" s="19" t="s">
        <v>412</v>
      </c>
      <c r="E928" s="17" t="s">
        <v>4819</v>
      </c>
      <c r="F928" s="20">
        <v>59800</v>
      </c>
      <c r="G928" s="20">
        <v>-59799</v>
      </c>
      <c r="H928" s="17">
        <v>1</v>
      </c>
    </row>
    <row r="929" spans="1:8">
      <c r="A929" s="19">
        <v>79</v>
      </c>
      <c r="B929" s="18">
        <v>100000257480</v>
      </c>
      <c r="C929" s="19">
        <v>0</v>
      </c>
      <c r="D929" s="19" t="s">
        <v>412</v>
      </c>
      <c r="E929" s="17" t="s">
        <v>4819</v>
      </c>
      <c r="F929" s="20">
        <v>59800</v>
      </c>
      <c r="G929" s="20">
        <v>-59799</v>
      </c>
      <c r="H929" s="17">
        <v>1</v>
      </c>
    </row>
    <row r="930" spans="1:8">
      <c r="A930" s="19">
        <v>80</v>
      </c>
      <c r="B930" s="18">
        <v>100000257481</v>
      </c>
      <c r="C930" s="19">
        <v>0</v>
      </c>
      <c r="D930" s="19" t="s">
        <v>412</v>
      </c>
      <c r="E930" s="17" t="s">
        <v>4819</v>
      </c>
      <c r="F930" s="20">
        <v>59800</v>
      </c>
      <c r="G930" s="20">
        <v>-59799</v>
      </c>
      <c r="H930" s="17">
        <v>1</v>
      </c>
    </row>
    <row r="931" spans="1:8">
      <c r="A931" s="19">
        <v>81</v>
      </c>
      <c r="B931" s="18">
        <v>100000257482</v>
      </c>
      <c r="C931" s="19">
        <v>0</v>
      </c>
      <c r="D931" s="19" t="s">
        <v>412</v>
      </c>
      <c r="E931" s="17" t="s">
        <v>4819</v>
      </c>
      <c r="F931" s="20">
        <v>59800</v>
      </c>
      <c r="G931" s="20">
        <v>-59799</v>
      </c>
      <c r="H931" s="17">
        <v>1</v>
      </c>
    </row>
    <row r="932" spans="1:8">
      <c r="A932" s="19">
        <v>82</v>
      </c>
      <c r="B932" s="18">
        <v>100000257483</v>
      </c>
      <c r="C932" s="19">
        <v>0</v>
      </c>
      <c r="D932" s="19" t="s">
        <v>412</v>
      </c>
      <c r="E932" s="17" t="s">
        <v>4819</v>
      </c>
      <c r="F932" s="20">
        <v>59800</v>
      </c>
      <c r="G932" s="20">
        <v>-59799</v>
      </c>
      <c r="H932" s="17">
        <v>1</v>
      </c>
    </row>
    <row r="933" spans="1:8">
      <c r="A933" s="19">
        <v>83</v>
      </c>
      <c r="B933" s="18">
        <v>100000257484</v>
      </c>
      <c r="C933" s="19">
        <v>0</v>
      </c>
      <c r="D933" s="19" t="s">
        <v>412</v>
      </c>
      <c r="E933" s="17" t="s">
        <v>4819</v>
      </c>
      <c r="F933" s="20">
        <v>59800</v>
      </c>
      <c r="G933" s="20">
        <v>-59799</v>
      </c>
      <c r="H933" s="17">
        <v>1</v>
      </c>
    </row>
    <row r="934" spans="1:8">
      <c r="A934" s="19">
        <v>84</v>
      </c>
      <c r="B934" s="18">
        <v>100000257485</v>
      </c>
      <c r="C934" s="19">
        <v>0</v>
      </c>
      <c r="D934" s="19" t="s">
        <v>412</v>
      </c>
      <c r="E934" s="17" t="s">
        <v>4819</v>
      </c>
      <c r="F934" s="20">
        <v>59800</v>
      </c>
      <c r="G934" s="20">
        <v>-59799</v>
      </c>
      <c r="H934" s="17">
        <v>1</v>
      </c>
    </row>
    <row r="935" spans="1:8">
      <c r="A935" s="19">
        <v>85</v>
      </c>
      <c r="B935" s="18">
        <v>100000257486</v>
      </c>
      <c r="C935" s="19">
        <v>0</v>
      </c>
      <c r="D935" s="19" t="s">
        <v>412</v>
      </c>
      <c r="E935" s="17" t="s">
        <v>4819</v>
      </c>
      <c r="F935" s="20">
        <v>59800</v>
      </c>
      <c r="G935" s="20">
        <v>-59799</v>
      </c>
      <c r="H935" s="17">
        <v>1</v>
      </c>
    </row>
    <row r="936" spans="1:8">
      <c r="A936" s="19">
        <v>86</v>
      </c>
      <c r="B936" s="18">
        <v>100000257487</v>
      </c>
      <c r="C936" s="19">
        <v>0</v>
      </c>
      <c r="D936" s="19" t="s">
        <v>412</v>
      </c>
      <c r="E936" s="17" t="s">
        <v>4819</v>
      </c>
      <c r="F936" s="20">
        <v>59800</v>
      </c>
      <c r="G936" s="20">
        <v>-59799</v>
      </c>
      <c r="H936" s="17">
        <v>1</v>
      </c>
    </row>
    <row r="937" spans="1:8">
      <c r="A937" s="19">
        <v>87</v>
      </c>
      <c r="B937" s="18">
        <v>100000257488</v>
      </c>
      <c r="C937" s="19">
        <v>0</v>
      </c>
      <c r="D937" s="19" t="s">
        <v>412</v>
      </c>
      <c r="E937" s="17" t="s">
        <v>4819</v>
      </c>
      <c r="F937" s="20">
        <v>59800</v>
      </c>
      <c r="G937" s="20">
        <v>-59799</v>
      </c>
      <c r="H937" s="17">
        <v>1</v>
      </c>
    </row>
    <row r="938" spans="1:8">
      <c r="A938" s="19">
        <v>88</v>
      </c>
      <c r="B938" s="18">
        <v>100000257489</v>
      </c>
      <c r="C938" s="19">
        <v>0</v>
      </c>
      <c r="D938" s="19" t="s">
        <v>412</v>
      </c>
      <c r="E938" s="17" t="s">
        <v>4819</v>
      </c>
      <c r="F938" s="20">
        <v>59800</v>
      </c>
      <c r="G938" s="20">
        <v>-59799</v>
      </c>
      <c r="H938" s="17">
        <v>1</v>
      </c>
    </row>
    <row r="939" spans="1:8">
      <c r="A939" s="19">
        <v>89</v>
      </c>
      <c r="B939" s="18">
        <v>100000257490</v>
      </c>
      <c r="C939" s="19">
        <v>0</v>
      </c>
      <c r="D939" s="19" t="s">
        <v>412</v>
      </c>
      <c r="E939" s="17" t="s">
        <v>4819</v>
      </c>
      <c r="F939" s="20">
        <v>59800</v>
      </c>
      <c r="G939" s="20">
        <v>-59799</v>
      </c>
      <c r="H939" s="17">
        <v>1</v>
      </c>
    </row>
    <row r="940" spans="1:8">
      <c r="A940" s="19">
        <v>90</v>
      </c>
      <c r="B940" s="18">
        <v>100000257491</v>
      </c>
      <c r="C940" s="19">
        <v>0</v>
      </c>
      <c r="D940" s="19" t="s">
        <v>412</v>
      </c>
      <c r="E940" s="17" t="s">
        <v>4819</v>
      </c>
      <c r="F940" s="20">
        <v>59800</v>
      </c>
      <c r="G940" s="20">
        <v>-59799</v>
      </c>
      <c r="H940" s="17">
        <v>1</v>
      </c>
    </row>
    <row r="941" spans="1:8">
      <c r="A941" s="19">
        <v>91</v>
      </c>
      <c r="B941" s="18">
        <v>100000257492</v>
      </c>
      <c r="C941" s="19">
        <v>0</v>
      </c>
      <c r="D941" s="19" t="s">
        <v>412</v>
      </c>
      <c r="E941" s="17" t="s">
        <v>4819</v>
      </c>
      <c r="F941" s="20">
        <v>59800</v>
      </c>
      <c r="G941" s="20">
        <v>-59799</v>
      </c>
      <c r="H941" s="17">
        <v>1</v>
      </c>
    </row>
    <row r="942" spans="1:8">
      <c r="A942" s="19">
        <v>92</v>
      </c>
      <c r="B942" s="18">
        <v>100000257493</v>
      </c>
      <c r="C942" s="19">
        <v>0</v>
      </c>
      <c r="D942" s="19" t="s">
        <v>412</v>
      </c>
      <c r="E942" s="17" t="s">
        <v>4819</v>
      </c>
      <c r="F942" s="20">
        <v>59800</v>
      </c>
      <c r="G942" s="20">
        <v>-59799</v>
      </c>
      <c r="H942" s="17">
        <v>1</v>
      </c>
    </row>
    <row r="943" spans="1:8">
      <c r="A943" s="19">
        <v>93</v>
      </c>
      <c r="B943" s="18">
        <v>100000257494</v>
      </c>
      <c r="C943" s="19">
        <v>0</v>
      </c>
      <c r="D943" s="19" t="s">
        <v>412</v>
      </c>
      <c r="E943" s="17" t="s">
        <v>4819</v>
      </c>
      <c r="F943" s="20">
        <v>59800</v>
      </c>
      <c r="G943" s="20">
        <v>-59799</v>
      </c>
      <c r="H943" s="17">
        <v>1</v>
      </c>
    </row>
    <row r="944" spans="1:8">
      <c r="A944" s="19">
        <v>94</v>
      </c>
      <c r="B944" s="18">
        <v>100000257495</v>
      </c>
      <c r="C944" s="19">
        <v>0</v>
      </c>
      <c r="D944" s="19" t="s">
        <v>412</v>
      </c>
      <c r="E944" s="17" t="s">
        <v>4819</v>
      </c>
      <c r="F944" s="20">
        <v>59800</v>
      </c>
      <c r="G944" s="20">
        <v>-59799</v>
      </c>
      <c r="H944" s="17">
        <v>1</v>
      </c>
    </row>
    <row r="945" spans="1:8">
      <c r="A945" s="19">
        <v>95</v>
      </c>
      <c r="B945" s="18">
        <v>100000257496</v>
      </c>
      <c r="C945" s="19">
        <v>0</v>
      </c>
      <c r="D945" s="19" t="s">
        <v>412</v>
      </c>
      <c r="E945" s="17" t="s">
        <v>4819</v>
      </c>
      <c r="F945" s="20">
        <v>59800</v>
      </c>
      <c r="G945" s="20">
        <v>-59799</v>
      </c>
      <c r="H945" s="17">
        <v>1</v>
      </c>
    </row>
    <row r="946" spans="1:8">
      <c r="A946" s="19">
        <v>96</v>
      </c>
      <c r="B946" s="18">
        <v>100000257497</v>
      </c>
      <c r="C946" s="19">
        <v>0</v>
      </c>
      <c r="D946" s="19" t="s">
        <v>412</v>
      </c>
      <c r="E946" s="17" t="s">
        <v>4819</v>
      </c>
      <c r="F946" s="20">
        <v>59800</v>
      </c>
      <c r="G946" s="20">
        <v>-59799</v>
      </c>
      <c r="H946" s="17">
        <v>1</v>
      </c>
    </row>
    <row r="947" spans="1:8">
      <c r="A947" s="19">
        <v>97</v>
      </c>
      <c r="B947" s="18">
        <v>100000257498</v>
      </c>
      <c r="C947" s="19">
        <v>0</v>
      </c>
      <c r="D947" s="19" t="s">
        <v>412</v>
      </c>
      <c r="E947" s="17" t="s">
        <v>4819</v>
      </c>
      <c r="F947" s="20">
        <v>59800</v>
      </c>
      <c r="G947" s="20">
        <v>-59799</v>
      </c>
      <c r="H947" s="17">
        <v>1</v>
      </c>
    </row>
    <row r="948" spans="1:8">
      <c r="A948" s="19">
        <v>98</v>
      </c>
      <c r="B948" s="18">
        <v>100000257499</v>
      </c>
      <c r="C948" s="19">
        <v>0</v>
      </c>
      <c r="D948" s="19" t="s">
        <v>412</v>
      </c>
      <c r="E948" s="17" t="s">
        <v>4819</v>
      </c>
      <c r="F948" s="20">
        <v>59800</v>
      </c>
      <c r="G948" s="20">
        <v>-59799</v>
      </c>
      <c r="H948" s="17">
        <v>1</v>
      </c>
    </row>
    <row r="949" spans="1:8">
      <c r="A949" s="19">
        <v>99</v>
      </c>
      <c r="B949" s="18">
        <v>100000257500</v>
      </c>
      <c r="C949" s="19">
        <v>0</v>
      </c>
      <c r="D949" s="19" t="s">
        <v>412</v>
      </c>
      <c r="E949" s="17" t="s">
        <v>4819</v>
      </c>
      <c r="F949" s="20">
        <v>59800</v>
      </c>
      <c r="G949" s="20">
        <v>-59799</v>
      </c>
      <c r="H949" s="17">
        <v>1</v>
      </c>
    </row>
    <row r="950" spans="1:8">
      <c r="A950" s="19">
        <v>100</v>
      </c>
      <c r="B950" s="18">
        <v>100000257501</v>
      </c>
      <c r="C950" s="19">
        <v>0</v>
      </c>
      <c r="D950" s="19" t="s">
        <v>412</v>
      </c>
      <c r="E950" s="17" t="s">
        <v>4819</v>
      </c>
      <c r="F950" s="20">
        <v>59800</v>
      </c>
      <c r="G950" s="20">
        <v>-59799</v>
      </c>
      <c r="H950" s="17">
        <v>1</v>
      </c>
    </row>
    <row r="951" spans="1:8">
      <c r="A951" s="19">
        <v>101</v>
      </c>
      <c r="B951" s="18">
        <v>100000257502</v>
      </c>
      <c r="C951" s="19">
        <v>0</v>
      </c>
      <c r="D951" s="19" t="s">
        <v>412</v>
      </c>
      <c r="E951" s="17" t="s">
        <v>4819</v>
      </c>
      <c r="F951" s="20">
        <v>59800</v>
      </c>
      <c r="G951" s="20">
        <v>-59799</v>
      </c>
      <c r="H951" s="17">
        <v>1</v>
      </c>
    </row>
    <row r="952" spans="1:8">
      <c r="A952" s="19">
        <v>102</v>
      </c>
      <c r="B952" s="18">
        <v>100000257503</v>
      </c>
      <c r="C952" s="19">
        <v>0</v>
      </c>
      <c r="D952" s="19" t="s">
        <v>412</v>
      </c>
      <c r="E952" s="17" t="s">
        <v>4819</v>
      </c>
      <c r="F952" s="20">
        <v>59800</v>
      </c>
      <c r="G952" s="20">
        <v>-59799</v>
      </c>
      <c r="H952" s="17">
        <v>1</v>
      </c>
    </row>
    <row r="953" spans="1:8">
      <c r="A953" s="19">
        <v>103</v>
      </c>
      <c r="B953" s="18">
        <v>100000293599</v>
      </c>
      <c r="C953" s="19">
        <v>0</v>
      </c>
      <c r="D953" s="19" t="s">
        <v>1055</v>
      </c>
      <c r="E953" s="17" t="s">
        <v>4820</v>
      </c>
      <c r="F953" s="20">
        <v>59000</v>
      </c>
      <c r="G953" s="20">
        <v>-58999</v>
      </c>
      <c r="H953" s="17">
        <v>1</v>
      </c>
    </row>
    <row r="954" spans="1:8">
      <c r="A954" s="19">
        <v>104</v>
      </c>
      <c r="B954" s="18">
        <v>100000293600</v>
      </c>
      <c r="C954" s="19">
        <v>0</v>
      </c>
      <c r="D954" s="19" t="s">
        <v>1055</v>
      </c>
      <c r="E954" s="17" t="s">
        <v>4821</v>
      </c>
      <c r="F954" s="20">
        <v>59000</v>
      </c>
      <c r="G954" s="20">
        <v>-58999</v>
      </c>
      <c r="H954" s="17">
        <v>1</v>
      </c>
    </row>
    <row r="955" spans="1:8">
      <c r="A955" s="19">
        <v>105</v>
      </c>
      <c r="B955" s="18">
        <v>100000293601</v>
      </c>
      <c r="C955" s="19">
        <v>0</v>
      </c>
      <c r="D955" s="19" t="s">
        <v>1055</v>
      </c>
      <c r="E955" s="17" t="s">
        <v>4822</v>
      </c>
      <c r="F955" s="20">
        <v>59000</v>
      </c>
      <c r="G955" s="20">
        <v>-58999</v>
      </c>
      <c r="H955" s="17">
        <v>1</v>
      </c>
    </row>
    <row r="956" spans="1:8">
      <c r="A956" s="19">
        <v>106</v>
      </c>
      <c r="B956" s="18">
        <v>100000293602</v>
      </c>
      <c r="C956" s="19">
        <v>0</v>
      </c>
      <c r="D956" s="19" t="s">
        <v>1055</v>
      </c>
      <c r="E956" s="17" t="s">
        <v>4823</v>
      </c>
      <c r="F956" s="20">
        <v>59000</v>
      </c>
      <c r="G956" s="20">
        <v>-58999</v>
      </c>
      <c r="H956" s="17">
        <v>1</v>
      </c>
    </row>
    <row r="957" spans="1:8">
      <c r="A957" s="19">
        <v>107</v>
      </c>
      <c r="B957" s="18">
        <v>100000293603</v>
      </c>
      <c r="C957" s="19">
        <v>0</v>
      </c>
      <c r="D957" s="19" t="s">
        <v>1055</v>
      </c>
      <c r="E957" s="17" t="s">
        <v>4824</v>
      </c>
      <c r="F957" s="20">
        <v>59000</v>
      </c>
      <c r="G957" s="20">
        <v>-58999</v>
      </c>
      <c r="H957" s="17">
        <v>1</v>
      </c>
    </row>
    <row r="958" spans="1:8">
      <c r="A958" s="19">
        <v>108</v>
      </c>
      <c r="B958" s="18">
        <v>100000293604</v>
      </c>
      <c r="C958" s="19">
        <v>0</v>
      </c>
      <c r="D958" s="19" t="s">
        <v>1055</v>
      </c>
      <c r="E958" s="17" t="s">
        <v>4825</v>
      </c>
      <c r="F958" s="20">
        <v>59000</v>
      </c>
      <c r="G958" s="20">
        <v>-58999</v>
      </c>
      <c r="H958" s="17">
        <v>1</v>
      </c>
    </row>
    <row r="959" spans="1:8">
      <c r="A959" s="19">
        <v>109</v>
      </c>
      <c r="B959" s="18">
        <v>100000293605</v>
      </c>
      <c r="C959" s="19">
        <v>0</v>
      </c>
      <c r="D959" s="19" t="s">
        <v>1055</v>
      </c>
      <c r="E959" s="17" t="s">
        <v>4826</v>
      </c>
      <c r="F959" s="20">
        <v>59000</v>
      </c>
      <c r="G959" s="20">
        <v>-58999</v>
      </c>
      <c r="H959" s="17">
        <v>1</v>
      </c>
    </row>
    <row r="960" spans="1:8">
      <c r="A960" s="19">
        <v>110</v>
      </c>
      <c r="B960" s="18">
        <v>100000293606</v>
      </c>
      <c r="C960" s="19">
        <v>0</v>
      </c>
      <c r="D960" s="19" t="s">
        <v>1055</v>
      </c>
      <c r="E960" s="17" t="s">
        <v>4827</v>
      </c>
      <c r="F960" s="20">
        <v>59000</v>
      </c>
      <c r="G960" s="20">
        <v>-58999</v>
      </c>
      <c r="H960" s="17">
        <v>1</v>
      </c>
    </row>
    <row r="961" spans="1:8">
      <c r="A961" s="19">
        <v>111</v>
      </c>
      <c r="B961" s="18">
        <v>100000293607</v>
      </c>
      <c r="C961" s="19">
        <v>0</v>
      </c>
      <c r="D961" s="19" t="s">
        <v>1055</v>
      </c>
      <c r="E961" s="17" t="s">
        <v>4828</v>
      </c>
      <c r="F961" s="20">
        <v>59000</v>
      </c>
      <c r="G961" s="20">
        <v>-58999</v>
      </c>
      <c r="H961" s="17">
        <v>1</v>
      </c>
    </row>
    <row r="962" spans="1:8">
      <c r="A962" s="19">
        <v>112</v>
      </c>
      <c r="B962" s="18">
        <v>100000293608</v>
      </c>
      <c r="C962" s="19">
        <v>0</v>
      </c>
      <c r="D962" s="19" t="s">
        <v>1055</v>
      </c>
      <c r="E962" s="17" t="s">
        <v>4829</v>
      </c>
      <c r="F962" s="20">
        <v>59000</v>
      </c>
      <c r="G962" s="20">
        <v>-58999</v>
      </c>
      <c r="H962" s="17">
        <v>1</v>
      </c>
    </row>
    <row r="963" spans="1:8">
      <c r="A963" s="19">
        <v>113</v>
      </c>
      <c r="B963" s="18">
        <v>100000293609</v>
      </c>
      <c r="C963" s="19">
        <v>0</v>
      </c>
      <c r="D963" s="19" t="s">
        <v>1055</v>
      </c>
      <c r="E963" s="17" t="s">
        <v>4830</v>
      </c>
      <c r="F963" s="20">
        <v>59000</v>
      </c>
      <c r="G963" s="20">
        <v>-58999</v>
      </c>
      <c r="H963" s="17">
        <v>1</v>
      </c>
    </row>
    <row r="964" spans="1:8">
      <c r="A964" s="19">
        <v>114</v>
      </c>
      <c r="B964" s="18">
        <v>100000293612</v>
      </c>
      <c r="C964" s="19">
        <v>0</v>
      </c>
      <c r="D964" s="19" t="s">
        <v>1055</v>
      </c>
      <c r="E964" s="17" t="s">
        <v>4831</v>
      </c>
      <c r="F964" s="20">
        <v>59000</v>
      </c>
      <c r="G964" s="20">
        <v>-58999</v>
      </c>
      <c r="H964" s="17">
        <v>1</v>
      </c>
    </row>
    <row r="965" spans="1:8">
      <c r="A965" s="19">
        <v>115</v>
      </c>
      <c r="B965" s="18">
        <v>100000293613</v>
      </c>
      <c r="C965" s="19">
        <v>0</v>
      </c>
      <c r="D965" s="19" t="s">
        <v>1055</v>
      </c>
      <c r="E965" s="17" t="s">
        <v>4832</v>
      </c>
      <c r="F965" s="20">
        <v>59000</v>
      </c>
      <c r="G965" s="20">
        <v>-58999</v>
      </c>
      <c r="H965" s="17">
        <v>1</v>
      </c>
    </row>
    <row r="966" spans="1:8">
      <c r="A966" s="19">
        <v>116</v>
      </c>
      <c r="B966" s="18">
        <v>100000293614</v>
      </c>
      <c r="C966" s="19">
        <v>0</v>
      </c>
      <c r="D966" s="19" t="s">
        <v>1055</v>
      </c>
      <c r="E966" s="17" t="s">
        <v>4833</v>
      </c>
      <c r="F966" s="20">
        <v>59000</v>
      </c>
      <c r="G966" s="20">
        <v>-58999</v>
      </c>
      <c r="H966" s="17">
        <v>1</v>
      </c>
    </row>
    <row r="967" spans="1:8">
      <c r="A967" s="19">
        <v>117</v>
      </c>
      <c r="B967" s="18">
        <v>100000293615</v>
      </c>
      <c r="C967" s="19">
        <v>0</v>
      </c>
      <c r="D967" s="19" t="s">
        <v>1055</v>
      </c>
      <c r="E967" s="17" t="s">
        <v>4834</v>
      </c>
      <c r="F967" s="20">
        <v>59000</v>
      </c>
      <c r="G967" s="20">
        <v>-58999</v>
      </c>
      <c r="H967" s="17">
        <v>1</v>
      </c>
    </row>
    <row r="968" spans="1:8">
      <c r="A968" s="19">
        <v>118</v>
      </c>
      <c r="B968" s="18">
        <v>100000293616</v>
      </c>
      <c r="C968" s="19">
        <v>0</v>
      </c>
      <c r="D968" s="19" t="s">
        <v>1055</v>
      </c>
      <c r="E968" s="17" t="s">
        <v>4835</v>
      </c>
      <c r="F968" s="20">
        <v>59000</v>
      </c>
      <c r="G968" s="20">
        <v>-58999</v>
      </c>
      <c r="H968" s="17">
        <v>1</v>
      </c>
    </row>
    <row r="969" spans="1:8">
      <c r="A969" s="19">
        <v>119</v>
      </c>
      <c r="B969" s="18">
        <v>100000293617</v>
      </c>
      <c r="C969" s="19">
        <v>0</v>
      </c>
      <c r="D969" s="19" t="s">
        <v>1055</v>
      </c>
      <c r="E969" s="17" t="s">
        <v>4836</v>
      </c>
      <c r="F969" s="20">
        <v>59000</v>
      </c>
      <c r="G969" s="20">
        <v>-58999</v>
      </c>
      <c r="H969" s="17">
        <v>1</v>
      </c>
    </row>
    <row r="970" spans="1:8">
      <c r="A970" s="19">
        <v>120</v>
      </c>
      <c r="B970" s="18">
        <v>100000293618</v>
      </c>
      <c r="C970" s="19">
        <v>0</v>
      </c>
      <c r="D970" s="19" t="s">
        <v>1055</v>
      </c>
      <c r="E970" s="17" t="s">
        <v>4837</v>
      </c>
      <c r="F970" s="20">
        <v>59000</v>
      </c>
      <c r="G970" s="20">
        <v>-58999</v>
      </c>
      <c r="H970" s="17">
        <v>1</v>
      </c>
    </row>
    <row r="971" spans="1:8">
      <c r="A971" s="19">
        <v>121</v>
      </c>
      <c r="B971" s="18">
        <v>100000293619</v>
      </c>
      <c r="C971" s="19">
        <v>0</v>
      </c>
      <c r="D971" s="19" t="s">
        <v>1055</v>
      </c>
      <c r="E971" s="17" t="s">
        <v>4838</v>
      </c>
      <c r="F971" s="20">
        <v>59000</v>
      </c>
      <c r="G971" s="20">
        <v>-58999</v>
      </c>
      <c r="H971" s="17">
        <v>1</v>
      </c>
    </row>
    <row r="972" spans="1:8">
      <c r="A972" s="19">
        <v>122</v>
      </c>
      <c r="B972" s="18">
        <v>100000293620</v>
      </c>
      <c r="C972" s="19">
        <v>0</v>
      </c>
      <c r="D972" s="19" t="s">
        <v>1055</v>
      </c>
      <c r="E972" s="17" t="s">
        <v>4839</v>
      </c>
      <c r="F972" s="20">
        <v>59800</v>
      </c>
      <c r="G972" s="20">
        <v>-59799</v>
      </c>
      <c r="H972" s="17">
        <v>1</v>
      </c>
    </row>
    <row r="973" spans="1:8">
      <c r="A973" s="19">
        <v>123</v>
      </c>
      <c r="B973" s="18">
        <v>100000293621</v>
      </c>
      <c r="C973" s="19">
        <v>0</v>
      </c>
      <c r="D973" s="19" t="s">
        <v>1055</v>
      </c>
      <c r="E973" s="17" t="s">
        <v>4840</v>
      </c>
      <c r="F973" s="20">
        <v>59800</v>
      </c>
      <c r="G973" s="20">
        <v>-59799</v>
      </c>
      <c r="H973" s="17">
        <v>1</v>
      </c>
    </row>
    <row r="974" spans="1:8">
      <c r="A974" s="19">
        <v>124</v>
      </c>
      <c r="B974" s="18">
        <v>100000293622</v>
      </c>
      <c r="C974" s="19">
        <v>0</v>
      </c>
      <c r="D974" s="19" t="s">
        <v>1055</v>
      </c>
      <c r="E974" s="17" t="s">
        <v>4841</v>
      </c>
      <c r="F974" s="20">
        <v>59800</v>
      </c>
      <c r="G974" s="20">
        <v>-59799</v>
      </c>
      <c r="H974" s="17">
        <v>1</v>
      </c>
    </row>
    <row r="975" spans="1:8">
      <c r="A975" s="19">
        <v>125</v>
      </c>
      <c r="B975" s="18">
        <v>100000293623</v>
      </c>
      <c r="C975" s="19">
        <v>0</v>
      </c>
      <c r="D975" s="19" t="s">
        <v>1055</v>
      </c>
      <c r="E975" s="17" t="s">
        <v>4842</v>
      </c>
      <c r="F975" s="20">
        <v>59800</v>
      </c>
      <c r="G975" s="20">
        <v>-59799</v>
      </c>
      <c r="H975" s="17">
        <v>1</v>
      </c>
    </row>
    <row r="976" spans="1:8">
      <c r="A976" s="19">
        <v>126</v>
      </c>
      <c r="B976" s="18">
        <v>100000293624</v>
      </c>
      <c r="C976" s="19">
        <v>0</v>
      </c>
      <c r="D976" s="19" t="s">
        <v>1055</v>
      </c>
      <c r="E976" s="17" t="s">
        <v>4843</v>
      </c>
      <c r="F976" s="20">
        <v>59800</v>
      </c>
      <c r="G976" s="20">
        <v>-59799</v>
      </c>
      <c r="H976" s="17">
        <v>1</v>
      </c>
    </row>
    <row r="977" spans="1:8">
      <c r="A977" s="19">
        <v>127</v>
      </c>
      <c r="B977" s="18">
        <v>100000293625</v>
      </c>
      <c r="C977" s="19">
        <v>0</v>
      </c>
      <c r="D977" s="19" t="s">
        <v>1055</v>
      </c>
      <c r="E977" s="17" t="s">
        <v>4844</v>
      </c>
      <c r="F977" s="20">
        <v>59800</v>
      </c>
      <c r="G977" s="20">
        <v>-59799</v>
      </c>
      <c r="H977" s="17">
        <v>1</v>
      </c>
    </row>
    <row r="978" spans="1:8">
      <c r="A978" s="19">
        <v>128</v>
      </c>
      <c r="B978" s="18">
        <v>100000293626</v>
      </c>
      <c r="C978" s="19">
        <v>0</v>
      </c>
      <c r="D978" s="19" t="s">
        <v>1055</v>
      </c>
      <c r="E978" s="17" t="s">
        <v>4845</v>
      </c>
      <c r="F978" s="20">
        <v>59800</v>
      </c>
      <c r="G978" s="20">
        <v>-59799</v>
      </c>
      <c r="H978" s="17">
        <v>1</v>
      </c>
    </row>
    <row r="979" spans="1:8">
      <c r="A979" s="19">
        <v>129</v>
      </c>
      <c r="B979" s="18">
        <v>100000293627</v>
      </c>
      <c r="C979" s="19">
        <v>0</v>
      </c>
      <c r="D979" s="19" t="s">
        <v>1055</v>
      </c>
      <c r="E979" s="17" t="s">
        <v>4846</v>
      </c>
      <c r="F979" s="20">
        <v>59800</v>
      </c>
      <c r="G979" s="20">
        <v>-59799</v>
      </c>
      <c r="H979" s="17">
        <v>1</v>
      </c>
    </row>
    <row r="980" spans="1:8">
      <c r="A980" s="19">
        <v>130</v>
      </c>
      <c r="B980" s="18">
        <v>100000293628</v>
      </c>
      <c r="C980" s="19">
        <v>0</v>
      </c>
      <c r="D980" s="19" t="s">
        <v>1055</v>
      </c>
      <c r="E980" s="17" t="s">
        <v>4847</v>
      </c>
      <c r="F980" s="20">
        <v>59800</v>
      </c>
      <c r="G980" s="20">
        <v>-59799</v>
      </c>
      <c r="H980" s="17">
        <v>1</v>
      </c>
    </row>
    <row r="981" spans="1:8">
      <c r="A981" s="19">
        <v>131</v>
      </c>
      <c r="B981" s="18">
        <v>100000293629</v>
      </c>
      <c r="C981" s="19">
        <v>0</v>
      </c>
      <c r="D981" s="19" t="s">
        <v>1055</v>
      </c>
      <c r="E981" s="17" t="s">
        <v>4848</v>
      </c>
      <c r="F981" s="20">
        <v>59800</v>
      </c>
      <c r="G981" s="20">
        <v>-59799</v>
      </c>
      <c r="H981" s="17">
        <v>1</v>
      </c>
    </row>
    <row r="982" spans="1:8">
      <c r="A982" s="19">
        <v>132</v>
      </c>
      <c r="B982" s="18">
        <v>100000293630</v>
      </c>
      <c r="C982" s="19">
        <v>0</v>
      </c>
      <c r="D982" s="19" t="s">
        <v>1055</v>
      </c>
      <c r="E982" s="17" t="s">
        <v>4849</v>
      </c>
      <c r="F982" s="20">
        <v>59800</v>
      </c>
      <c r="G982" s="20">
        <v>-59799</v>
      </c>
      <c r="H982" s="17">
        <v>1</v>
      </c>
    </row>
    <row r="983" spans="1:8">
      <c r="A983" s="19">
        <v>133</v>
      </c>
      <c r="B983" s="18">
        <v>100000293631</v>
      </c>
      <c r="C983" s="19">
        <v>0</v>
      </c>
      <c r="D983" s="19" t="s">
        <v>1055</v>
      </c>
      <c r="E983" s="17" t="s">
        <v>4850</v>
      </c>
      <c r="F983" s="20">
        <v>59800</v>
      </c>
      <c r="G983" s="20">
        <v>-59799</v>
      </c>
      <c r="H983" s="17">
        <v>1</v>
      </c>
    </row>
    <row r="984" spans="1:8">
      <c r="A984" s="19">
        <v>134</v>
      </c>
      <c r="B984" s="18">
        <v>100000293632</v>
      </c>
      <c r="C984" s="19">
        <v>0</v>
      </c>
      <c r="D984" s="19" t="s">
        <v>1055</v>
      </c>
      <c r="E984" s="17" t="s">
        <v>4851</v>
      </c>
      <c r="F984" s="20">
        <v>59800</v>
      </c>
      <c r="G984" s="20">
        <v>-59799</v>
      </c>
      <c r="H984" s="17">
        <v>1</v>
      </c>
    </row>
    <row r="985" spans="1:8">
      <c r="A985" s="19">
        <v>135</v>
      </c>
      <c r="B985" s="18">
        <v>100000293633</v>
      </c>
      <c r="C985" s="19">
        <v>0</v>
      </c>
      <c r="D985" s="19" t="s">
        <v>1055</v>
      </c>
      <c r="E985" s="17" t="s">
        <v>4852</v>
      </c>
      <c r="F985" s="20">
        <v>59800</v>
      </c>
      <c r="G985" s="20">
        <v>-59799</v>
      </c>
      <c r="H985" s="17">
        <v>1</v>
      </c>
    </row>
    <row r="986" spans="1:8">
      <c r="A986" s="19">
        <v>136</v>
      </c>
      <c r="B986" s="18">
        <v>100000293634</v>
      </c>
      <c r="C986" s="19">
        <v>0</v>
      </c>
      <c r="D986" s="19" t="s">
        <v>1055</v>
      </c>
      <c r="E986" s="17" t="s">
        <v>4853</v>
      </c>
      <c r="F986" s="20">
        <v>59800</v>
      </c>
      <c r="G986" s="20">
        <v>-59799</v>
      </c>
      <c r="H986" s="17">
        <v>1</v>
      </c>
    </row>
    <row r="987" spans="1:8">
      <c r="A987" s="19">
        <v>137</v>
      </c>
      <c r="B987" s="18">
        <v>100000293635</v>
      </c>
      <c r="C987" s="19">
        <v>0</v>
      </c>
      <c r="D987" s="19" t="s">
        <v>1055</v>
      </c>
      <c r="E987" s="17" t="s">
        <v>4854</v>
      </c>
      <c r="F987" s="20">
        <v>59800</v>
      </c>
      <c r="G987" s="20">
        <v>-59799</v>
      </c>
      <c r="H987" s="17">
        <v>1</v>
      </c>
    </row>
    <row r="988" spans="1:8">
      <c r="A988" s="19">
        <v>138</v>
      </c>
      <c r="B988" s="18">
        <v>100000293636</v>
      </c>
      <c r="C988" s="19">
        <v>0</v>
      </c>
      <c r="D988" s="19" t="s">
        <v>1055</v>
      </c>
      <c r="E988" s="17" t="s">
        <v>4855</v>
      </c>
      <c r="F988" s="20">
        <v>59800</v>
      </c>
      <c r="G988" s="20">
        <v>-59799</v>
      </c>
      <c r="H988" s="17">
        <v>1</v>
      </c>
    </row>
    <row r="989" spans="1:8">
      <c r="A989" s="19">
        <v>139</v>
      </c>
      <c r="B989" s="18">
        <v>100000293637</v>
      </c>
      <c r="C989" s="19">
        <v>0</v>
      </c>
      <c r="D989" s="19" t="s">
        <v>1055</v>
      </c>
      <c r="E989" s="17" t="s">
        <v>4856</v>
      </c>
      <c r="F989" s="20">
        <v>59800</v>
      </c>
      <c r="G989" s="20">
        <v>-59799</v>
      </c>
      <c r="H989" s="17">
        <v>1</v>
      </c>
    </row>
    <row r="990" spans="1:8">
      <c r="A990" s="19">
        <v>140</v>
      </c>
      <c r="B990" s="18">
        <v>100000293638</v>
      </c>
      <c r="C990" s="19">
        <v>0</v>
      </c>
      <c r="D990" s="19" t="s">
        <v>1055</v>
      </c>
      <c r="E990" s="17" t="s">
        <v>4857</v>
      </c>
      <c r="F990" s="20">
        <v>59800</v>
      </c>
      <c r="G990" s="20">
        <v>-59799</v>
      </c>
      <c r="H990" s="17">
        <v>1</v>
      </c>
    </row>
    <row r="991" spans="1:8">
      <c r="A991" s="19">
        <v>141</v>
      </c>
      <c r="B991" s="18">
        <v>100000293639</v>
      </c>
      <c r="C991" s="19">
        <v>0</v>
      </c>
      <c r="D991" s="19" t="s">
        <v>1055</v>
      </c>
      <c r="E991" s="17" t="s">
        <v>4858</v>
      </c>
      <c r="F991" s="20">
        <v>59800</v>
      </c>
      <c r="G991" s="20">
        <v>-59799</v>
      </c>
      <c r="H991" s="17">
        <v>1</v>
      </c>
    </row>
    <row r="992" spans="1:8">
      <c r="A992" s="19">
        <v>142</v>
      </c>
      <c r="B992" s="18">
        <v>100000293640</v>
      </c>
      <c r="C992" s="19">
        <v>0</v>
      </c>
      <c r="D992" s="19" t="s">
        <v>1055</v>
      </c>
      <c r="E992" s="17" t="s">
        <v>4859</v>
      </c>
      <c r="F992" s="20">
        <v>59800</v>
      </c>
      <c r="G992" s="20">
        <v>-59799</v>
      </c>
      <c r="H992" s="17">
        <v>1</v>
      </c>
    </row>
    <row r="993" spans="1:8">
      <c r="A993" s="19">
        <v>143</v>
      </c>
      <c r="B993" s="18">
        <v>100000293641</v>
      </c>
      <c r="C993" s="19">
        <v>0</v>
      </c>
      <c r="D993" s="19" t="s">
        <v>1055</v>
      </c>
      <c r="E993" s="17" t="s">
        <v>4860</v>
      </c>
      <c r="F993" s="20">
        <v>59800</v>
      </c>
      <c r="G993" s="20">
        <v>-59799</v>
      </c>
      <c r="H993" s="17">
        <v>1</v>
      </c>
    </row>
    <row r="994" spans="1:8">
      <c r="A994" s="19">
        <v>144</v>
      </c>
      <c r="B994" s="18">
        <v>100000293642</v>
      </c>
      <c r="C994" s="19">
        <v>0</v>
      </c>
      <c r="D994" s="19" t="s">
        <v>1055</v>
      </c>
      <c r="E994" s="17" t="s">
        <v>4861</v>
      </c>
      <c r="F994" s="20">
        <v>59800</v>
      </c>
      <c r="G994" s="20">
        <v>-59799</v>
      </c>
      <c r="H994" s="17">
        <v>1</v>
      </c>
    </row>
    <row r="995" spans="1:8">
      <c r="A995" s="19">
        <v>145</v>
      </c>
      <c r="B995" s="18">
        <v>100000293643</v>
      </c>
      <c r="C995" s="19">
        <v>0</v>
      </c>
      <c r="D995" s="19" t="s">
        <v>1055</v>
      </c>
      <c r="E995" s="17" t="s">
        <v>4862</v>
      </c>
      <c r="F995" s="20">
        <v>59800</v>
      </c>
      <c r="G995" s="20">
        <v>-59799</v>
      </c>
      <c r="H995" s="17">
        <v>1</v>
      </c>
    </row>
    <row r="996" spans="1:8">
      <c r="A996" s="19">
        <v>146</v>
      </c>
      <c r="B996" s="18">
        <v>100000293644</v>
      </c>
      <c r="C996" s="19">
        <v>0</v>
      </c>
      <c r="D996" s="19" t="s">
        <v>1055</v>
      </c>
      <c r="E996" s="17" t="s">
        <v>4863</v>
      </c>
      <c r="F996" s="20">
        <v>59800</v>
      </c>
      <c r="G996" s="20">
        <v>-59799</v>
      </c>
      <c r="H996" s="17">
        <v>1</v>
      </c>
    </row>
    <row r="997" spans="1:8">
      <c r="A997" s="19">
        <v>147</v>
      </c>
      <c r="B997" s="18">
        <v>100000293645</v>
      </c>
      <c r="C997" s="19">
        <v>0</v>
      </c>
      <c r="D997" s="19" t="s">
        <v>1055</v>
      </c>
      <c r="E997" s="17" t="s">
        <v>4864</v>
      </c>
      <c r="F997" s="20">
        <v>59800</v>
      </c>
      <c r="G997" s="20">
        <v>-59799</v>
      </c>
      <c r="H997" s="17">
        <v>1</v>
      </c>
    </row>
    <row r="998" spans="1:8">
      <c r="A998" s="19">
        <v>148</v>
      </c>
      <c r="B998" s="18">
        <v>100000293646</v>
      </c>
      <c r="C998" s="19">
        <v>0</v>
      </c>
      <c r="D998" s="19" t="s">
        <v>1055</v>
      </c>
      <c r="E998" s="17" t="s">
        <v>4865</v>
      </c>
      <c r="F998" s="20">
        <v>59800</v>
      </c>
      <c r="G998" s="20">
        <v>-59799</v>
      </c>
      <c r="H998" s="17">
        <v>1</v>
      </c>
    </row>
    <row r="999" spans="1:8">
      <c r="A999" s="19">
        <v>149</v>
      </c>
      <c r="B999" s="18">
        <v>100000293647</v>
      </c>
      <c r="C999" s="19">
        <v>0</v>
      </c>
      <c r="D999" s="19" t="s">
        <v>1055</v>
      </c>
      <c r="E999" s="17" t="s">
        <v>4866</v>
      </c>
      <c r="F999" s="20">
        <v>59800</v>
      </c>
      <c r="G999" s="20">
        <v>-59799</v>
      </c>
      <c r="H999" s="17">
        <v>1</v>
      </c>
    </row>
    <row r="1000" spans="1:8">
      <c r="A1000" s="19">
        <v>150</v>
      </c>
      <c r="B1000" s="18">
        <v>100000293648</v>
      </c>
      <c r="C1000" s="19">
        <v>0</v>
      </c>
      <c r="D1000" s="19" t="s">
        <v>1055</v>
      </c>
      <c r="E1000" s="17" t="s">
        <v>4867</v>
      </c>
      <c r="F1000" s="20">
        <v>59800</v>
      </c>
      <c r="G1000" s="20">
        <v>-59799</v>
      </c>
      <c r="H1000" s="17">
        <v>1</v>
      </c>
    </row>
    <row r="1001" spans="1:8">
      <c r="A1001" s="19">
        <v>151</v>
      </c>
      <c r="B1001" s="18">
        <v>100000293649</v>
      </c>
      <c r="C1001" s="19">
        <v>0</v>
      </c>
      <c r="D1001" s="19" t="s">
        <v>1055</v>
      </c>
      <c r="E1001" s="17" t="s">
        <v>4868</v>
      </c>
      <c r="F1001" s="20">
        <v>59800</v>
      </c>
      <c r="G1001" s="20">
        <v>-59799</v>
      </c>
      <c r="H1001" s="17">
        <v>1</v>
      </c>
    </row>
    <row r="1002" spans="1:8">
      <c r="A1002" s="19">
        <v>152</v>
      </c>
      <c r="B1002" s="18">
        <v>100000293650</v>
      </c>
      <c r="C1002" s="19">
        <v>0</v>
      </c>
      <c r="D1002" s="19" t="s">
        <v>1055</v>
      </c>
      <c r="E1002" s="17" t="s">
        <v>4869</v>
      </c>
      <c r="F1002" s="20">
        <v>59800</v>
      </c>
      <c r="G1002" s="20">
        <v>-59799</v>
      </c>
      <c r="H1002" s="17">
        <v>1</v>
      </c>
    </row>
    <row r="1003" spans="1:8">
      <c r="A1003" s="19">
        <v>153</v>
      </c>
      <c r="B1003" s="18">
        <v>100000293651</v>
      </c>
      <c r="C1003" s="19">
        <v>0</v>
      </c>
      <c r="D1003" s="19" t="s">
        <v>1055</v>
      </c>
      <c r="E1003" s="17" t="s">
        <v>4870</v>
      </c>
      <c r="F1003" s="20">
        <v>59800</v>
      </c>
      <c r="G1003" s="20">
        <v>-59799</v>
      </c>
      <c r="H1003" s="17">
        <v>1</v>
      </c>
    </row>
    <row r="1004" spans="1:8">
      <c r="A1004" s="19">
        <v>154</v>
      </c>
      <c r="B1004" s="18">
        <v>100000293652</v>
      </c>
      <c r="C1004" s="19">
        <v>0</v>
      </c>
      <c r="D1004" s="19" t="s">
        <v>1055</v>
      </c>
      <c r="E1004" s="17" t="s">
        <v>4871</v>
      </c>
      <c r="F1004" s="20">
        <v>59800</v>
      </c>
      <c r="G1004" s="20">
        <v>-59799</v>
      </c>
      <c r="H1004" s="17">
        <v>1</v>
      </c>
    </row>
    <row r="1005" spans="1:8">
      <c r="A1005" s="19">
        <v>155</v>
      </c>
      <c r="B1005" s="18">
        <v>100000293653</v>
      </c>
      <c r="C1005" s="19">
        <v>0</v>
      </c>
      <c r="D1005" s="19" t="s">
        <v>1055</v>
      </c>
      <c r="E1005" s="17" t="s">
        <v>4872</v>
      </c>
      <c r="F1005" s="20">
        <v>59800</v>
      </c>
      <c r="G1005" s="20">
        <v>-59799</v>
      </c>
      <c r="H1005" s="17">
        <v>1</v>
      </c>
    </row>
    <row r="1006" spans="1:8">
      <c r="A1006" s="19">
        <v>156</v>
      </c>
      <c r="B1006" s="18">
        <v>100000293654</v>
      </c>
      <c r="C1006" s="19">
        <v>0</v>
      </c>
      <c r="D1006" s="19" t="s">
        <v>1055</v>
      </c>
      <c r="E1006" s="17" t="s">
        <v>4873</v>
      </c>
      <c r="F1006" s="20">
        <v>59800</v>
      </c>
      <c r="G1006" s="20">
        <v>-59799</v>
      </c>
      <c r="H1006" s="17">
        <v>1</v>
      </c>
    </row>
    <row r="1007" spans="1:8">
      <c r="A1007" s="19">
        <v>157</v>
      </c>
      <c r="B1007" s="18">
        <v>100000293655</v>
      </c>
      <c r="C1007" s="19">
        <v>0</v>
      </c>
      <c r="D1007" s="19" t="s">
        <v>1055</v>
      </c>
      <c r="E1007" s="17" t="s">
        <v>4874</v>
      </c>
      <c r="F1007" s="20">
        <v>59800</v>
      </c>
      <c r="G1007" s="20">
        <v>-59799</v>
      </c>
      <c r="H1007" s="17">
        <v>1</v>
      </c>
    </row>
    <row r="1008" spans="1:8">
      <c r="A1008" s="19">
        <v>158</v>
      </c>
      <c r="B1008" s="18">
        <v>100000293656</v>
      </c>
      <c r="C1008" s="19">
        <v>0</v>
      </c>
      <c r="D1008" s="19" t="s">
        <v>1055</v>
      </c>
      <c r="E1008" s="17" t="s">
        <v>4875</v>
      </c>
      <c r="F1008" s="20">
        <v>59800</v>
      </c>
      <c r="G1008" s="20">
        <v>-59799</v>
      </c>
      <c r="H1008" s="17">
        <v>1</v>
      </c>
    </row>
    <row r="1009" spans="1:8">
      <c r="A1009" s="19">
        <v>159</v>
      </c>
      <c r="B1009" s="18">
        <v>100000293657</v>
      </c>
      <c r="C1009" s="19">
        <v>0</v>
      </c>
      <c r="D1009" s="19" t="s">
        <v>1055</v>
      </c>
      <c r="E1009" s="17" t="s">
        <v>4876</v>
      </c>
      <c r="F1009" s="20">
        <v>59800</v>
      </c>
      <c r="G1009" s="20">
        <v>-59799</v>
      </c>
      <c r="H1009" s="17">
        <v>1</v>
      </c>
    </row>
    <row r="1010" spans="1:8">
      <c r="A1010" s="19">
        <v>160</v>
      </c>
      <c r="B1010" s="18">
        <v>100000293658</v>
      </c>
      <c r="C1010" s="19">
        <v>0</v>
      </c>
      <c r="D1010" s="19" t="s">
        <v>1055</v>
      </c>
      <c r="E1010" s="17" t="s">
        <v>4877</v>
      </c>
      <c r="F1010" s="20">
        <v>59800</v>
      </c>
      <c r="G1010" s="20">
        <v>-59799</v>
      </c>
      <c r="H1010" s="17">
        <v>1</v>
      </c>
    </row>
    <row r="1011" spans="1:8">
      <c r="A1011" s="19">
        <v>161</v>
      </c>
      <c r="B1011" s="18">
        <v>100000293659</v>
      </c>
      <c r="C1011" s="19">
        <v>0</v>
      </c>
      <c r="D1011" s="19" t="s">
        <v>1055</v>
      </c>
      <c r="E1011" s="17" t="s">
        <v>4878</v>
      </c>
      <c r="F1011" s="20">
        <v>59800</v>
      </c>
      <c r="G1011" s="20">
        <v>-59799</v>
      </c>
      <c r="H1011" s="17">
        <v>1</v>
      </c>
    </row>
    <row r="1012" spans="1:8">
      <c r="A1012" s="19">
        <v>162</v>
      </c>
      <c r="B1012" s="18">
        <v>100000293660</v>
      </c>
      <c r="C1012" s="19">
        <v>0</v>
      </c>
      <c r="D1012" s="19" t="s">
        <v>1055</v>
      </c>
      <c r="E1012" s="17" t="s">
        <v>4879</v>
      </c>
      <c r="F1012" s="20">
        <v>59800</v>
      </c>
      <c r="G1012" s="20">
        <v>-59799</v>
      </c>
      <c r="H1012" s="17">
        <v>1</v>
      </c>
    </row>
    <row r="1013" spans="1:8">
      <c r="A1013" s="19">
        <v>163</v>
      </c>
      <c r="B1013" s="18">
        <v>100000293661</v>
      </c>
      <c r="C1013" s="19">
        <v>0</v>
      </c>
      <c r="D1013" s="19" t="s">
        <v>1055</v>
      </c>
      <c r="E1013" s="17" t="s">
        <v>4880</v>
      </c>
      <c r="F1013" s="20">
        <v>59800</v>
      </c>
      <c r="G1013" s="20">
        <v>-59799</v>
      </c>
      <c r="H1013" s="17">
        <v>1</v>
      </c>
    </row>
    <row r="1014" spans="1:8">
      <c r="A1014" s="19">
        <v>164</v>
      </c>
      <c r="B1014" s="18">
        <v>100000293662</v>
      </c>
      <c r="C1014" s="19">
        <v>0</v>
      </c>
      <c r="D1014" s="19" t="s">
        <v>1055</v>
      </c>
      <c r="E1014" s="17" t="s">
        <v>4881</v>
      </c>
      <c r="F1014" s="20">
        <v>59800</v>
      </c>
      <c r="G1014" s="20">
        <v>-59799</v>
      </c>
      <c r="H1014" s="17">
        <v>1</v>
      </c>
    </row>
    <row r="1015" spans="1:8">
      <c r="A1015" s="19">
        <v>165</v>
      </c>
      <c r="B1015" s="18">
        <v>100000293663</v>
      </c>
      <c r="C1015" s="19">
        <v>0</v>
      </c>
      <c r="D1015" s="19" t="s">
        <v>1055</v>
      </c>
      <c r="E1015" s="17" t="s">
        <v>4882</v>
      </c>
      <c r="F1015" s="20">
        <v>59800</v>
      </c>
      <c r="G1015" s="20">
        <v>-59799</v>
      </c>
      <c r="H1015" s="17">
        <v>1</v>
      </c>
    </row>
    <row r="1016" spans="1:8">
      <c r="A1016" s="19">
        <v>166</v>
      </c>
      <c r="B1016" s="18">
        <v>100000293664</v>
      </c>
      <c r="C1016" s="19">
        <v>0</v>
      </c>
      <c r="D1016" s="19" t="s">
        <v>1055</v>
      </c>
      <c r="E1016" s="17" t="s">
        <v>4883</v>
      </c>
      <c r="F1016" s="20">
        <v>59800</v>
      </c>
      <c r="G1016" s="20">
        <v>-59799</v>
      </c>
      <c r="H1016" s="17">
        <v>1</v>
      </c>
    </row>
    <row r="1017" spans="1:8">
      <c r="A1017" s="19">
        <v>167</v>
      </c>
      <c r="B1017" s="18">
        <v>100000293665</v>
      </c>
      <c r="C1017" s="19">
        <v>0</v>
      </c>
      <c r="D1017" s="19" t="s">
        <v>1055</v>
      </c>
      <c r="E1017" s="17" t="s">
        <v>4884</v>
      </c>
      <c r="F1017" s="20">
        <v>59800</v>
      </c>
      <c r="G1017" s="20">
        <v>-59799</v>
      </c>
      <c r="H1017" s="17">
        <v>1</v>
      </c>
    </row>
    <row r="1018" spans="1:8">
      <c r="A1018" s="19">
        <v>168</v>
      </c>
      <c r="B1018" s="18">
        <v>100000293666</v>
      </c>
      <c r="C1018" s="19">
        <v>0</v>
      </c>
      <c r="D1018" s="19" t="s">
        <v>1055</v>
      </c>
      <c r="E1018" s="17" t="s">
        <v>4885</v>
      </c>
      <c r="F1018" s="20">
        <v>59800</v>
      </c>
      <c r="G1018" s="20">
        <v>-59799</v>
      </c>
      <c r="H1018" s="17">
        <v>1</v>
      </c>
    </row>
    <row r="1019" spans="1:8">
      <c r="A1019" s="19">
        <v>169</v>
      </c>
      <c r="B1019" s="18">
        <v>100000293667</v>
      </c>
      <c r="C1019" s="19">
        <v>0</v>
      </c>
      <c r="D1019" s="19" t="s">
        <v>1055</v>
      </c>
      <c r="E1019" s="17" t="s">
        <v>4886</v>
      </c>
      <c r="F1019" s="20">
        <v>59800</v>
      </c>
      <c r="G1019" s="20">
        <v>-59799</v>
      </c>
      <c r="H1019" s="17">
        <v>1</v>
      </c>
    </row>
    <row r="1020" spans="1:8">
      <c r="A1020" s="19">
        <v>170</v>
      </c>
      <c r="B1020" s="18">
        <v>100000293668</v>
      </c>
      <c r="C1020" s="19">
        <v>0</v>
      </c>
      <c r="D1020" s="19" t="s">
        <v>1055</v>
      </c>
      <c r="E1020" s="17" t="s">
        <v>4887</v>
      </c>
      <c r="F1020" s="20">
        <v>59800</v>
      </c>
      <c r="G1020" s="20">
        <v>-59799</v>
      </c>
      <c r="H1020" s="17">
        <v>1</v>
      </c>
    </row>
    <row r="1021" spans="1:8">
      <c r="A1021" s="19">
        <v>171</v>
      </c>
      <c r="B1021" s="18">
        <v>100000293669</v>
      </c>
      <c r="C1021" s="19">
        <v>0</v>
      </c>
      <c r="D1021" s="19" t="s">
        <v>1055</v>
      </c>
      <c r="E1021" s="17" t="s">
        <v>4888</v>
      </c>
      <c r="F1021" s="20">
        <v>59800</v>
      </c>
      <c r="G1021" s="20">
        <v>-59799</v>
      </c>
      <c r="H1021" s="17">
        <v>1</v>
      </c>
    </row>
    <row r="1022" spans="1:8">
      <c r="A1022" s="19">
        <v>172</v>
      </c>
      <c r="B1022" s="18">
        <v>100000293670</v>
      </c>
      <c r="C1022" s="19">
        <v>0</v>
      </c>
      <c r="D1022" s="19" t="s">
        <v>1055</v>
      </c>
      <c r="E1022" s="17" t="s">
        <v>4889</v>
      </c>
      <c r="F1022" s="20">
        <v>59800</v>
      </c>
      <c r="G1022" s="20">
        <v>-59799</v>
      </c>
      <c r="H1022" s="17">
        <v>1</v>
      </c>
    </row>
    <row r="1023" spans="1:8">
      <c r="A1023" s="19">
        <v>173</v>
      </c>
      <c r="B1023" s="18">
        <v>100000293671</v>
      </c>
      <c r="C1023" s="19">
        <v>0</v>
      </c>
      <c r="D1023" s="19" t="s">
        <v>1055</v>
      </c>
      <c r="E1023" s="17" t="s">
        <v>4890</v>
      </c>
      <c r="F1023" s="20">
        <v>59800</v>
      </c>
      <c r="G1023" s="20">
        <v>-59799</v>
      </c>
      <c r="H1023" s="17">
        <v>1</v>
      </c>
    </row>
    <row r="1024" spans="1:8">
      <c r="A1024" s="19">
        <v>174</v>
      </c>
      <c r="B1024" s="18">
        <v>100000293672</v>
      </c>
      <c r="C1024" s="19">
        <v>0</v>
      </c>
      <c r="D1024" s="19" t="s">
        <v>1055</v>
      </c>
      <c r="E1024" s="17" t="s">
        <v>4891</v>
      </c>
      <c r="F1024" s="20">
        <v>59800</v>
      </c>
      <c r="G1024" s="20">
        <v>-59799</v>
      </c>
      <c r="H1024" s="17">
        <v>1</v>
      </c>
    </row>
    <row r="1025" spans="1:8">
      <c r="A1025" s="19">
        <v>175</v>
      </c>
      <c r="B1025" s="18">
        <v>100000293673</v>
      </c>
      <c r="C1025" s="19">
        <v>0</v>
      </c>
      <c r="D1025" s="19" t="s">
        <v>1055</v>
      </c>
      <c r="E1025" s="17" t="s">
        <v>4892</v>
      </c>
      <c r="F1025" s="20">
        <v>59800</v>
      </c>
      <c r="G1025" s="20">
        <v>-59799</v>
      </c>
      <c r="H1025" s="17">
        <v>1</v>
      </c>
    </row>
    <row r="1026" spans="1:8">
      <c r="A1026" s="19">
        <v>176</v>
      </c>
      <c r="B1026" s="18">
        <v>100000293674</v>
      </c>
      <c r="C1026" s="19">
        <v>0</v>
      </c>
      <c r="D1026" s="19" t="s">
        <v>1055</v>
      </c>
      <c r="E1026" s="17" t="s">
        <v>4893</v>
      </c>
      <c r="F1026" s="20">
        <v>59800</v>
      </c>
      <c r="G1026" s="20">
        <v>-59799</v>
      </c>
      <c r="H1026" s="17">
        <v>1</v>
      </c>
    </row>
    <row r="1027" spans="1:8">
      <c r="A1027" s="19">
        <v>177</v>
      </c>
      <c r="B1027" s="18">
        <v>100000293675</v>
      </c>
      <c r="C1027" s="19">
        <v>0</v>
      </c>
      <c r="D1027" s="19" t="s">
        <v>1055</v>
      </c>
      <c r="E1027" s="17" t="s">
        <v>4894</v>
      </c>
      <c r="F1027" s="20">
        <v>59800</v>
      </c>
      <c r="G1027" s="20">
        <v>-59799</v>
      </c>
      <c r="H1027" s="17">
        <v>1</v>
      </c>
    </row>
    <row r="1028" spans="1:8">
      <c r="A1028" s="19">
        <v>178</v>
      </c>
      <c r="B1028" s="18">
        <v>100000293676</v>
      </c>
      <c r="C1028" s="19">
        <v>0</v>
      </c>
      <c r="D1028" s="19" t="s">
        <v>1055</v>
      </c>
      <c r="E1028" s="17" t="s">
        <v>4895</v>
      </c>
      <c r="F1028" s="20">
        <v>59800</v>
      </c>
      <c r="G1028" s="20">
        <v>-59799</v>
      </c>
      <c r="H1028" s="17">
        <v>1</v>
      </c>
    </row>
    <row r="1029" spans="1:8">
      <c r="A1029" s="19">
        <v>179</v>
      </c>
      <c r="B1029" s="18">
        <v>100000293677</v>
      </c>
      <c r="C1029" s="19">
        <v>0</v>
      </c>
      <c r="D1029" s="19" t="s">
        <v>1055</v>
      </c>
      <c r="E1029" s="17" t="s">
        <v>4896</v>
      </c>
      <c r="F1029" s="20">
        <v>59800</v>
      </c>
      <c r="G1029" s="20">
        <v>-59799</v>
      </c>
      <c r="H1029" s="17">
        <v>1</v>
      </c>
    </row>
    <row r="1030" spans="1:8">
      <c r="A1030" s="19">
        <v>180</v>
      </c>
      <c r="B1030" s="18">
        <v>100000293678</v>
      </c>
      <c r="C1030" s="19">
        <v>0</v>
      </c>
      <c r="D1030" s="19" t="s">
        <v>1055</v>
      </c>
      <c r="E1030" s="17" t="s">
        <v>4897</v>
      </c>
      <c r="F1030" s="20">
        <v>59800</v>
      </c>
      <c r="G1030" s="20">
        <v>-59799</v>
      </c>
      <c r="H1030" s="17">
        <v>1</v>
      </c>
    </row>
    <row r="1031" spans="1:8">
      <c r="A1031" s="19">
        <v>181</v>
      </c>
      <c r="B1031" s="18">
        <v>100000293679</v>
      </c>
      <c r="C1031" s="19">
        <v>0</v>
      </c>
      <c r="D1031" s="19" t="s">
        <v>1055</v>
      </c>
      <c r="E1031" s="17" t="s">
        <v>4898</v>
      </c>
      <c r="F1031" s="20">
        <v>59800</v>
      </c>
      <c r="G1031" s="20">
        <v>-59799</v>
      </c>
      <c r="H1031" s="17">
        <v>1</v>
      </c>
    </row>
    <row r="1032" spans="1:8">
      <c r="A1032" s="19">
        <v>182</v>
      </c>
      <c r="B1032" s="18">
        <v>100000293680</v>
      </c>
      <c r="C1032" s="19">
        <v>0</v>
      </c>
      <c r="D1032" s="19" t="s">
        <v>1055</v>
      </c>
      <c r="E1032" s="17" t="s">
        <v>4899</v>
      </c>
      <c r="F1032" s="20">
        <v>59800</v>
      </c>
      <c r="G1032" s="20">
        <v>-59799</v>
      </c>
      <c r="H1032" s="17">
        <v>1</v>
      </c>
    </row>
    <row r="1033" spans="1:8">
      <c r="A1033" s="19">
        <v>183</v>
      </c>
      <c r="B1033" s="18">
        <v>100000293681</v>
      </c>
      <c r="C1033" s="19">
        <v>0</v>
      </c>
      <c r="D1033" s="19" t="s">
        <v>1055</v>
      </c>
      <c r="E1033" s="17" t="s">
        <v>4900</v>
      </c>
      <c r="F1033" s="20">
        <v>59800</v>
      </c>
      <c r="G1033" s="20">
        <v>-59799</v>
      </c>
      <c r="H1033" s="17">
        <v>1</v>
      </c>
    </row>
    <row r="1034" spans="1:8">
      <c r="A1034" s="19">
        <v>184</v>
      </c>
      <c r="B1034" s="18">
        <v>100000293682</v>
      </c>
      <c r="C1034" s="19">
        <v>0</v>
      </c>
      <c r="D1034" s="19" t="s">
        <v>1055</v>
      </c>
      <c r="E1034" s="17" t="s">
        <v>4901</v>
      </c>
      <c r="F1034" s="20">
        <v>59800</v>
      </c>
      <c r="G1034" s="20">
        <v>-59799</v>
      </c>
      <c r="H1034" s="17">
        <v>1</v>
      </c>
    </row>
    <row r="1035" spans="1:8">
      <c r="A1035" s="19">
        <v>185</v>
      </c>
      <c r="B1035" s="18">
        <v>100000293683</v>
      </c>
      <c r="C1035" s="19">
        <v>0</v>
      </c>
      <c r="D1035" s="19" t="s">
        <v>1055</v>
      </c>
      <c r="E1035" s="17" t="s">
        <v>4902</v>
      </c>
      <c r="F1035" s="20">
        <v>59800</v>
      </c>
      <c r="G1035" s="20">
        <v>-59799</v>
      </c>
      <c r="H1035" s="17">
        <v>1</v>
      </c>
    </row>
    <row r="1036" spans="1:8">
      <c r="A1036" s="19">
        <v>186</v>
      </c>
      <c r="B1036" s="18">
        <v>100000293684</v>
      </c>
      <c r="C1036" s="19">
        <v>0</v>
      </c>
      <c r="D1036" s="19" t="s">
        <v>1055</v>
      </c>
      <c r="E1036" s="17" t="s">
        <v>4903</v>
      </c>
      <c r="F1036" s="20">
        <v>59800</v>
      </c>
      <c r="G1036" s="20">
        <v>-59799</v>
      </c>
      <c r="H1036" s="17">
        <v>1</v>
      </c>
    </row>
    <row r="1037" spans="1:8">
      <c r="A1037" s="19">
        <v>187</v>
      </c>
      <c r="B1037" s="18">
        <v>100000293685</v>
      </c>
      <c r="C1037" s="19">
        <v>0</v>
      </c>
      <c r="D1037" s="19" t="s">
        <v>1055</v>
      </c>
      <c r="E1037" s="17" t="s">
        <v>4904</v>
      </c>
      <c r="F1037" s="20">
        <v>59800</v>
      </c>
      <c r="G1037" s="20">
        <v>-59799</v>
      </c>
      <c r="H1037" s="17">
        <v>1</v>
      </c>
    </row>
    <row r="1038" spans="1:8">
      <c r="A1038" s="19">
        <v>188</v>
      </c>
      <c r="B1038" s="18">
        <v>100000293686</v>
      </c>
      <c r="C1038" s="19">
        <v>0</v>
      </c>
      <c r="D1038" s="19" t="s">
        <v>1055</v>
      </c>
      <c r="E1038" s="17" t="s">
        <v>4905</v>
      </c>
      <c r="F1038" s="20">
        <v>59800</v>
      </c>
      <c r="G1038" s="20">
        <v>-59799</v>
      </c>
      <c r="H1038" s="17">
        <v>1</v>
      </c>
    </row>
    <row r="1039" spans="1:8">
      <c r="A1039" s="19">
        <v>189</v>
      </c>
      <c r="B1039" s="18">
        <v>100000293687</v>
      </c>
      <c r="C1039" s="19">
        <v>0</v>
      </c>
      <c r="D1039" s="19" t="s">
        <v>1055</v>
      </c>
      <c r="E1039" s="17" t="s">
        <v>4906</v>
      </c>
      <c r="F1039" s="20">
        <v>59800</v>
      </c>
      <c r="G1039" s="20">
        <v>-59799</v>
      </c>
      <c r="H1039" s="17">
        <v>1</v>
      </c>
    </row>
    <row r="1040" spans="1:8">
      <c r="A1040" s="19">
        <v>190</v>
      </c>
      <c r="B1040" s="18">
        <v>100000293688</v>
      </c>
      <c r="C1040" s="19">
        <v>0</v>
      </c>
      <c r="D1040" s="19" t="s">
        <v>1055</v>
      </c>
      <c r="E1040" s="17" t="s">
        <v>4907</v>
      </c>
      <c r="F1040" s="20">
        <v>59800</v>
      </c>
      <c r="G1040" s="20">
        <v>-59799</v>
      </c>
      <c r="H1040" s="17">
        <v>1</v>
      </c>
    </row>
    <row r="1041" spans="1:8">
      <c r="A1041" s="19">
        <v>191</v>
      </c>
      <c r="B1041" s="18">
        <v>100000293689</v>
      </c>
      <c r="C1041" s="19">
        <v>0</v>
      </c>
      <c r="D1041" s="19" t="s">
        <v>1055</v>
      </c>
      <c r="E1041" s="17" t="s">
        <v>4908</v>
      </c>
      <c r="F1041" s="20">
        <v>59800</v>
      </c>
      <c r="G1041" s="20">
        <v>-59799</v>
      </c>
      <c r="H1041" s="17">
        <v>1</v>
      </c>
    </row>
    <row r="1042" spans="1:8">
      <c r="A1042" s="19">
        <v>192</v>
      </c>
      <c r="B1042" s="18">
        <v>100000293690</v>
      </c>
      <c r="C1042" s="19">
        <v>0</v>
      </c>
      <c r="D1042" s="19" t="s">
        <v>1055</v>
      </c>
      <c r="E1042" s="17" t="s">
        <v>4909</v>
      </c>
      <c r="F1042" s="20">
        <v>59800</v>
      </c>
      <c r="G1042" s="20">
        <v>-59799</v>
      </c>
      <c r="H1042" s="17">
        <v>1</v>
      </c>
    </row>
    <row r="1043" spans="1:8">
      <c r="A1043" s="19">
        <v>193</v>
      </c>
      <c r="B1043" s="18">
        <v>100000293691</v>
      </c>
      <c r="C1043" s="19">
        <v>0</v>
      </c>
      <c r="D1043" s="19" t="s">
        <v>1055</v>
      </c>
      <c r="E1043" s="17" t="s">
        <v>4910</v>
      </c>
      <c r="F1043" s="20">
        <v>59800</v>
      </c>
      <c r="G1043" s="20">
        <v>-59799</v>
      </c>
      <c r="H1043" s="17">
        <v>1</v>
      </c>
    </row>
    <row r="1044" spans="1:8">
      <c r="A1044" s="19">
        <v>194</v>
      </c>
      <c r="B1044" s="18">
        <v>100000293692</v>
      </c>
      <c r="C1044" s="19">
        <v>0</v>
      </c>
      <c r="D1044" s="19" t="s">
        <v>1055</v>
      </c>
      <c r="E1044" s="17" t="s">
        <v>4911</v>
      </c>
      <c r="F1044" s="20">
        <v>59800</v>
      </c>
      <c r="G1044" s="20">
        <v>-59799</v>
      </c>
      <c r="H1044" s="17">
        <v>1</v>
      </c>
    </row>
    <row r="1045" spans="1:8">
      <c r="A1045" s="19">
        <v>195</v>
      </c>
      <c r="B1045" s="18">
        <v>100000293693</v>
      </c>
      <c r="C1045" s="19">
        <v>0</v>
      </c>
      <c r="D1045" s="19" t="s">
        <v>1055</v>
      </c>
      <c r="E1045" s="17" t="s">
        <v>4912</v>
      </c>
      <c r="F1045" s="20">
        <v>59800</v>
      </c>
      <c r="G1045" s="20">
        <v>-59799</v>
      </c>
      <c r="H1045" s="17">
        <v>1</v>
      </c>
    </row>
    <row r="1046" spans="1:8">
      <c r="A1046" s="19">
        <v>196</v>
      </c>
      <c r="B1046" s="18">
        <v>100000293694</v>
      </c>
      <c r="C1046" s="19">
        <v>0</v>
      </c>
      <c r="D1046" s="19" t="s">
        <v>1055</v>
      </c>
      <c r="E1046" s="17" t="s">
        <v>4913</v>
      </c>
      <c r="F1046" s="20">
        <v>59800</v>
      </c>
      <c r="G1046" s="20">
        <v>-59799</v>
      </c>
      <c r="H1046" s="17">
        <v>1</v>
      </c>
    </row>
    <row r="1047" spans="1:8">
      <c r="A1047" s="19">
        <v>197</v>
      </c>
      <c r="B1047" s="18">
        <v>100000293695</v>
      </c>
      <c r="C1047" s="19">
        <v>0</v>
      </c>
      <c r="D1047" s="19" t="s">
        <v>1055</v>
      </c>
      <c r="E1047" s="17" t="s">
        <v>4914</v>
      </c>
      <c r="F1047" s="20">
        <v>59800</v>
      </c>
      <c r="G1047" s="20">
        <v>-59799</v>
      </c>
      <c r="H1047" s="17">
        <v>1</v>
      </c>
    </row>
    <row r="1048" spans="1:8">
      <c r="A1048" s="19">
        <v>198</v>
      </c>
      <c r="B1048" s="18">
        <v>100000293696</v>
      </c>
      <c r="C1048" s="19">
        <v>0</v>
      </c>
      <c r="D1048" s="19" t="s">
        <v>1055</v>
      </c>
      <c r="E1048" s="17" t="s">
        <v>4915</v>
      </c>
      <c r="F1048" s="20">
        <v>59800</v>
      </c>
      <c r="G1048" s="20">
        <v>-59799</v>
      </c>
      <c r="H1048" s="17">
        <v>1</v>
      </c>
    </row>
    <row r="1049" spans="1:8">
      <c r="A1049" s="19">
        <v>199</v>
      </c>
      <c r="B1049" s="18">
        <v>100000293697</v>
      </c>
      <c r="C1049" s="19">
        <v>0</v>
      </c>
      <c r="D1049" s="19" t="s">
        <v>1055</v>
      </c>
      <c r="E1049" s="17" t="s">
        <v>4916</v>
      </c>
      <c r="F1049" s="20">
        <v>59800</v>
      </c>
      <c r="G1049" s="20">
        <v>-59799</v>
      </c>
      <c r="H1049" s="17">
        <v>1</v>
      </c>
    </row>
    <row r="1050" spans="1:8">
      <c r="A1050" s="19">
        <v>200</v>
      </c>
      <c r="B1050" s="18">
        <v>100000293698</v>
      </c>
      <c r="C1050" s="19">
        <v>0</v>
      </c>
      <c r="D1050" s="19" t="s">
        <v>1055</v>
      </c>
      <c r="E1050" s="17" t="s">
        <v>4917</v>
      </c>
      <c r="F1050" s="20">
        <v>59800</v>
      </c>
      <c r="G1050" s="20">
        <v>-59799</v>
      </c>
      <c r="H1050" s="17">
        <v>1</v>
      </c>
    </row>
    <row r="1051" spans="1:8">
      <c r="A1051" s="19">
        <v>201</v>
      </c>
      <c r="B1051" s="18">
        <v>100000293699</v>
      </c>
      <c r="C1051" s="19">
        <v>0</v>
      </c>
      <c r="D1051" s="19" t="s">
        <v>1055</v>
      </c>
      <c r="E1051" s="17" t="s">
        <v>4918</v>
      </c>
      <c r="F1051" s="20">
        <v>59800</v>
      </c>
      <c r="G1051" s="20">
        <v>-59799</v>
      </c>
      <c r="H1051" s="17">
        <v>1</v>
      </c>
    </row>
    <row r="1052" spans="1:8">
      <c r="A1052" s="19">
        <v>202</v>
      </c>
      <c r="B1052" s="18">
        <v>100000293700</v>
      </c>
      <c r="C1052" s="19">
        <v>0</v>
      </c>
      <c r="D1052" s="19" t="s">
        <v>1055</v>
      </c>
      <c r="E1052" s="17" t="s">
        <v>4919</v>
      </c>
      <c r="F1052" s="20">
        <v>59800</v>
      </c>
      <c r="G1052" s="20">
        <v>-59799</v>
      </c>
      <c r="H1052" s="17">
        <v>1</v>
      </c>
    </row>
    <row r="1053" spans="1:8">
      <c r="A1053" s="19">
        <v>203</v>
      </c>
      <c r="B1053" s="18">
        <v>100000293701</v>
      </c>
      <c r="C1053" s="19">
        <v>0</v>
      </c>
      <c r="D1053" s="19" t="s">
        <v>1055</v>
      </c>
      <c r="E1053" s="17" t="s">
        <v>4920</v>
      </c>
      <c r="F1053" s="20">
        <v>59800</v>
      </c>
      <c r="G1053" s="20">
        <v>-59799</v>
      </c>
      <c r="H1053" s="17">
        <v>1</v>
      </c>
    </row>
    <row r="1054" spans="1:8">
      <c r="A1054" s="19">
        <v>204</v>
      </c>
      <c r="B1054" s="18">
        <v>100000293702</v>
      </c>
      <c r="C1054" s="19">
        <v>0</v>
      </c>
      <c r="D1054" s="19" t="s">
        <v>1055</v>
      </c>
      <c r="E1054" s="17" t="s">
        <v>4921</v>
      </c>
      <c r="F1054" s="20">
        <v>59800</v>
      </c>
      <c r="G1054" s="20">
        <v>-59799</v>
      </c>
      <c r="H1054" s="17">
        <v>1</v>
      </c>
    </row>
    <row r="1055" spans="1:8">
      <c r="A1055" s="19">
        <v>205</v>
      </c>
      <c r="B1055" s="18">
        <v>100000293703</v>
      </c>
      <c r="C1055" s="19">
        <v>0</v>
      </c>
      <c r="D1055" s="19" t="s">
        <v>1055</v>
      </c>
      <c r="E1055" s="17" t="s">
        <v>4922</v>
      </c>
      <c r="F1055" s="20">
        <v>59800</v>
      </c>
      <c r="G1055" s="20">
        <v>-59799</v>
      </c>
      <c r="H1055" s="17">
        <v>1</v>
      </c>
    </row>
    <row r="1056" spans="1:8">
      <c r="A1056" s="19">
        <v>206</v>
      </c>
      <c r="B1056" s="18">
        <v>100000293704</v>
      </c>
      <c r="C1056" s="19">
        <v>0</v>
      </c>
      <c r="D1056" s="19" t="s">
        <v>1055</v>
      </c>
      <c r="E1056" s="17" t="s">
        <v>4923</v>
      </c>
      <c r="F1056" s="20">
        <v>59800</v>
      </c>
      <c r="G1056" s="20">
        <v>-59799</v>
      </c>
      <c r="H1056" s="17">
        <v>1</v>
      </c>
    </row>
    <row r="1057" spans="1:8">
      <c r="A1057" s="19">
        <v>207</v>
      </c>
      <c r="B1057" s="18">
        <v>100000293705</v>
      </c>
      <c r="C1057" s="19">
        <v>0</v>
      </c>
      <c r="D1057" s="19" t="s">
        <v>1055</v>
      </c>
      <c r="E1057" s="17" t="s">
        <v>4924</v>
      </c>
      <c r="F1057" s="20">
        <v>59800</v>
      </c>
      <c r="G1057" s="20">
        <v>-59799</v>
      </c>
      <c r="H1057" s="17">
        <v>1</v>
      </c>
    </row>
    <row r="1058" spans="1:8">
      <c r="A1058" s="19">
        <v>208</v>
      </c>
      <c r="B1058" s="18">
        <v>100000293706</v>
      </c>
      <c r="C1058" s="19">
        <v>0</v>
      </c>
      <c r="D1058" s="19" t="s">
        <v>1055</v>
      </c>
      <c r="E1058" s="17" t="s">
        <v>4925</v>
      </c>
      <c r="F1058" s="20">
        <v>59800</v>
      </c>
      <c r="G1058" s="20">
        <v>-59799</v>
      </c>
      <c r="H1058" s="17">
        <v>1</v>
      </c>
    </row>
    <row r="1059" spans="1:8">
      <c r="A1059" s="19">
        <v>209</v>
      </c>
      <c r="B1059" s="18">
        <v>100000293707</v>
      </c>
      <c r="C1059" s="19">
        <v>0</v>
      </c>
      <c r="D1059" s="19" t="s">
        <v>1055</v>
      </c>
      <c r="E1059" s="17" t="s">
        <v>4926</v>
      </c>
      <c r="F1059" s="20">
        <v>59800</v>
      </c>
      <c r="G1059" s="20">
        <v>-59799</v>
      </c>
      <c r="H1059" s="17">
        <v>1</v>
      </c>
    </row>
    <row r="1060" spans="1:8">
      <c r="A1060" s="19">
        <v>210</v>
      </c>
      <c r="B1060" s="18">
        <v>100000293708</v>
      </c>
      <c r="C1060" s="19">
        <v>0</v>
      </c>
      <c r="D1060" s="19" t="s">
        <v>1055</v>
      </c>
      <c r="E1060" s="17" t="s">
        <v>4927</v>
      </c>
      <c r="F1060" s="20">
        <v>59800</v>
      </c>
      <c r="G1060" s="20">
        <v>-59799</v>
      </c>
      <c r="H1060" s="17">
        <v>1</v>
      </c>
    </row>
    <row r="1061" spans="1:8">
      <c r="A1061" s="19">
        <v>211</v>
      </c>
      <c r="B1061" s="18">
        <v>100000293709</v>
      </c>
      <c r="C1061" s="19">
        <v>0</v>
      </c>
      <c r="D1061" s="19" t="s">
        <v>1055</v>
      </c>
      <c r="E1061" s="17" t="s">
        <v>4928</v>
      </c>
      <c r="F1061" s="20">
        <v>59800</v>
      </c>
      <c r="G1061" s="20">
        <v>-59799</v>
      </c>
      <c r="H1061" s="17">
        <v>1</v>
      </c>
    </row>
    <row r="1062" spans="1:8">
      <c r="A1062" s="19">
        <v>212</v>
      </c>
      <c r="B1062" s="18">
        <v>100000293710</v>
      </c>
      <c r="C1062" s="19">
        <v>0</v>
      </c>
      <c r="D1062" s="19" t="s">
        <v>1055</v>
      </c>
      <c r="E1062" s="17" t="s">
        <v>4929</v>
      </c>
      <c r="F1062" s="20">
        <v>59800</v>
      </c>
      <c r="G1062" s="20">
        <v>-59799</v>
      </c>
      <c r="H1062" s="17">
        <v>1</v>
      </c>
    </row>
    <row r="1063" spans="1:8">
      <c r="A1063" s="19">
        <v>213</v>
      </c>
      <c r="B1063" s="18">
        <v>100000293711</v>
      </c>
      <c r="C1063" s="19">
        <v>0</v>
      </c>
      <c r="D1063" s="19" t="s">
        <v>1055</v>
      </c>
      <c r="E1063" s="17" t="s">
        <v>4930</v>
      </c>
      <c r="F1063" s="20">
        <v>59800</v>
      </c>
      <c r="G1063" s="20">
        <v>-59799</v>
      </c>
      <c r="H1063" s="17">
        <v>1</v>
      </c>
    </row>
    <row r="1064" spans="1:8">
      <c r="A1064" s="19">
        <v>214</v>
      </c>
      <c r="B1064" s="18">
        <v>100000293712</v>
      </c>
      <c r="C1064" s="19">
        <v>0</v>
      </c>
      <c r="D1064" s="19" t="s">
        <v>1055</v>
      </c>
      <c r="E1064" s="17" t="s">
        <v>4931</v>
      </c>
      <c r="F1064" s="20">
        <v>59800</v>
      </c>
      <c r="G1064" s="20">
        <v>-59799</v>
      </c>
      <c r="H1064" s="17">
        <v>1</v>
      </c>
    </row>
    <row r="1065" spans="1:8">
      <c r="A1065" s="19">
        <v>215</v>
      </c>
      <c r="B1065" s="18">
        <v>100000310592</v>
      </c>
      <c r="C1065" s="19">
        <v>0</v>
      </c>
      <c r="D1065" s="19" t="s">
        <v>465</v>
      </c>
      <c r="E1065" s="17" t="s">
        <v>4932</v>
      </c>
      <c r="F1065" s="20">
        <v>59000</v>
      </c>
      <c r="G1065" s="20">
        <v>-58999</v>
      </c>
      <c r="H1065" s="17">
        <v>1</v>
      </c>
    </row>
    <row r="1066" spans="1:8">
      <c r="A1066" s="19">
        <v>216</v>
      </c>
      <c r="B1066" s="18">
        <v>100000310593</v>
      </c>
      <c r="C1066" s="19">
        <v>0</v>
      </c>
      <c r="D1066" s="19" t="s">
        <v>465</v>
      </c>
      <c r="E1066" s="17" t="s">
        <v>4933</v>
      </c>
      <c r="F1066" s="20">
        <v>59000</v>
      </c>
      <c r="G1066" s="20">
        <v>-58999</v>
      </c>
      <c r="H1066" s="17">
        <v>1</v>
      </c>
    </row>
    <row r="1067" spans="1:8">
      <c r="A1067" s="19">
        <v>217</v>
      </c>
      <c r="B1067" s="18">
        <v>100000310594</v>
      </c>
      <c r="C1067" s="19">
        <v>0</v>
      </c>
      <c r="D1067" s="19" t="s">
        <v>465</v>
      </c>
      <c r="E1067" s="17" t="s">
        <v>4934</v>
      </c>
      <c r="F1067" s="20">
        <v>59000</v>
      </c>
      <c r="G1067" s="20">
        <v>-58999</v>
      </c>
      <c r="H1067" s="17">
        <v>1</v>
      </c>
    </row>
    <row r="1068" spans="1:8">
      <c r="A1068" s="19">
        <v>218</v>
      </c>
      <c r="B1068" s="18">
        <v>100000310595</v>
      </c>
      <c r="C1068" s="19">
        <v>0</v>
      </c>
      <c r="D1068" s="19" t="s">
        <v>465</v>
      </c>
      <c r="E1068" s="17" t="s">
        <v>4935</v>
      </c>
      <c r="F1068" s="20">
        <v>59000</v>
      </c>
      <c r="G1068" s="20">
        <v>-58999</v>
      </c>
      <c r="H1068" s="17">
        <v>1</v>
      </c>
    </row>
    <row r="1069" spans="1:8">
      <c r="A1069" s="19">
        <v>219</v>
      </c>
      <c r="B1069" s="18">
        <v>100000310596</v>
      </c>
      <c r="C1069" s="19">
        <v>0</v>
      </c>
      <c r="D1069" s="19" t="s">
        <v>465</v>
      </c>
      <c r="E1069" s="17" t="s">
        <v>4936</v>
      </c>
      <c r="F1069" s="20">
        <v>59000</v>
      </c>
      <c r="G1069" s="20">
        <v>-58999</v>
      </c>
      <c r="H1069" s="17">
        <v>1</v>
      </c>
    </row>
    <row r="1070" spans="1:8">
      <c r="A1070" s="19">
        <v>220</v>
      </c>
      <c r="B1070" s="18">
        <v>100000310597</v>
      </c>
      <c r="C1070" s="19">
        <v>0</v>
      </c>
      <c r="D1070" s="19" t="s">
        <v>465</v>
      </c>
      <c r="E1070" s="17" t="s">
        <v>4937</v>
      </c>
      <c r="F1070" s="20">
        <v>59000</v>
      </c>
      <c r="G1070" s="20">
        <v>-58999</v>
      </c>
      <c r="H1070" s="17">
        <v>1</v>
      </c>
    </row>
    <row r="1071" spans="1:8">
      <c r="A1071" s="19">
        <v>221</v>
      </c>
      <c r="B1071" s="18">
        <v>100000310598</v>
      </c>
      <c r="C1071" s="19">
        <v>0</v>
      </c>
      <c r="D1071" s="19" t="s">
        <v>465</v>
      </c>
      <c r="E1071" s="17" t="s">
        <v>4938</v>
      </c>
      <c r="F1071" s="20">
        <v>59000</v>
      </c>
      <c r="G1071" s="20">
        <v>-58999</v>
      </c>
      <c r="H1071" s="17">
        <v>1</v>
      </c>
    </row>
    <row r="1072" spans="1:8">
      <c r="A1072" s="19">
        <v>222</v>
      </c>
      <c r="B1072" s="18">
        <v>100000310599</v>
      </c>
      <c r="C1072" s="19">
        <v>0</v>
      </c>
      <c r="D1072" s="19" t="s">
        <v>465</v>
      </c>
      <c r="E1072" s="17" t="s">
        <v>4939</v>
      </c>
      <c r="F1072" s="20">
        <v>59000</v>
      </c>
      <c r="G1072" s="20">
        <v>-58999</v>
      </c>
      <c r="H1072" s="17">
        <v>1</v>
      </c>
    </row>
    <row r="1073" spans="1:10">
      <c r="A1073" s="19">
        <v>223</v>
      </c>
      <c r="B1073" s="18">
        <v>100000310600</v>
      </c>
      <c r="C1073" s="19">
        <v>0</v>
      </c>
      <c r="D1073" s="19" t="s">
        <v>465</v>
      </c>
      <c r="E1073" s="17" t="s">
        <v>4940</v>
      </c>
      <c r="F1073" s="20">
        <v>59000</v>
      </c>
      <c r="G1073" s="20">
        <v>-58999</v>
      </c>
      <c r="H1073" s="17">
        <v>1</v>
      </c>
    </row>
    <row r="1074" spans="1:10">
      <c r="A1074" s="19">
        <v>224</v>
      </c>
      <c r="B1074" s="18">
        <v>100000310601</v>
      </c>
      <c r="C1074" s="19">
        <v>0</v>
      </c>
      <c r="D1074" s="19" t="s">
        <v>465</v>
      </c>
      <c r="E1074" s="17" t="s">
        <v>4941</v>
      </c>
      <c r="F1074" s="20">
        <v>59000</v>
      </c>
      <c r="G1074" s="20">
        <v>-58999</v>
      </c>
      <c r="H1074" s="17">
        <v>1</v>
      </c>
    </row>
    <row r="1075" spans="1:10">
      <c r="A1075" s="19">
        <v>225</v>
      </c>
      <c r="B1075" s="18">
        <v>100000310602</v>
      </c>
      <c r="C1075" s="19">
        <v>0</v>
      </c>
      <c r="D1075" s="19" t="s">
        <v>465</v>
      </c>
      <c r="E1075" s="17" t="s">
        <v>4942</v>
      </c>
      <c r="F1075" s="20">
        <v>59000</v>
      </c>
      <c r="G1075" s="20">
        <v>-58999</v>
      </c>
      <c r="H1075" s="17">
        <v>1</v>
      </c>
    </row>
    <row r="1076" spans="1:10">
      <c r="A1076" s="19">
        <v>226</v>
      </c>
      <c r="B1076" s="18">
        <v>100000310603</v>
      </c>
      <c r="C1076" s="19">
        <v>0</v>
      </c>
      <c r="D1076" s="19" t="s">
        <v>465</v>
      </c>
      <c r="E1076" s="17" t="s">
        <v>4943</v>
      </c>
      <c r="F1076" s="20">
        <v>59000</v>
      </c>
      <c r="G1076" s="20">
        <v>-58999</v>
      </c>
      <c r="H1076" s="17">
        <v>1</v>
      </c>
    </row>
    <row r="1077" spans="1:10">
      <c r="A1077" s="19">
        <v>227</v>
      </c>
      <c r="B1077" s="18">
        <v>100000310604</v>
      </c>
      <c r="C1077" s="19">
        <v>0</v>
      </c>
      <c r="D1077" s="19" t="s">
        <v>465</v>
      </c>
      <c r="E1077" s="17" t="s">
        <v>4944</v>
      </c>
      <c r="F1077" s="20">
        <v>59000</v>
      </c>
      <c r="G1077" s="20">
        <v>-58999</v>
      </c>
      <c r="H1077" s="17">
        <v>1</v>
      </c>
    </row>
    <row r="1078" spans="1:10">
      <c r="A1078" s="19">
        <v>228</v>
      </c>
      <c r="B1078" s="18">
        <v>100000310605</v>
      </c>
      <c r="C1078" s="19">
        <v>0</v>
      </c>
      <c r="D1078" s="19" t="s">
        <v>465</v>
      </c>
      <c r="E1078" s="17" t="s">
        <v>4945</v>
      </c>
      <c r="F1078" s="20">
        <v>59000</v>
      </c>
      <c r="G1078" s="20">
        <v>-58999</v>
      </c>
      <c r="H1078" s="17">
        <v>1</v>
      </c>
    </row>
    <row r="1079" spans="1:10">
      <c r="A1079" s="19">
        <v>229</v>
      </c>
      <c r="B1079" s="18">
        <v>100000310606</v>
      </c>
      <c r="C1079" s="19">
        <v>0</v>
      </c>
      <c r="D1079" s="19" t="s">
        <v>465</v>
      </c>
      <c r="E1079" s="17" t="s">
        <v>4946</v>
      </c>
      <c r="F1079" s="20">
        <v>59000</v>
      </c>
      <c r="G1079" s="20">
        <v>-58999</v>
      </c>
      <c r="H1079" s="17">
        <v>1</v>
      </c>
    </row>
    <row r="1080" spans="1:10">
      <c r="A1080" s="19">
        <v>230</v>
      </c>
      <c r="B1080" s="18">
        <v>100000310607</v>
      </c>
      <c r="C1080" s="19">
        <v>0</v>
      </c>
      <c r="D1080" s="19" t="s">
        <v>465</v>
      </c>
      <c r="E1080" s="17" t="s">
        <v>4947</v>
      </c>
      <c r="F1080" s="20">
        <v>59000</v>
      </c>
      <c r="G1080" s="20">
        <v>-58999</v>
      </c>
      <c r="H1080" s="17">
        <v>1</v>
      </c>
    </row>
    <row r="1081" spans="1:10">
      <c r="A1081" s="19">
        <v>231</v>
      </c>
      <c r="B1081" s="18">
        <v>100000310608</v>
      </c>
      <c r="C1081" s="19">
        <v>0</v>
      </c>
      <c r="D1081" s="19" t="s">
        <v>465</v>
      </c>
      <c r="E1081" s="17" t="s">
        <v>4948</v>
      </c>
      <c r="F1081" s="20">
        <v>59000</v>
      </c>
      <c r="G1081" s="20">
        <v>-58999</v>
      </c>
      <c r="H1081" s="17">
        <v>1</v>
      </c>
    </row>
    <row r="1082" spans="1:10">
      <c r="A1082" s="19">
        <v>232</v>
      </c>
      <c r="B1082" s="18">
        <v>100000310609</v>
      </c>
      <c r="C1082" s="19">
        <v>0</v>
      </c>
      <c r="D1082" s="19" t="s">
        <v>465</v>
      </c>
      <c r="E1082" s="17" t="s">
        <v>4949</v>
      </c>
      <c r="F1082" s="20">
        <v>59000</v>
      </c>
      <c r="G1082" s="20">
        <v>-58999</v>
      </c>
      <c r="H1082" s="17">
        <v>1</v>
      </c>
    </row>
    <row r="1083" spans="1:10">
      <c r="A1083" s="19">
        <v>233</v>
      </c>
      <c r="B1083" s="18">
        <v>100000310610</v>
      </c>
      <c r="C1083" s="19">
        <v>0</v>
      </c>
      <c r="D1083" s="19" t="s">
        <v>465</v>
      </c>
      <c r="E1083" s="17" t="s">
        <v>4950</v>
      </c>
      <c r="F1083" s="20">
        <v>59000</v>
      </c>
      <c r="G1083" s="20">
        <v>-58999</v>
      </c>
      <c r="H1083" s="17">
        <v>1</v>
      </c>
    </row>
    <row r="1084" spans="1:10">
      <c r="A1084" s="19">
        <v>234</v>
      </c>
      <c r="B1084" s="18">
        <v>100000310611</v>
      </c>
      <c r="C1084" s="19">
        <v>0</v>
      </c>
      <c r="D1084" s="19" t="s">
        <v>465</v>
      </c>
      <c r="E1084" s="17" t="s">
        <v>4951</v>
      </c>
      <c r="F1084" s="20">
        <v>59000</v>
      </c>
      <c r="G1084" s="20">
        <v>-58999</v>
      </c>
      <c r="H1084" s="17">
        <v>1</v>
      </c>
    </row>
    <row r="1085" spans="1:10">
      <c r="A1085" s="19">
        <v>235</v>
      </c>
      <c r="B1085" s="18">
        <v>100000310612</v>
      </c>
      <c r="C1085" s="19">
        <v>0</v>
      </c>
      <c r="D1085" s="19" t="s">
        <v>465</v>
      </c>
      <c r="E1085" s="17" t="s">
        <v>4952</v>
      </c>
      <c r="F1085" s="20">
        <v>59000</v>
      </c>
      <c r="G1085" s="20">
        <v>-58999</v>
      </c>
      <c r="H1085" s="17">
        <v>1</v>
      </c>
    </row>
    <row r="1086" spans="1:10">
      <c r="A1086" s="17"/>
      <c r="B1086" s="22" t="s">
        <v>279</v>
      </c>
      <c r="C1086" s="19"/>
      <c r="D1086" s="19"/>
      <c r="E1086" s="17"/>
      <c r="F1086" s="23">
        <f>SUM(F849:F1085)</f>
        <v>17826148.539999999</v>
      </c>
      <c r="G1086" s="23">
        <f t="shared" ref="G1086:H1086" si="10">SUM(G849:G1085)</f>
        <v>-17825911.539999999</v>
      </c>
      <c r="H1086" s="23">
        <f t="shared" si="10"/>
        <v>237</v>
      </c>
    </row>
    <row r="1087" spans="1:10" s="8" customFormat="1">
      <c r="A1087" s="43" t="s">
        <v>276</v>
      </c>
      <c r="B1087" s="44"/>
      <c r="C1087" s="44"/>
      <c r="D1087" s="44"/>
      <c r="E1087" s="45"/>
      <c r="F1087" s="7">
        <f>F1086+F845</f>
        <v>97741168.220000774</v>
      </c>
      <c r="G1087" s="7">
        <f t="shared" ref="G1087:H1087" si="11">G1086+G845</f>
        <v>-51332565.310000069</v>
      </c>
      <c r="H1087" s="7">
        <f t="shared" si="11"/>
        <v>46408602.910000049</v>
      </c>
      <c r="I1087" s="40"/>
      <c r="J1087" s="40"/>
    </row>
    <row r="1088" spans="1:10">
      <c r="B1088" s="4" t="s">
        <v>121</v>
      </c>
      <c r="F1088" s="5">
        <v>97741168.219999999</v>
      </c>
      <c r="G1088" s="5">
        <v>-51332565.310000002</v>
      </c>
      <c r="H1088" s="5">
        <v>46408602.909999996</v>
      </c>
    </row>
    <row r="1089" spans="1:8">
      <c r="A1089" s="13" t="s">
        <v>141</v>
      </c>
      <c r="F1089" s="5"/>
      <c r="G1089" s="5"/>
      <c r="H1089" s="5"/>
    </row>
    <row r="1090" spans="1:8">
      <c r="A1090" s="15" t="s">
        <v>273</v>
      </c>
      <c r="B1090" s="16" t="s">
        <v>1</v>
      </c>
      <c r="C1090" s="15" t="s">
        <v>2</v>
      </c>
      <c r="D1090" s="15" t="s">
        <v>274</v>
      </c>
      <c r="E1090" s="15" t="s">
        <v>3</v>
      </c>
      <c r="F1090" s="15" t="s">
        <v>4</v>
      </c>
      <c r="G1090" s="15" t="s">
        <v>307</v>
      </c>
      <c r="H1090" s="15" t="s">
        <v>6</v>
      </c>
    </row>
    <row r="1091" spans="1:8">
      <c r="A1091" s="19">
        <v>1</v>
      </c>
      <c r="B1091" s="18">
        <v>100000252627</v>
      </c>
      <c r="C1091" s="19">
        <v>0</v>
      </c>
      <c r="D1091" s="19" t="s">
        <v>4953</v>
      </c>
      <c r="E1091" s="17" t="s">
        <v>4954</v>
      </c>
      <c r="F1091" s="20">
        <v>85065</v>
      </c>
      <c r="G1091" s="20">
        <v>-53087.73</v>
      </c>
      <c r="H1091" s="20">
        <v>31977.27</v>
      </c>
    </row>
    <row r="1092" spans="1:8">
      <c r="A1092" s="19">
        <v>2</v>
      </c>
      <c r="B1092" s="18">
        <v>100000252629</v>
      </c>
      <c r="C1092" s="19">
        <v>0</v>
      </c>
      <c r="D1092" s="19" t="s">
        <v>4953</v>
      </c>
      <c r="E1092" s="17" t="s">
        <v>4955</v>
      </c>
      <c r="F1092" s="20">
        <v>70000</v>
      </c>
      <c r="G1092" s="20">
        <v>-43685.9</v>
      </c>
      <c r="H1092" s="20">
        <v>26314.1</v>
      </c>
    </row>
    <row r="1093" spans="1:8">
      <c r="A1093" s="19">
        <v>3</v>
      </c>
      <c r="B1093" s="18">
        <v>100000255857</v>
      </c>
      <c r="C1093" s="19">
        <v>0</v>
      </c>
      <c r="D1093" s="19" t="s">
        <v>132</v>
      </c>
      <c r="E1093" s="17" t="s">
        <v>133</v>
      </c>
      <c r="F1093" s="20">
        <v>117700</v>
      </c>
      <c r="G1093" s="20">
        <v>-71715.199999999997</v>
      </c>
      <c r="H1093" s="20">
        <v>45984.800000000003</v>
      </c>
    </row>
    <row r="1094" spans="1:8">
      <c r="A1094" s="19">
        <v>4</v>
      </c>
      <c r="B1094" s="18">
        <v>100000255858</v>
      </c>
      <c r="C1094" s="19">
        <v>0</v>
      </c>
      <c r="D1094" s="19" t="s">
        <v>132</v>
      </c>
      <c r="E1094" s="17" t="s">
        <v>133</v>
      </c>
      <c r="F1094" s="20">
        <v>117700</v>
      </c>
      <c r="G1094" s="20">
        <v>-71715.199999999997</v>
      </c>
      <c r="H1094" s="20">
        <v>45984.800000000003</v>
      </c>
    </row>
    <row r="1095" spans="1:8">
      <c r="A1095" s="19">
        <v>5</v>
      </c>
      <c r="B1095" s="18">
        <v>100000255859</v>
      </c>
      <c r="C1095" s="19">
        <v>0</v>
      </c>
      <c r="D1095" s="19" t="s">
        <v>132</v>
      </c>
      <c r="E1095" s="17" t="s">
        <v>133</v>
      </c>
      <c r="F1095" s="20">
        <v>117700</v>
      </c>
      <c r="G1095" s="20">
        <v>-71715.199999999997</v>
      </c>
      <c r="H1095" s="20">
        <v>45984.800000000003</v>
      </c>
    </row>
    <row r="1096" spans="1:8">
      <c r="A1096" s="19">
        <v>6</v>
      </c>
      <c r="B1096" s="18">
        <v>100000255860</v>
      </c>
      <c r="C1096" s="19">
        <v>0</v>
      </c>
      <c r="D1096" s="19" t="s">
        <v>132</v>
      </c>
      <c r="E1096" s="17" t="s">
        <v>133</v>
      </c>
      <c r="F1096" s="20">
        <v>117700</v>
      </c>
      <c r="G1096" s="20">
        <v>-71715.199999999997</v>
      </c>
      <c r="H1096" s="20">
        <v>45984.800000000003</v>
      </c>
    </row>
    <row r="1097" spans="1:8">
      <c r="A1097" s="19">
        <v>7</v>
      </c>
      <c r="B1097" s="18">
        <v>100000255861</v>
      </c>
      <c r="C1097" s="19">
        <v>0</v>
      </c>
      <c r="D1097" s="19" t="s">
        <v>132</v>
      </c>
      <c r="E1097" s="17" t="s">
        <v>133</v>
      </c>
      <c r="F1097" s="20">
        <v>117700</v>
      </c>
      <c r="G1097" s="20">
        <v>-71715.199999999997</v>
      </c>
      <c r="H1097" s="20">
        <v>45984.800000000003</v>
      </c>
    </row>
    <row r="1098" spans="1:8">
      <c r="A1098" s="19">
        <v>8</v>
      </c>
      <c r="B1098" s="18">
        <v>100000255862</v>
      </c>
      <c r="C1098" s="19">
        <v>0</v>
      </c>
      <c r="D1098" s="19" t="s">
        <v>132</v>
      </c>
      <c r="E1098" s="17" t="s">
        <v>133</v>
      </c>
      <c r="F1098" s="20">
        <v>117700</v>
      </c>
      <c r="G1098" s="20">
        <v>-71715.199999999997</v>
      </c>
      <c r="H1098" s="20">
        <v>45984.800000000003</v>
      </c>
    </row>
    <row r="1099" spans="1:8">
      <c r="A1099" s="19">
        <v>9</v>
      </c>
      <c r="B1099" s="18">
        <v>100000255863</v>
      </c>
      <c r="C1099" s="19">
        <v>0</v>
      </c>
      <c r="D1099" s="19" t="s">
        <v>132</v>
      </c>
      <c r="E1099" s="17" t="s">
        <v>133</v>
      </c>
      <c r="F1099" s="20">
        <v>117700</v>
      </c>
      <c r="G1099" s="20">
        <v>-71715.199999999997</v>
      </c>
      <c r="H1099" s="20">
        <v>45984.800000000003</v>
      </c>
    </row>
    <row r="1100" spans="1:8">
      <c r="A1100" s="19">
        <v>10</v>
      </c>
      <c r="B1100" s="18">
        <v>100000255864</v>
      </c>
      <c r="C1100" s="19">
        <v>0</v>
      </c>
      <c r="D1100" s="19" t="s">
        <v>132</v>
      </c>
      <c r="E1100" s="17" t="s">
        <v>133</v>
      </c>
      <c r="F1100" s="20">
        <v>117700</v>
      </c>
      <c r="G1100" s="20">
        <v>-71715.199999999997</v>
      </c>
      <c r="H1100" s="20">
        <v>45984.800000000003</v>
      </c>
    </row>
    <row r="1101" spans="1:8">
      <c r="A1101" s="19">
        <v>11</v>
      </c>
      <c r="B1101" s="18">
        <v>100000255865</v>
      </c>
      <c r="C1101" s="19">
        <v>0</v>
      </c>
      <c r="D1101" s="19" t="s">
        <v>132</v>
      </c>
      <c r="E1101" s="17" t="s">
        <v>133</v>
      </c>
      <c r="F1101" s="20">
        <v>117700</v>
      </c>
      <c r="G1101" s="20">
        <v>-71715.199999999997</v>
      </c>
      <c r="H1101" s="20">
        <v>45984.800000000003</v>
      </c>
    </row>
    <row r="1102" spans="1:8">
      <c r="A1102" s="19">
        <v>12</v>
      </c>
      <c r="B1102" s="18">
        <v>100000255866</v>
      </c>
      <c r="C1102" s="19">
        <v>0</v>
      </c>
      <c r="D1102" s="19" t="s">
        <v>132</v>
      </c>
      <c r="E1102" s="17" t="s">
        <v>133</v>
      </c>
      <c r="F1102" s="20">
        <v>117700</v>
      </c>
      <c r="G1102" s="20">
        <v>-71715.199999999997</v>
      </c>
      <c r="H1102" s="20">
        <v>45984.800000000003</v>
      </c>
    </row>
    <row r="1103" spans="1:8">
      <c r="A1103" s="19">
        <v>13</v>
      </c>
      <c r="B1103" s="18">
        <v>100000255867</v>
      </c>
      <c r="C1103" s="19">
        <v>0</v>
      </c>
      <c r="D1103" s="19" t="s">
        <v>132</v>
      </c>
      <c r="E1103" s="17" t="s">
        <v>133</v>
      </c>
      <c r="F1103" s="20">
        <v>117700</v>
      </c>
      <c r="G1103" s="20">
        <v>-71715.199999999997</v>
      </c>
      <c r="H1103" s="20">
        <v>45984.800000000003</v>
      </c>
    </row>
    <row r="1104" spans="1:8">
      <c r="A1104" s="19">
        <v>14</v>
      </c>
      <c r="B1104" s="18">
        <v>100000255868</v>
      </c>
      <c r="C1104" s="19">
        <v>0</v>
      </c>
      <c r="D1104" s="19" t="s">
        <v>132</v>
      </c>
      <c r="E1104" s="17" t="s">
        <v>133</v>
      </c>
      <c r="F1104" s="20">
        <v>117700</v>
      </c>
      <c r="G1104" s="20">
        <v>-71715.199999999997</v>
      </c>
      <c r="H1104" s="20">
        <v>45984.800000000003</v>
      </c>
    </row>
    <row r="1105" spans="1:8">
      <c r="A1105" s="19">
        <v>15</v>
      </c>
      <c r="B1105" s="18">
        <v>100000255869</v>
      </c>
      <c r="C1105" s="19">
        <v>0</v>
      </c>
      <c r="D1105" s="19" t="s">
        <v>132</v>
      </c>
      <c r="E1105" s="17" t="s">
        <v>133</v>
      </c>
      <c r="F1105" s="20">
        <v>117700</v>
      </c>
      <c r="G1105" s="20">
        <v>-71715.199999999997</v>
      </c>
      <c r="H1105" s="20">
        <v>45984.800000000003</v>
      </c>
    </row>
    <row r="1106" spans="1:8">
      <c r="A1106" s="19">
        <v>16</v>
      </c>
      <c r="B1106" s="18">
        <v>100000255870</v>
      </c>
      <c r="C1106" s="19">
        <v>0</v>
      </c>
      <c r="D1106" s="19" t="s">
        <v>132</v>
      </c>
      <c r="E1106" s="17" t="s">
        <v>133</v>
      </c>
      <c r="F1106" s="20">
        <v>117700</v>
      </c>
      <c r="G1106" s="20">
        <v>-71715.199999999997</v>
      </c>
      <c r="H1106" s="20">
        <v>45984.800000000003</v>
      </c>
    </row>
    <row r="1107" spans="1:8">
      <c r="A1107" s="19">
        <v>17</v>
      </c>
      <c r="B1107" s="18">
        <v>100000295871</v>
      </c>
      <c r="C1107" s="19">
        <v>0</v>
      </c>
      <c r="D1107" s="19" t="s">
        <v>4553</v>
      </c>
      <c r="E1107" s="17" t="s">
        <v>4956</v>
      </c>
      <c r="F1107" s="20">
        <v>5700</v>
      </c>
      <c r="G1107" s="20">
        <v>-3020.22</v>
      </c>
      <c r="H1107" s="20">
        <v>2679.78</v>
      </c>
    </row>
    <row r="1108" spans="1:8">
      <c r="A1108" s="19">
        <v>18</v>
      </c>
      <c r="B1108" s="18">
        <v>100000301356</v>
      </c>
      <c r="C1108" s="19">
        <v>0</v>
      </c>
      <c r="D1108" s="19" t="s">
        <v>4957</v>
      </c>
      <c r="E1108" s="17" t="s">
        <v>4958</v>
      </c>
      <c r="F1108" s="20">
        <v>499200</v>
      </c>
      <c r="G1108" s="20">
        <v>-125962.52</v>
      </c>
      <c r="H1108" s="20">
        <v>373237.48</v>
      </c>
    </row>
    <row r="1109" spans="1:8">
      <c r="A1109" s="19">
        <v>19</v>
      </c>
      <c r="B1109" s="18">
        <v>100000394204</v>
      </c>
      <c r="C1109" s="19">
        <v>0</v>
      </c>
      <c r="D1109" s="19" t="s">
        <v>599</v>
      </c>
      <c r="E1109" s="17" t="s">
        <v>4959</v>
      </c>
      <c r="F1109" s="20">
        <v>34500</v>
      </c>
      <c r="G1109" s="20">
        <v>-7391.51</v>
      </c>
      <c r="H1109" s="20">
        <v>27108.49</v>
      </c>
    </row>
    <row r="1110" spans="1:8">
      <c r="A1110" s="19">
        <v>20</v>
      </c>
      <c r="B1110" s="18">
        <v>100000394211</v>
      </c>
      <c r="C1110" s="19">
        <v>0</v>
      </c>
      <c r="D1110" s="19" t="s">
        <v>57</v>
      </c>
      <c r="E1110" s="17" t="s">
        <v>4960</v>
      </c>
      <c r="F1110" s="20">
        <v>44800</v>
      </c>
      <c r="G1110" s="20">
        <v>-9573.7000000000007</v>
      </c>
      <c r="H1110" s="20">
        <v>35226.300000000003</v>
      </c>
    </row>
    <row r="1111" spans="1:8">
      <c r="A1111" s="19">
        <v>21</v>
      </c>
      <c r="B1111" s="18">
        <v>100000421633</v>
      </c>
      <c r="C1111" s="19">
        <v>0</v>
      </c>
      <c r="D1111" s="19" t="s">
        <v>138</v>
      </c>
      <c r="E1111" s="17" t="s">
        <v>139</v>
      </c>
      <c r="F1111" s="20">
        <v>9872.41</v>
      </c>
      <c r="G1111" s="20">
        <v>-2104.2800000000002</v>
      </c>
      <c r="H1111" s="20">
        <v>7768.13</v>
      </c>
    </row>
    <row r="1112" spans="1:8">
      <c r="A1112" s="17"/>
      <c r="B1112" s="18">
        <v>100000421633</v>
      </c>
      <c r="C1112" s="19">
        <v>1</v>
      </c>
      <c r="D1112" s="19" t="s">
        <v>138</v>
      </c>
      <c r="E1112" s="17" t="s">
        <v>139</v>
      </c>
      <c r="F1112" s="20">
        <v>8077.59</v>
      </c>
      <c r="G1112" s="20">
        <v>-8076.59</v>
      </c>
      <c r="H1112" s="17">
        <v>1</v>
      </c>
    </row>
    <row r="1113" spans="1:8">
      <c r="A1113" s="21"/>
      <c r="B1113" s="22" t="s">
        <v>141</v>
      </c>
      <c r="C1113" s="15"/>
      <c r="D1113" s="15"/>
      <c r="E1113" s="21"/>
      <c r="F1113" s="23">
        <f>SUM(F1091:F1112)</f>
        <v>2405015</v>
      </c>
      <c r="G1113" s="23">
        <f t="shared" ref="G1113:H1113" si="12">SUM(G1091:G1112)</f>
        <v>-1256915.2499999998</v>
      </c>
      <c r="H1113" s="23">
        <f t="shared" si="12"/>
        <v>1148099.75</v>
      </c>
    </row>
    <row r="1114" spans="1:8">
      <c r="A1114" s="12"/>
      <c r="B1114" s="13"/>
      <c r="C1114" s="6"/>
      <c r="D1114" s="6"/>
      <c r="E1114" s="12"/>
      <c r="F1114" s="14"/>
      <c r="G1114" s="14"/>
      <c r="H1114" s="14"/>
    </row>
    <row r="1115" spans="1:8">
      <c r="A1115" s="13" t="s">
        <v>280</v>
      </c>
      <c r="B1115" s="13"/>
      <c r="C1115" s="6"/>
      <c r="D1115" s="6"/>
      <c r="E1115" s="12"/>
      <c r="F1115" s="14"/>
      <c r="G1115" s="14"/>
      <c r="H1115" s="14"/>
    </row>
    <row r="1116" spans="1:8">
      <c r="A1116" s="15" t="s">
        <v>273</v>
      </c>
      <c r="B1116" s="16" t="s">
        <v>1</v>
      </c>
      <c r="C1116" s="15" t="s">
        <v>2</v>
      </c>
      <c r="D1116" s="15" t="s">
        <v>274</v>
      </c>
      <c r="E1116" s="15" t="s">
        <v>3</v>
      </c>
      <c r="F1116" s="15" t="s">
        <v>4</v>
      </c>
      <c r="G1116" s="15" t="s">
        <v>307</v>
      </c>
      <c r="H1116" s="15" t="s">
        <v>6</v>
      </c>
    </row>
    <row r="1117" spans="1:8">
      <c r="A1117" s="19">
        <v>1</v>
      </c>
      <c r="B1117" s="18">
        <v>100000140943</v>
      </c>
      <c r="C1117" s="19">
        <v>0</v>
      </c>
      <c r="D1117" s="19" t="s">
        <v>1970</v>
      </c>
      <c r="E1117" s="17" t="s">
        <v>4961</v>
      </c>
      <c r="F1117" s="20">
        <v>4353000</v>
      </c>
      <c r="G1117" s="20">
        <v>-4352999</v>
      </c>
      <c r="H1117" s="17">
        <v>1</v>
      </c>
    </row>
    <row r="1118" spans="1:8">
      <c r="A1118" s="19">
        <v>2</v>
      </c>
      <c r="B1118" s="18">
        <v>100000145909</v>
      </c>
      <c r="C1118" s="19">
        <v>0</v>
      </c>
      <c r="D1118" s="19" t="s">
        <v>65</v>
      </c>
      <c r="E1118" s="17" t="s">
        <v>1973</v>
      </c>
      <c r="F1118" s="20">
        <v>26964</v>
      </c>
      <c r="G1118" s="20">
        <v>-26963</v>
      </c>
      <c r="H1118" s="17">
        <v>1</v>
      </c>
    </row>
    <row r="1119" spans="1:8">
      <c r="A1119" s="19">
        <v>3</v>
      </c>
      <c r="B1119" s="18">
        <v>100000145910</v>
      </c>
      <c r="C1119" s="19">
        <v>0</v>
      </c>
      <c r="D1119" s="19" t="s">
        <v>65</v>
      </c>
      <c r="E1119" s="17" t="s">
        <v>1974</v>
      </c>
      <c r="F1119" s="20">
        <v>8453</v>
      </c>
      <c r="G1119" s="20">
        <v>-8452</v>
      </c>
      <c r="H1119" s="17">
        <v>1</v>
      </c>
    </row>
    <row r="1120" spans="1:8">
      <c r="A1120" s="19">
        <v>4</v>
      </c>
      <c r="B1120" s="18">
        <v>100000145911</v>
      </c>
      <c r="C1120" s="19">
        <v>0</v>
      </c>
      <c r="D1120" s="19" t="s">
        <v>65</v>
      </c>
      <c r="E1120" s="17" t="s">
        <v>1974</v>
      </c>
      <c r="F1120" s="20">
        <v>8453</v>
      </c>
      <c r="G1120" s="20">
        <v>-8452</v>
      </c>
      <c r="H1120" s="17">
        <v>1</v>
      </c>
    </row>
    <row r="1121" spans="1:8">
      <c r="A1121" s="19">
        <v>5</v>
      </c>
      <c r="B1121" s="18">
        <v>100000145912</v>
      </c>
      <c r="C1121" s="19">
        <v>0</v>
      </c>
      <c r="D1121" s="19" t="s">
        <v>65</v>
      </c>
      <c r="E1121" s="17" t="s">
        <v>1974</v>
      </c>
      <c r="F1121" s="20">
        <v>8453</v>
      </c>
      <c r="G1121" s="20">
        <v>-8452</v>
      </c>
      <c r="H1121" s="17">
        <v>1</v>
      </c>
    </row>
    <row r="1122" spans="1:8">
      <c r="A1122" s="19">
        <v>6</v>
      </c>
      <c r="B1122" s="18">
        <v>100000145913</v>
      </c>
      <c r="C1122" s="19">
        <v>0</v>
      </c>
      <c r="D1122" s="19" t="s">
        <v>65</v>
      </c>
      <c r="E1122" s="17" t="s">
        <v>1974</v>
      </c>
      <c r="F1122" s="20">
        <v>8453</v>
      </c>
      <c r="G1122" s="20">
        <v>-8452</v>
      </c>
      <c r="H1122" s="17">
        <v>1</v>
      </c>
    </row>
    <row r="1123" spans="1:8">
      <c r="A1123" s="19">
        <v>7</v>
      </c>
      <c r="B1123" s="18">
        <v>100000145914</v>
      </c>
      <c r="C1123" s="19">
        <v>0</v>
      </c>
      <c r="D1123" s="19" t="s">
        <v>65</v>
      </c>
      <c r="E1123" s="17" t="s">
        <v>1974</v>
      </c>
      <c r="F1123" s="20">
        <v>8453</v>
      </c>
      <c r="G1123" s="20">
        <v>-8452</v>
      </c>
      <c r="H1123" s="17">
        <v>1</v>
      </c>
    </row>
    <row r="1124" spans="1:8">
      <c r="A1124" s="19">
        <v>8</v>
      </c>
      <c r="B1124" s="18">
        <v>100000145915</v>
      </c>
      <c r="C1124" s="19">
        <v>0</v>
      </c>
      <c r="D1124" s="19" t="s">
        <v>65</v>
      </c>
      <c r="E1124" s="17" t="s">
        <v>498</v>
      </c>
      <c r="F1124" s="20">
        <v>26215</v>
      </c>
      <c r="G1124" s="20">
        <v>-26214</v>
      </c>
      <c r="H1124" s="17">
        <v>1</v>
      </c>
    </row>
    <row r="1125" spans="1:8">
      <c r="A1125" s="19">
        <v>9</v>
      </c>
      <c r="B1125" s="18">
        <v>100000145916</v>
      </c>
      <c r="C1125" s="19">
        <v>0</v>
      </c>
      <c r="D1125" s="19" t="s">
        <v>65</v>
      </c>
      <c r="E1125" s="17" t="s">
        <v>498</v>
      </c>
      <c r="F1125" s="20">
        <v>26215</v>
      </c>
      <c r="G1125" s="20">
        <v>-26214</v>
      </c>
      <c r="H1125" s="17">
        <v>1</v>
      </c>
    </row>
    <row r="1126" spans="1:8">
      <c r="A1126" s="19">
        <v>10</v>
      </c>
      <c r="B1126" s="18">
        <v>100000145917</v>
      </c>
      <c r="C1126" s="19">
        <v>0</v>
      </c>
      <c r="D1126" s="19" t="s">
        <v>65</v>
      </c>
      <c r="E1126" s="17" t="s">
        <v>498</v>
      </c>
      <c r="F1126" s="20">
        <v>52430</v>
      </c>
      <c r="G1126" s="20">
        <v>-52429</v>
      </c>
      <c r="H1126" s="17">
        <v>1</v>
      </c>
    </row>
    <row r="1127" spans="1:8">
      <c r="A1127" s="19">
        <v>11</v>
      </c>
      <c r="B1127" s="18">
        <v>100000145918</v>
      </c>
      <c r="C1127" s="19">
        <v>0</v>
      </c>
      <c r="D1127" s="19" t="s">
        <v>65</v>
      </c>
      <c r="E1127" s="17" t="s">
        <v>500</v>
      </c>
      <c r="F1127" s="20">
        <v>7276</v>
      </c>
      <c r="G1127" s="20">
        <v>-7275</v>
      </c>
      <c r="H1127" s="17">
        <v>1</v>
      </c>
    </row>
    <row r="1128" spans="1:8">
      <c r="A1128" s="19">
        <v>12</v>
      </c>
      <c r="B1128" s="18">
        <v>100000145919</v>
      </c>
      <c r="C1128" s="19">
        <v>0</v>
      </c>
      <c r="D1128" s="19" t="s">
        <v>65</v>
      </c>
      <c r="E1128" s="17" t="s">
        <v>500</v>
      </c>
      <c r="F1128" s="20">
        <v>7276</v>
      </c>
      <c r="G1128" s="20">
        <v>-7275</v>
      </c>
      <c r="H1128" s="17">
        <v>1</v>
      </c>
    </row>
    <row r="1129" spans="1:8">
      <c r="A1129" s="19">
        <v>13</v>
      </c>
      <c r="B1129" s="18">
        <v>100000145920</v>
      </c>
      <c r="C1129" s="19">
        <v>0</v>
      </c>
      <c r="D1129" s="19" t="s">
        <v>65</v>
      </c>
      <c r="E1129" s="17" t="s">
        <v>500</v>
      </c>
      <c r="F1129" s="20">
        <v>7276</v>
      </c>
      <c r="G1129" s="20">
        <v>-7275</v>
      </c>
      <c r="H1129" s="17">
        <v>1</v>
      </c>
    </row>
    <row r="1130" spans="1:8">
      <c r="A1130" s="19">
        <v>14</v>
      </c>
      <c r="B1130" s="18">
        <v>100000156365</v>
      </c>
      <c r="C1130" s="19">
        <v>0</v>
      </c>
      <c r="D1130" s="19" t="s">
        <v>1182</v>
      </c>
      <c r="E1130" s="17" t="s">
        <v>4962</v>
      </c>
      <c r="F1130" s="20">
        <v>8426</v>
      </c>
      <c r="G1130" s="20">
        <v>-8425</v>
      </c>
      <c r="H1130" s="17">
        <v>1</v>
      </c>
    </row>
    <row r="1131" spans="1:8">
      <c r="A1131" s="19">
        <v>15</v>
      </c>
      <c r="B1131" s="18">
        <v>100000156366</v>
      </c>
      <c r="C1131" s="19">
        <v>0</v>
      </c>
      <c r="D1131" s="19" t="s">
        <v>1182</v>
      </c>
      <c r="E1131" s="17" t="s">
        <v>4963</v>
      </c>
      <c r="F1131" s="20">
        <v>8426</v>
      </c>
      <c r="G1131" s="20">
        <v>-8425</v>
      </c>
      <c r="H1131" s="17">
        <v>1</v>
      </c>
    </row>
    <row r="1132" spans="1:8">
      <c r="A1132" s="19">
        <v>16</v>
      </c>
      <c r="B1132" s="18">
        <v>100000156367</v>
      </c>
      <c r="C1132" s="19">
        <v>0</v>
      </c>
      <c r="D1132" s="19" t="s">
        <v>1182</v>
      </c>
      <c r="E1132" s="17" t="s">
        <v>4964</v>
      </c>
      <c r="F1132" s="20">
        <v>8426</v>
      </c>
      <c r="G1132" s="20">
        <v>-8425</v>
      </c>
      <c r="H1132" s="17">
        <v>1</v>
      </c>
    </row>
    <row r="1133" spans="1:8">
      <c r="A1133" s="19">
        <v>17</v>
      </c>
      <c r="B1133" s="18">
        <v>100000156368</v>
      </c>
      <c r="C1133" s="19">
        <v>0</v>
      </c>
      <c r="D1133" s="19" t="s">
        <v>1182</v>
      </c>
      <c r="E1133" s="17" t="s">
        <v>4965</v>
      </c>
      <c r="F1133" s="20">
        <v>8426</v>
      </c>
      <c r="G1133" s="20">
        <v>-8425</v>
      </c>
      <c r="H1133" s="17">
        <v>1</v>
      </c>
    </row>
    <row r="1134" spans="1:8">
      <c r="A1134" s="19">
        <v>18</v>
      </c>
      <c r="B1134" s="18">
        <v>100000156369</v>
      </c>
      <c r="C1134" s="19">
        <v>0</v>
      </c>
      <c r="D1134" s="19" t="s">
        <v>1182</v>
      </c>
      <c r="E1134" s="17" t="s">
        <v>4966</v>
      </c>
      <c r="F1134" s="20">
        <v>8426</v>
      </c>
      <c r="G1134" s="20">
        <v>-8425</v>
      </c>
      <c r="H1134" s="17">
        <v>1</v>
      </c>
    </row>
    <row r="1135" spans="1:8">
      <c r="A1135" s="19">
        <v>19</v>
      </c>
      <c r="B1135" s="18">
        <v>100000156370</v>
      </c>
      <c r="C1135" s="19">
        <v>0</v>
      </c>
      <c r="D1135" s="19" t="s">
        <v>1182</v>
      </c>
      <c r="E1135" s="17" t="s">
        <v>4967</v>
      </c>
      <c r="F1135" s="20">
        <v>8426</v>
      </c>
      <c r="G1135" s="20">
        <v>-8425</v>
      </c>
      <c r="H1135" s="17">
        <v>1</v>
      </c>
    </row>
    <row r="1136" spans="1:8">
      <c r="A1136" s="19">
        <v>20</v>
      </c>
      <c r="B1136" s="18">
        <v>100000156371</v>
      </c>
      <c r="C1136" s="19">
        <v>0</v>
      </c>
      <c r="D1136" s="19" t="s">
        <v>1182</v>
      </c>
      <c r="E1136" s="17" t="s">
        <v>4968</v>
      </c>
      <c r="F1136" s="20">
        <v>8426</v>
      </c>
      <c r="G1136" s="20">
        <v>-8425</v>
      </c>
      <c r="H1136" s="17">
        <v>1</v>
      </c>
    </row>
    <row r="1137" spans="1:8">
      <c r="A1137" s="19">
        <v>21</v>
      </c>
      <c r="B1137" s="18">
        <v>100000156372</v>
      </c>
      <c r="C1137" s="19">
        <v>0</v>
      </c>
      <c r="D1137" s="19" t="s">
        <v>1182</v>
      </c>
      <c r="E1137" s="17" t="s">
        <v>4969</v>
      </c>
      <c r="F1137" s="20">
        <v>8426</v>
      </c>
      <c r="G1137" s="20">
        <v>-8425</v>
      </c>
      <c r="H1137" s="17">
        <v>1</v>
      </c>
    </row>
    <row r="1138" spans="1:8">
      <c r="A1138" s="19">
        <v>22</v>
      </c>
      <c r="B1138" s="18">
        <v>100000156373</v>
      </c>
      <c r="C1138" s="19">
        <v>0</v>
      </c>
      <c r="D1138" s="19" t="s">
        <v>1182</v>
      </c>
      <c r="E1138" s="17" t="s">
        <v>4970</v>
      </c>
      <c r="F1138" s="20">
        <v>8426</v>
      </c>
      <c r="G1138" s="20">
        <v>-8425</v>
      </c>
      <c r="H1138" s="17">
        <v>1</v>
      </c>
    </row>
    <row r="1139" spans="1:8">
      <c r="A1139" s="19">
        <v>23</v>
      </c>
      <c r="B1139" s="18">
        <v>100000172635</v>
      </c>
      <c r="C1139" s="19">
        <v>0</v>
      </c>
      <c r="D1139" s="19" t="s">
        <v>4971</v>
      </c>
      <c r="E1139" s="17" t="s">
        <v>4972</v>
      </c>
      <c r="F1139" s="20">
        <v>16410</v>
      </c>
      <c r="G1139" s="20">
        <v>-16409</v>
      </c>
      <c r="H1139" s="17">
        <v>1</v>
      </c>
    </row>
    <row r="1140" spans="1:8">
      <c r="A1140" s="19">
        <v>24</v>
      </c>
      <c r="B1140" s="18">
        <v>100000172636</v>
      </c>
      <c r="C1140" s="19">
        <v>0</v>
      </c>
      <c r="D1140" s="19" t="s">
        <v>4971</v>
      </c>
      <c r="E1140" s="17" t="s">
        <v>4972</v>
      </c>
      <c r="F1140" s="20">
        <v>16410</v>
      </c>
      <c r="G1140" s="20">
        <v>-16409</v>
      </c>
      <c r="H1140" s="17">
        <v>1</v>
      </c>
    </row>
    <row r="1141" spans="1:8">
      <c r="A1141" s="19">
        <v>25</v>
      </c>
      <c r="B1141" s="18">
        <v>100000172637</v>
      </c>
      <c r="C1141" s="19">
        <v>0</v>
      </c>
      <c r="D1141" s="19" t="s">
        <v>4971</v>
      </c>
      <c r="E1141" s="17" t="s">
        <v>4972</v>
      </c>
      <c r="F1141" s="20">
        <v>16410</v>
      </c>
      <c r="G1141" s="20">
        <v>-16409</v>
      </c>
      <c r="H1141" s="17">
        <v>1</v>
      </c>
    </row>
    <row r="1142" spans="1:8">
      <c r="A1142" s="19">
        <v>26</v>
      </c>
      <c r="B1142" s="18">
        <v>100000224950</v>
      </c>
      <c r="C1142" s="19">
        <v>0</v>
      </c>
      <c r="D1142" s="19" t="s">
        <v>698</v>
      </c>
      <c r="E1142" s="17" t="s">
        <v>1195</v>
      </c>
      <c r="F1142" s="20">
        <v>4497.5</v>
      </c>
      <c r="G1142" s="20">
        <v>-4496.5</v>
      </c>
      <c r="H1142" s="17">
        <v>1</v>
      </c>
    </row>
    <row r="1143" spans="1:8">
      <c r="A1143" s="19"/>
      <c r="B1143" s="18">
        <v>100000224950</v>
      </c>
      <c r="C1143" s="19">
        <v>1</v>
      </c>
      <c r="D1143" s="19" t="s">
        <v>698</v>
      </c>
      <c r="E1143" s="17" t="s">
        <v>1195</v>
      </c>
      <c r="F1143" s="20">
        <v>4497.5</v>
      </c>
      <c r="G1143" s="20">
        <v>-4496.5</v>
      </c>
      <c r="H1143" s="17">
        <v>1</v>
      </c>
    </row>
    <row r="1144" spans="1:8">
      <c r="A1144" s="19">
        <v>27</v>
      </c>
      <c r="B1144" s="18">
        <v>100000224951</v>
      </c>
      <c r="C1144" s="19">
        <v>0</v>
      </c>
      <c r="D1144" s="19" t="s">
        <v>698</v>
      </c>
      <c r="E1144" s="17" t="s">
        <v>1195</v>
      </c>
      <c r="F1144" s="20">
        <v>4497.5</v>
      </c>
      <c r="G1144" s="20">
        <v>-4496.5</v>
      </c>
      <c r="H1144" s="17">
        <v>1</v>
      </c>
    </row>
    <row r="1145" spans="1:8">
      <c r="A1145" s="19"/>
      <c r="B1145" s="18">
        <v>100000224951</v>
      </c>
      <c r="C1145" s="19">
        <v>1</v>
      </c>
      <c r="D1145" s="19" t="s">
        <v>698</v>
      </c>
      <c r="E1145" s="17" t="s">
        <v>1195</v>
      </c>
      <c r="F1145" s="20">
        <v>4497.5</v>
      </c>
      <c r="G1145" s="20">
        <v>-4496.5</v>
      </c>
      <c r="H1145" s="17">
        <v>1</v>
      </c>
    </row>
    <row r="1146" spans="1:8">
      <c r="A1146" s="19">
        <v>28</v>
      </c>
      <c r="B1146" s="18">
        <v>100000224952</v>
      </c>
      <c r="C1146" s="19">
        <v>0</v>
      </c>
      <c r="D1146" s="19" t="s">
        <v>698</v>
      </c>
      <c r="E1146" s="17" t="s">
        <v>1195</v>
      </c>
      <c r="F1146" s="20">
        <v>4497.5</v>
      </c>
      <c r="G1146" s="20">
        <v>-4496.5</v>
      </c>
      <c r="H1146" s="17">
        <v>1</v>
      </c>
    </row>
    <row r="1147" spans="1:8">
      <c r="A1147" s="19"/>
      <c r="B1147" s="18">
        <v>100000224952</v>
      </c>
      <c r="C1147" s="19">
        <v>1</v>
      </c>
      <c r="D1147" s="19" t="s">
        <v>698</v>
      </c>
      <c r="E1147" s="17" t="s">
        <v>1195</v>
      </c>
      <c r="F1147" s="20">
        <v>4497.5</v>
      </c>
      <c r="G1147" s="20">
        <v>-4496.5</v>
      </c>
      <c r="H1147" s="17">
        <v>1</v>
      </c>
    </row>
    <row r="1148" spans="1:8">
      <c r="A1148" s="19">
        <v>29</v>
      </c>
      <c r="B1148" s="18">
        <v>100000224953</v>
      </c>
      <c r="C1148" s="19">
        <v>0</v>
      </c>
      <c r="D1148" s="19" t="s">
        <v>698</v>
      </c>
      <c r="E1148" s="17" t="s">
        <v>1195</v>
      </c>
      <c r="F1148" s="20">
        <v>4497.5</v>
      </c>
      <c r="G1148" s="20">
        <v>-4496.5</v>
      </c>
      <c r="H1148" s="17">
        <v>1</v>
      </c>
    </row>
    <row r="1149" spans="1:8">
      <c r="A1149" s="19"/>
      <c r="B1149" s="18">
        <v>100000224953</v>
      </c>
      <c r="C1149" s="19">
        <v>1</v>
      </c>
      <c r="D1149" s="19" t="s">
        <v>698</v>
      </c>
      <c r="E1149" s="17" t="s">
        <v>1195</v>
      </c>
      <c r="F1149" s="20">
        <v>4497.5</v>
      </c>
      <c r="G1149" s="20">
        <v>-4496.5</v>
      </c>
      <c r="H1149" s="17">
        <v>1</v>
      </c>
    </row>
    <row r="1150" spans="1:8">
      <c r="A1150" s="19">
        <v>30</v>
      </c>
      <c r="B1150" s="18">
        <v>100000252288</v>
      </c>
      <c r="C1150" s="19">
        <v>0</v>
      </c>
      <c r="D1150" s="19" t="s">
        <v>130</v>
      </c>
      <c r="E1150" s="17" t="s">
        <v>4973</v>
      </c>
      <c r="F1150" s="20">
        <v>11919.8</v>
      </c>
      <c r="G1150" s="20">
        <v>-11918.8</v>
      </c>
      <c r="H1150" s="17">
        <v>1</v>
      </c>
    </row>
    <row r="1151" spans="1:8">
      <c r="A1151" s="19">
        <v>31</v>
      </c>
      <c r="B1151" s="18">
        <v>100000252289</v>
      </c>
      <c r="C1151" s="19">
        <v>0</v>
      </c>
      <c r="D1151" s="19" t="s">
        <v>130</v>
      </c>
      <c r="E1151" s="17" t="s">
        <v>4973</v>
      </c>
      <c r="F1151" s="20">
        <v>11919.8</v>
      </c>
      <c r="G1151" s="20">
        <v>-11918.8</v>
      </c>
      <c r="H1151" s="17">
        <v>1</v>
      </c>
    </row>
    <row r="1152" spans="1:8">
      <c r="A1152" s="19">
        <v>32</v>
      </c>
      <c r="B1152" s="18">
        <v>100000252290</v>
      </c>
      <c r="C1152" s="19">
        <v>0</v>
      </c>
      <c r="D1152" s="19" t="s">
        <v>130</v>
      </c>
      <c r="E1152" s="17" t="s">
        <v>4973</v>
      </c>
      <c r="F1152" s="20">
        <v>11919.8</v>
      </c>
      <c r="G1152" s="20">
        <v>-11918.8</v>
      </c>
      <c r="H1152" s="17">
        <v>1</v>
      </c>
    </row>
    <row r="1153" spans="1:8">
      <c r="A1153" s="19">
        <v>33</v>
      </c>
      <c r="B1153" s="18">
        <v>100000252291</v>
      </c>
      <c r="C1153" s="19">
        <v>0</v>
      </c>
      <c r="D1153" s="19" t="s">
        <v>130</v>
      </c>
      <c r="E1153" s="17" t="s">
        <v>4973</v>
      </c>
      <c r="F1153" s="20">
        <v>11919.8</v>
      </c>
      <c r="G1153" s="20">
        <v>-11918.8</v>
      </c>
      <c r="H1153" s="17">
        <v>1</v>
      </c>
    </row>
    <row r="1154" spans="1:8">
      <c r="A1154" s="19">
        <v>34</v>
      </c>
      <c r="B1154" s="18">
        <v>100000252292</v>
      </c>
      <c r="C1154" s="19">
        <v>0</v>
      </c>
      <c r="D1154" s="19" t="s">
        <v>130</v>
      </c>
      <c r="E1154" s="17" t="s">
        <v>4973</v>
      </c>
      <c r="F1154" s="20">
        <v>11919.8</v>
      </c>
      <c r="G1154" s="20">
        <v>-11918.8</v>
      </c>
      <c r="H1154" s="17">
        <v>1</v>
      </c>
    </row>
    <row r="1155" spans="1:8">
      <c r="A1155" s="19">
        <v>35</v>
      </c>
      <c r="B1155" s="18">
        <v>100000252293</v>
      </c>
      <c r="C1155" s="19">
        <v>0</v>
      </c>
      <c r="D1155" s="19" t="s">
        <v>130</v>
      </c>
      <c r="E1155" s="17" t="s">
        <v>4973</v>
      </c>
      <c r="F1155" s="20">
        <v>11919.8</v>
      </c>
      <c r="G1155" s="20">
        <v>-11918.8</v>
      </c>
      <c r="H1155" s="17">
        <v>1</v>
      </c>
    </row>
    <row r="1156" spans="1:8">
      <c r="A1156" s="19">
        <v>36</v>
      </c>
      <c r="B1156" s="18">
        <v>100000252294</v>
      </c>
      <c r="C1156" s="19">
        <v>0</v>
      </c>
      <c r="D1156" s="19" t="s">
        <v>130</v>
      </c>
      <c r="E1156" s="17" t="s">
        <v>4973</v>
      </c>
      <c r="F1156" s="20">
        <v>11919.8</v>
      </c>
      <c r="G1156" s="20">
        <v>-11918.8</v>
      </c>
      <c r="H1156" s="17">
        <v>1</v>
      </c>
    </row>
    <row r="1157" spans="1:8">
      <c r="A1157" s="19">
        <v>37</v>
      </c>
      <c r="B1157" s="18">
        <v>100000252295</v>
      </c>
      <c r="C1157" s="19">
        <v>0</v>
      </c>
      <c r="D1157" s="19" t="s">
        <v>130</v>
      </c>
      <c r="E1157" s="17" t="s">
        <v>4973</v>
      </c>
      <c r="F1157" s="20">
        <v>11919.8</v>
      </c>
      <c r="G1157" s="20">
        <v>-11918.8</v>
      </c>
      <c r="H1157" s="17">
        <v>1</v>
      </c>
    </row>
    <row r="1158" spans="1:8">
      <c r="A1158" s="19">
        <v>38</v>
      </c>
      <c r="B1158" s="18">
        <v>100000252296</v>
      </c>
      <c r="C1158" s="19">
        <v>0</v>
      </c>
      <c r="D1158" s="19" t="s">
        <v>130</v>
      </c>
      <c r="E1158" s="17" t="s">
        <v>4973</v>
      </c>
      <c r="F1158" s="20">
        <v>11919.8</v>
      </c>
      <c r="G1158" s="20">
        <v>-11918.8</v>
      </c>
      <c r="H1158" s="17">
        <v>1</v>
      </c>
    </row>
    <row r="1159" spans="1:8">
      <c r="A1159" s="19">
        <v>39</v>
      </c>
      <c r="B1159" s="18">
        <v>100000252297</v>
      </c>
      <c r="C1159" s="19">
        <v>0</v>
      </c>
      <c r="D1159" s="19" t="s">
        <v>130</v>
      </c>
      <c r="E1159" s="17" t="s">
        <v>4973</v>
      </c>
      <c r="F1159" s="20">
        <v>11919.8</v>
      </c>
      <c r="G1159" s="20">
        <v>-11918.8</v>
      </c>
      <c r="H1159" s="17">
        <v>1</v>
      </c>
    </row>
    <row r="1160" spans="1:8">
      <c r="A1160" s="19">
        <v>40</v>
      </c>
      <c r="B1160" s="18">
        <v>100000252298</v>
      </c>
      <c r="C1160" s="19">
        <v>0</v>
      </c>
      <c r="D1160" s="19" t="s">
        <v>130</v>
      </c>
      <c r="E1160" s="17" t="s">
        <v>4973</v>
      </c>
      <c r="F1160" s="20">
        <v>11919.8</v>
      </c>
      <c r="G1160" s="20">
        <v>-11918.8</v>
      </c>
      <c r="H1160" s="17">
        <v>1</v>
      </c>
    </row>
    <row r="1161" spans="1:8">
      <c r="A1161" s="19">
        <v>41</v>
      </c>
      <c r="B1161" s="18">
        <v>100000252299</v>
      </c>
      <c r="C1161" s="19">
        <v>0</v>
      </c>
      <c r="D1161" s="19" t="s">
        <v>130</v>
      </c>
      <c r="E1161" s="17" t="s">
        <v>4973</v>
      </c>
      <c r="F1161" s="20">
        <v>11919.8</v>
      </c>
      <c r="G1161" s="20">
        <v>-11918.8</v>
      </c>
      <c r="H1161" s="17">
        <v>1</v>
      </c>
    </row>
    <row r="1162" spans="1:8">
      <c r="A1162" s="19">
        <v>42</v>
      </c>
      <c r="B1162" s="18">
        <v>100000252300</v>
      </c>
      <c r="C1162" s="19">
        <v>0</v>
      </c>
      <c r="D1162" s="19" t="s">
        <v>130</v>
      </c>
      <c r="E1162" s="17" t="s">
        <v>4973</v>
      </c>
      <c r="F1162" s="20">
        <v>11919.8</v>
      </c>
      <c r="G1162" s="20">
        <v>-11918.8</v>
      </c>
      <c r="H1162" s="17">
        <v>1</v>
      </c>
    </row>
    <row r="1163" spans="1:8">
      <c r="A1163" s="19">
        <v>43</v>
      </c>
      <c r="B1163" s="18">
        <v>100000252301</v>
      </c>
      <c r="C1163" s="19">
        <v>0</v>
      </c>
      <c r="D1163" s="19" t="s">
        <v>130</v>
      </c>
      <c r="E1163" s="17" t="s">
        <v>4973</v>
      </c>
      <c r="F1163" s="20">
        <v>11919.8</v>
      </c>
      <c r="G1163" s="20">
        <v>-11918.8</v>
      </c>
      <c r="H1163" s="17">
        <v>1</v>
      </c>
    </row>
    <row r="1164" spans="1:8">
      <c r="A1164" s="19">
        <v>44</v>
      </c>
      <c r="B1164" s="18">
        <v>100000252302</v>
      </c>
      <c r="C1164" s="19">
        <v>0</v>
      </c>
      <c r="D1164" s="19" t="s">
        <v>130</v>
      </c>
      <c r="E1164" s="17" t="s">
        <v>4973</v>
      </c>
      <c r="F1164" s="20">
        <v>11919.8</v>
      </c>
      <c r="G1164" s="20">
        <v>-11918.8</v>
      </c>
      <c r="H1164" s="17">
        <v>1</v>
      </c>
    </row>
    <row r="1165" spans="1:8">
      <c r="A1165" s="19">
        <v>45</v>
      </c>
      <c r="B1165" s="18">
        <v>100000252303</v>
      </c>
      <c r="C1165" s="19">
        <v>0</v>
      </c>
      <c r="D1165" s="19" t="s">
        <v>130</v>
      </c>
      <c r="E1165" s="17" t="s">
        <v>4973</v>
      </c>
      <c r="F1165" s="20">
        <v>11919.8</v>
      </c>
      <c r="G1165" s="20">
        <v>-11918.8</v>
      </c>
      <c r="H1165" s="17">
        <v>1</v>
      </c>
    </row>
    <row r="1166" spans="1:8">
      <c r="A1166" s="19">
        <v>46</v>
      </c>
      <c r="B1166" s="18">
        <v>100000252304</v>
      </c>
      <c r="C1166" s="19">
        <v>0</v>
      </c>
      <c r="D1166" s="19" t="s">
        <v>130</v>
      </c>
      <c r="E1166" s="17" t="s">
        <v>4973</v>
      </c>
      <c r="F1166" s="20">
        <v>11919.8</v>
      </c>
      <c r="G1166" s="20">
        <v>-11918.8</v>
      </c>
      <c r="H1166" s="17">
        <v>1</v>
      </c>
    </row>
    <row r="1167" spans="1:8">
      <c r="A1167" s="19">
        <v>47</v>
      </c>
      <c r="B1167" s="18">
        <v>100000252305</v>
      </c>
      <c r="C1167" s="19">
        <v>0</v>
      </c>
      <c r="D1167" s="19" t="s">
        <v>130</v>
      </c>
      <c r="E1167" s="17" t="s">
        <v>4973</v>
      </c>
      <c r="F1167" s="20">
        <v>11919.8</v>
      </c>
      <c r="G1167" s="20">
        <v>-11918.8</v>
      </c>
      <c r="H1167" s="17">
        <v>1</v>
      </c>
    </row>
    <row r="1168" spans="1:8">
      <c r="A1168" s="19">
        <v>48</v>
      </c>
      <c r="B1168" s="18">
        <v>100000252306</v>
      </c>
      <c r="C1168" s="19">
        <v>0</v>
      </c>
      <c r="D1168" s="19" t="s">
        <v>130</v>
      </c>
      <c r="E1168" s="17" t="s">
        <v>4973</v>
      </c>
      <c r="F1168" s="20">
        <v>11919.8</v>
      </c>
      <c r="G1168" s="20">
        <v>-11918.8</v>
      </c>
      <c r="H1168" s="17">
        <v>1</v>
      </c>
    </row>
    <row r="1169" spans="1:8">
      <c r="A1169" s="19">
        <v>49</v>
      </c>
      <c r="B1169" s="18">
        <v>100000252307</v>
      </c>
      <c r="C1169" s="19">
        <v>0</v>
      </c>
      <c r="D1169" s="19" t="s">
        <v>130</v>
      </c>
      <c r="E1169" s="17" t="s">
        <v>4973</v>
      </c>
      <c r="F1169" s="20">
        <v>11919.8</v>
      </c>
      <c r="G1169" s="20">
        <v>-11918.8</v>
      </c>
      <c r="H1169" s="17">
        <v>1</v>
      </c>
    </row>
    <row r="1170" spans="1:8">
      <c r="A1170" s="19">
        <v>50</v>
      </c>
      <c r="B1170" s="18">
        <v>100000252308</v>
      </c>
      <c r="C1170" s="19">
        <v>0</v>
      </c>
      <c r="D1170" s="19" t="s">
        <v>130</v>
      </c>
      <c r="E1170" s="17" t="s">
        <v>4973</v>
      </c>
      <c r="F1170" s="20">
        <v>11919.8</v>
      </c>
      <c r="G1170" s="20">
        <v>-11918.8</v>
      </c>
      <c r="H1170" s="17">
        <v>1</v>
      </c>
    </row>
    <row r="1171" spans="1:8">
      <c r="A1171" s="19">
        <v>51</v>
      </c>
      <c r="B1171" s="18">
        <v>100000252309</v>
      </c>
      <c r="C1171" s="19">
        <v>0</v>
      </c>
      <c r="D1171" s="19" t="s">
        <v>130</v>
      </c>
      <c r="E1171" s="17" t="s">
        <v>4973</v>
      </c>
      <c r="F1171" s="20">
        <v>11919.8</v>
      </c>
      <c r="G1171" s="20">
        <v>-11918.8</v>
      </c>
      <c r="H1171" s="17">
        <v>1</v>
      </c>
    </row>
    <row r="1172" spans="1:8">
      <c r="A1172" s="19">
        <v>52</v>
      </c>
      <c r="B1172" s="18">
        <v>100000252310</v>
      </c>
      <c r="C1172" s="19">
        <v>0</v>
      </c>
      <c r="D1172" s="19" t="s">
        <v>130</v>
      </c>
      <c r="E1172" s="17" t="s">
        <v>4973</v>
      </c>
      <c r="F1172" s="20">
        <v>11919.8</v>
      </c>
      <c r="G1172" s="20">
        <v>-11918.8</v>
      </c>
      <c r="H1172" s="17">
        <v>1</v>
      </c>
    </row>
    <row r="1173" spans="1:8">
      <c r="A1173" s="19">
        <v>53</v>
      </c>
      <c r="B1173" s="18">
        <v>100000252311</v>
      </c>
      <c r="C1173" s="19">
        <v>0</v>
      </c>
      <c r="D1173" s="19" t="s">
        <v>130</v>
      </c>
      <c r="E1173" s="17" t="s">
        <v>4973</v>
      </c>
      <c r="F1173" s="20">
        <v>11919.8</v>
      </c>
      <c r="G1173" s="20">
        <v>-11918.8</v>
      </c>
      <c r="H1173" s="17">
        <v>1</v>
      </c>
    </row>
    <row r="1174" spans="1:8">
      <c r="A1174" s="19">
        <v>54</v>
      </c>
      <c r="B1174" s="18">
        <v>100000252312</v>
      </c>
      <c r="C1174" s="19">
        <v>0</v>
      </c>
      <c r="D1174" s="19" t="s">
        <v>130</v>
      </c>
      <c r="E1174" s="17" t="s">
        <v>4973</v>
      </c>
      <c r="F1174" s="20">
        <v>11919.8</v>
      </c>
      <c r="G1174" s="20">
        <v>-11918.8</v>
      </c>
      <c r="H1174" s="17">
        <v>1</v>
      </c>
    </row>
    <row r="1175" spans="1:8">
      <c r="A1175" s="19">
        <v>55</v>
      </c>
      <c r="B1175" s="18">
        <v>100000252313</v>
      </c>
      <c r="C1175" s="19">
        <v>0</v>
      </c>
      <c r="D1175" s="19" t="s">
        <v>130</v>
      </c>
      <c r="E1175" s="17" t="s">
        <v>4973</v>
      </c>
      <c r="F1175" s="20">
        <v>11919.8</v>
      </c>
      <c r="G1175" s="20">
        <v>-11918.8</v>
      </c>
      <c r="H1175" s="17">
        <v>1</v>
      </c>
    </row>
    <row r="1176" spans="1:8">
      <c r="A1176" s="19">
        <v>56</v>
      </c>
      <c r="B1176" s="18">
        <v>100000252314</v>
      </c>
      <c r="C1176" s="19">
        <v>0</v>
      </c>
      <c r="D1176" s="19" t="s">
        <v>130</v>
      </c>
      <c r="E1176" s="17" t="s">
        <v>4973</v>
      </c>
      <c r="F1176" s="20">
        <v>11919.8</v>
      </c>
      <c r="G1176" s="20">
        <v>-11918.8</v>
      </c>
      <c r="H1176" s="17">
        <v>1</v>
      </c>
    </row>
    <row r="1177" spans="1:8">
      <c r="A1177" s="19">
        <v>57</v>
      </c>
      <c r="B1177" s="18">
        <v>100000252315</v>
      </c>
      <c r="C1177" s="19">
        <v>0</v>
      </c>
      <c r="D1177" s="19" t="s">
        <v>130</v>
      </c>
      <c r="E1177" s="17" t="s">
        <v>4973</v>
      </c>
      <c r="F1177" s="20">
        <v>11919.8</v>
      </c>
      <c r="G1177" s="20">
        <v>-11918.8</v>
      </c>
      <c r="H1177" s="17">
        <v>1</v>
      </c>
    </row>
    <row r="1178" spans="1:8">
      <c r="A1178" s="19">
        <v>58</v>
      </c>
      <c r="B1178" s="18">
        <v>100000252316</v>
      </c>
      <c r="C1178" s="19">
        <v>0</v>
      </c>
      <c r="D1178" s="19" t="s">
        <v>130</v>
      </c>
      <c r="E1178" s="17" t="s">
        <v>4973</v>
      </c>
      <c r="F1178" s="20">
        <v>11919.8</v>
      </c>
      <c r="G1178" s="20">
        <v>-11918.8</v>
      </c>
      <c r="H1178" s="17">
        <v>1</v>
      </c>
    </row>
    <row r="1179" spans="1:8">
      <c r="A1179" s="19">
        <v>59</v>
      </c>
      <c r="B1179" s="18">
        <v>100000252317</v>
      </c>
      <c r="C1179" s="19">
        <v>0</v>
      </c>
      <c r="D1179" s="19" t="s">
        <v>130</v>
      </c>
      <c r="E1179" s="17" t="s">
        <v>4973</v>
      </c>
      <c r="F1179" s="20">
        <v>11919.8</v>
      </c>
      <c r="G1179" s="20">
        <v>-11918.8</v>
      </c>
      <c r="H1179" s="17">
        <v>1</v>
      </c>
    </row>
    <row r="1180" spans="1:8">
      <c r="A1180" s="19">
        <v>60</v>
      </c>
      <c r="B1180" s="18">
        <v>100000252318</v>
      </c>
      <c r="C1180" s="19">
        <v>0</v>
      </c>
      <c r="D1180" s="19" t="s">
        <v>130</v>
      </c>
      <c r="E1180" s="17" t="s">
        <v>4973</v>
      </c>
      <c r="F1180" s="20">
        <v>11919.8</v>
      </c>
      <c r="G1180" s="20">
        <v>-11918.8</v>
      </c>
      <c r="H1180" s="17">
        <v>1</v>
      </c>
    </row>
    <row r="1181" spans="1:8">
      <c r="A1181" s="19">
        <v>61</v>
      </c>
      <c r="B1181" s="18">
        <v>100000252319</v>
      </c>
      <c r="C1181" s="19">
        <v>0</v>
      </c>
      <c r="D1181" s="19" t="s">
        <v>130</v>
      </c>
      <c r="E1181" s="17" t="s">
        <v>4973</v>
      </c>
      <c r="F1181" s="20">
        <v>11919.8</v>
      </c>
      <c r="G1181" s="20">
        <v>-11918.8</v>
      </c>
      <c r="H1181" s="17">
        <v>1</v>
      </c>
    </row>
    <row r="1182" spans="1:8">
      <c r="A1182" s="19">
        <v>62</v>
      </c>
      <c r="B1182" s="18">
        <v>100000252320</v>
      </c>
      <c r="C1182" s="19">
        <v>0</v>
      </c>
      <c r="D1182" s="19" t="s">
        <v>130</v>
      </c>
      <c r="E1182" s="17" t="s">
        <v>4973</v>
      </c>
      <c r="F1182" s="20">
        <v>11919.8</v>
      </c>
      <c r="G1182" s="20">
        <v>-11918.8</v>
      </c>
      <c r="H1182" s="17">
        <v>1</v>
      </c>
    </row>
    <row r="1183" spans="1:8">
      <c r="A1183" s="19">
        <v>63</v>
      </c>
      <c r="B1183" s="18">
        <v>100000252321</v>
      </c>
      <c r="C1183" s="19">
        <v>0</v>
      </c>
      <c r="D1183" s="19" t="s">
        <v>130</v>
      </c>
      <c r="E1183" s="17" t="s">
        <v>4973</v>
      </c>
      <c r="F1183" s="20">
        <v>11919.8</v>
      </c>
      <c r="G1183" s="20">
        <v>-11918.8</v>
      </c>
      <c r="H1183" s="17">
        <v>1</v>
      </c>
    </row>
    <row r="1184" spans="1:8">
      <c r="A1184" s="19">
        <v>64</v>
      </c>
      <c r="B1184" s="18">
        <v>100000252322</v>
      </c>
      <c r="C1184" s="19">
        <v>0</v>
      </c>
      <c r="D1184" s="19" t="s">
        <v>130</v>
      </c>
      <c r="E1184" s="17" t="s">
        <v>4973</v>
      </c>
      <c r="F1184" s="20">
        <v>11919.8</v>
      </c>
      <c r="G1184" s="20">
        <v>-11918.8</v>
      </c>
      <c r="H1184" s="17">
        <v>1</v>
      </c>
    </row>
    <row r="1185" spans="1:8">
      <c r="A1185" s="19">
        <v>65</v>
      </c>
      <c r="B1185" s="18">
        <v>100000252323</v>
      </c>
      <c r="C1185" s="19">
        <v>0</v>
      </c>
      <c r="D1185" s="19" t="s">
        <v>130</v>
      </c>
      <c r="E1185" s="17" t="s">
        <v>4973</v>
      </c>
      <c r="F1185" s="20">
        <v>11919.8</v>
      </c>
      <c r="G1185" s="20">
        <v>-11918.8</v>
      </c>
      <c r="H1185" s="17">
        <v>1</v>
      </c>
    </row>
    <row r="1186" spans="1:8">
      <c r="A1186" s="19">
        <v>66</v>
      </c>
      <c r="B1186" s="18">
        <v>100000252324</v>
      </c>
      <c r="C1186" s="19">
        <v>0</v>
      </c>
      <c r="D1186" s="19" t="s">
        <v>130</v>
      </c>
      <c r="E1186" s="17" t="s">
        <v>4973</v>
      </c>
      <c r="F1186" s="20">
        <v>11919.8</v>
      </c>
      <c r="G1186" s="20">
        <v>-11918.8</v>
      </c>
      <c r="H1186" s="17">
        <v>1</v>
      </c>
    </row>
    <row r="1187" spans="1:8">
      <c r="A1187" s="19">
        <v>67</v>
      </c>
      <c r="B1187" s="18">
        <v>100000252325</v>
      </c>
      <c r="C1187" s="19">
        <v>0</v>
      </c>
      <c r="D1187" s="19" t="s">
        <v>130</v>
      </c>
      <c r="E1187" s="17" t="s">
        <v>4973</v>
      </c>
      <c r="F1187" s="20">
        <v>11919.8</v>
      </c>
      <c r="G1187" s="20">
        <v>-11918.8</v>
      </c>
      <c r="H1187" s="17">
        <v>1</v>
      </c>
    </row>
    <row r="1188" spans="1:8">
      <c r="A1188" s="19">
        <v>68</v>
      </c>
      <c r="B1188" s="18">
        <v>100000252326</v>
      </c>
      <c r="C1188" s="19">
        <v>0</v>
      </c>
      <c r="D1188" s="19" t="s">
        <v>130</v>
      </c>
      <c r="E1188" s="17" t="s">
        <v>4973</v>
      </c>
      <c r="F1188" s="20">
        <v>11919.8</v>
      </c>
      <c r="G1188" s="20">
        <v>-11918.8</v>
      </c>
      <c r="H1188" s="17">
        <v>1</v>
      </c>
    </row>
    <row r="1189" spans="1:8">
      <c r="A1189" s="19">
        <v>69</v>
      </c>
      <c r="B1189" s="18">
        <v>100000252327</v>
      </c>
      <c r="C1189" s="19">
        <v>0</v>
      </c>
      <c r="D1189" s="19" t="s">
        <v>130</v>
      </c>
      <c r="E1189" s="17" t="s">
        <v>4973</v>
      </c>
      <c r="F1189" s="20">
        <v>11919.8</v>
      </c>
      <c r="G1189" s="20">
        <v>-11918.8</v>
      </c>
      <c r="H1189" s="17">
        <v>1</v>
      </c>
    </row>
    <row r="1190" spans="1:8">
      <c r="A1190" s="19">
        <v>70</v>
      </c>
      <c r="B1190" s="18">
        <v>100000252328</v>
      </c>
      <c r="C1190" s="19">
        <v>0</v>
      </c>
      <c r="D1190" s="19" t="s">
        <v>130</v>
      </c>
      <c r="E1190" s="17" t="s">
        <v>4973</v>
      </c>
      <c r="F1190" s="20">
        <v>11919.8</v>
      </c>
      <c r="G1190" s="20">
        <v>-11918.8</v>
      </c>
      <c r="H1190" s="17">
        <v>1</v>
      </c>
    </row>
    <row r="1191" spans="1:8">
      <c r="A1191" s="19">
        <v>71</v>
      </c>
      <c r="B1191" s="18">
        <v>100000252329</v>
      </c>
      <c r="C1191" s="19">
        <v>0</v>
      </c>
      <c r="D1191" s="19" t="s">
        <v>130</v>
      </c>
      <c r="E1191" s="17" t="s">
        <v>4973</v>
      </c>
      <c r="F1191" s="20">
        <v>11919.8</v>
      </c>
      <c r="G1191" s="20">
        <v>-11918.8</v>
      </c>
      <c r="H1191" s="17">
        <v>1</v>
      </c>
    </row>
    <row r="1192" spans="1:8">
      <c r="A1192" s="19">
        <v>72</v>
      </c>
      <c r="B1192" s="18">
        <v>100000252330</v>
      </c>
      <c r="C1192" s="19">
        <v>0</v>
      </c>
      <c r="D1192" s="19" t="s">
        <v>130</v>
      </c>
      <c r="E1192" s="17" t="s">
        <v>4973</v>
      </c>
      <c r="F1192" s="20">
        <v>11919.8</v>
      </c>
      <c r="G1192" s="20">
        <v>-11918.8</v>
      </c>
      <c r="H1192" s="17">
        <v>1</v>
      </c>
    </row>
    <row r="1193" spans="1:8">
      <c r="A1193" s="19">
        <v>73</v>
      </c>
      <c r="B1193" s="18">
        <v>100000252331</v>
      </c>
      <c r="C1193" s="19">
        <v>0</v>
      </c>
      <c r="D1193" s="19" t="s">
        <v>130</v>
      </c>
      <c r="E1193" s="17" t="s">
        <v>4973</v>
      </c>
      <c r="F1193" s="20">
        <v>11919.8</v>
      </c>
      <c r="G1193" s="20">
        <v>-11918.8</v>
      </c>
      <c r="H1193" s="17">
        <v>1</v>
      </c>
    </row>
    <row r="1194" spans="1:8">
      <c r="A1194" s="19">
        <v>74</v>
      </c>
      <c r="B1194" s="18">
        <v>100000252332</v>
      </c>
      <c r="C1194" s="19">
        <v>0</v>
      </c>
      <c r="D1194" s="19" t="s">
        <v>130</v>
      </c>
      <c r="E1194" s="17" t="s">
        <v>4973</v>
      </c>
      <c r="F1194" s="20">
        <v>11919.8</v>
      </c>
      <c r="G1194" s="20">
        <v>-11918.8</v>
      </c>
      <c r="H1194" s="17">
        <v>1</v>
      </c>
    </row>
    <row r="1195" spans="1:8">
      <c r="A1195" s="19">
        <v>75</v>
      </c>
      <c r="B1195" s="18">
        <v>100000252333</v>
      </c>
      <c r="C1195" s="19">
        <v>0</v>
      </c>
      <c r="D1195" s="19" t="s">
        <v>130</v>
      </c>
      <c r="E1195" s="17" t="s">
        <v>4973</v>
      </c>
      <c r="F1195" s="20">
        <v>11919.8</v>
      </c>
      <c r="G1195" s="20">
        <v>-11918.8</v>
      </c>
      <c r="H1195" s="17">
        <v>1</v>
      </c>
    </row>
    <row r="1196" spans="1:8">
      <c r="A1196" s="19">
        <v>76</v>
      </c>
      <c r="B1196" s="18">
        <v>100000252334</v>
      </c>
      <c r="C1196" s="19">
        <v>0</v>
      </c>
      <c r="D1196" s="19" t="s">
        <v>130</v>
      </c>
      <c r="E1196" s="17" t="s">
        <v>4973</v>
      </c>
      <c r="F1196" s="20">
        <v>11919.8</v>
      </c>
      <c r="G1196" s="20">
        <v>-11918.8</v>
      </c>
      <c r="H1196" s="17">
        <v>1</v>
      </c>
    </row>
    <row r="1197" spans="1:8">
      <c r="A1197" s="19">
        <v>77</v>
      </c>
      <c r="B1197" s="18">
        <v>100000252335</v>
      </c>
      <c r="C1197" s="19">
        <v>0</v>
      </c>
      <c r="D1197" s="19" t="s">
        <v>130</v>
      </c>
      <c r="E1197" s="17" t="s">
        <v>4973</v>
      </c>
      <c r="F1197" s="20">
        <v>11919.8</v>
      </c>
      <c r="G1197" s="20">
        <v>-11918.8</v>
      </c>
      <c r="H1197" s="17">
        <v>1</v>
      </c>
    </row>
    <row r="1198" spans="1:8">
      <c r="A1198" s="19">
        <v>78</v>
      </c>
      <c r="B1198" s="18">
        <v>100000252336</v>
      </c>
      <c r="C1198" s="19">
        <v>0</v>
      </c>
      <c r="D1198" s="19" t="s">
        <v>130</v>
      </c>
      <c r="E1198" s="17" t="s">
        <v>4973</v>
      </c>
      <c r="F1198" s="20">
        <v>11919.8</v>
      </c>
      <c r="G1198" s="20">
        <v>-11918.8</v>
      </c>
      <c r="H1198" s="17">
        <v>1</v>
      </c>
    </row>
    <row r="1199" spans="1:8">
      <c r="A1199" s="19">
        <v>79</v>
      </c>
      <c r="B1199" s="18">
        <v>100000252337</v>
      </c>
      <c r="C1199" s="19">
        <v>0</v>
      </c>
      <c r="D1199" s="19" t="s">
        <v>130</v>
      </c>
      <c r="E1199" s="17" t="s">
        <v>4973</v>
      </c>
      <c r="F1199" s="20">
        <v>11919.8</v>
      </c>
      <c r="G1199" s="20">
        <v>-11918.8</v>
      </c>
      <c r="H1199" s="17">
        <v>1</v>
      </c>
    </row>
    <row r="1200" spans="1:8">
      <c r="A1200" s="19">
        <v>80</v>
      </c>
      <c r="B1200" s="18">
        <v>100000252338</v>
      </c>
      <c r="C1200" s="19">
        <v>0</v>
      </c>
      <c r="D1200" s="19" t="s">
        <v>130</v>
      </c>
      <c r="E1200" s="17" t="s">
        <v>4973</v>
      </c>
      <c r="F1200" s="20">
        <v>11919.8</v>
      </c>
      <c r="G1200" s="20">
        <v>-11918.8</v>
      </c>
      <c r="H1200" s="17">
        <v>1</v>
      </c>
    </row>
    <row r="1201" spans="1:8">
      <c r="A1201" s="19">
        <v>81</v>
      </c>
      <c r="B1201" s="18">
        <v>100000252339</v>
      </c>
      <c r="C1201" s="19">
        <v>0</v>
      </c>
      <c r="D1201" s="19" t="s">
        <v>130</v>
      </c>
      <c r="E1201" s="17" t="s">
        <v>4973</v>
      </c>
      <c r="F1201" s="20">
        <v>11919.8</v>
      </c>
      <c r="G1201" s="20">
        <v>-11918.8</v>
      </c>
      <c r="H1201" s="17">
        <v>1</v>
      </c>
    </row>
    <row r="1202" spans="1:8">
      <c r="A1202" s="19">
        <v>82</v>
      </c>
      <c r="B1202" s="18">
        <v>100000252340</v>
      </c>
      <c r="C1202" s="19">
        <v>0</v>
      </c>
      <c r="D1202" s="19" t="s">
        <v>130</v>
      </c>
      <c r="E1202" s="17" t="s">
        <v>4973</v>
      </c>
      <c r="F1202" s="20">
        <v>11919.8</v>
      </c>
      <c r="G1202" s="20">
        <v>-11918.8</v>
      </c>
      <c r="H1202" s="17">
        <v>1</v>
      </c>
    </row>
    <row r="1203" spans="1:8">
      <c r="A1203" s="19">
        <v>83</v>
      </c>
      <c r="B1203" s="18">
        <v>100000252341</v>
      </c>
      <c r="C1203" s="19">
        <v>0</v>
      </c>
      <c r="D1203" s="19" t="s">
        <v>130</v>
      </c>
      <c r="E1203" s="17" t="s">
        <v>4973</v>
      </c>
      <c r="F1203" s="20">
        <v>11919.8</v>
      </c>
      <c r="G1203" s="20">
        <v>-11918.8</v>
      </c>
      <c r="H1203" s="17">
        <v>1</v>
      </c>
    </row>
    <row r="1204" spans="1:8">
      <c r="A1204" s="19">
        <v>84</v>
      </c>
      <c r="B1204" s="18">
        <v>100000252342</v>
      </c>
      <c r="C1204" s="19">
        <v>0</v>
      </c>
      <c r="D1204" s="19" t="s">
        <v>130</v>
      </c>
      <c r="E1204" s="17" t="s">
        <v>4973</v>
      </c>
      <c r="F1204" s="20">
        <v>11919.8</v>
      </c>
      <c r="G1204" s="20">
        <v>-11918.8</v>
      </c>
      <c r="H1204" s="17">
        <v>1</v>
      </c>
    </row>
    <row r="1205" spans="1:8">
      <c r="A1205" s="19">
        <v>85</v>
      </c>
      <c r="B1205" s="18">
        <v>100000252343</v>
      </c>
      <c r="C1205" s="19">
        <v>0</v>
      </c>
      <c r="D1205" s="19" t="s">
        <v>130</v>
      </c>
      <c r="E1205" s="17" t="s">
        <v>4973</v>
      </c>
      <c r="F1205" s="20">
        <v>11919.8</v>
      </c>
      <c r="G1205" s="20">
        <v>-11918.8</v>
      </c>
      <c r="H1205" s="17">
        <v>1</v>
      </c>
    </row>
    <row r="1206" spans="1:8">
      <c r="A1206" s="19">
        <v>86</v>
      </c>
      <c r="B1206" s="18">
        <v>100000252344</v>
      </c>
      <c r="C1206" s="19">
        <v>0</v>
      </c>
      <c r="D1206" s="19" t="s">
        <v>130</v>
      </c>
      <c r="E1206" s="17" t="s">
        <v>4973</v>
      </c>
      <c r="F1206" s="20">
        <v>11919.8</v>
      </c>
      <c r="G1206" s="20">
        <v>-11918.8</v>
      </c>
      <c r="H1206" s="17">
        <v>1</v>
      </c>
    </row>
    <row r="1207" spans="1:8">
      <c r="A1207" s="19">
        <v>87</v>
      </c>
      <c r="B1207" s="18">
        <v>100000252345</v>
      </c>
      <c r="C1207" s="19">
        <v>0</v>
      </c>
      <c r="D1207" s="19" t="s">
        <v>130</v>
      </c>
      <c r="E1207" s="17" t="s">
        <v>4973</v>
      </c>
      <c r="F1207" s="20">
        <v>11919.8</v>
      </c>
      <c r="G1207" s="20">
        <v>-11918.8</v>
      </c>
      <c r="H1207" s="17">
        <v>1</v>
      </c>
    </row>
    <row r="1208" spans="1:8">
      <c r="A1208" s="19">
        <v>88</v>
      </c>
      <c r="B1208" s="18">
        <v>100000252346</v>
      </c>
      <c r="C1208" s="19">
        <v>0</v>
      </c>
      <c r="D1208" s="19" t="s">
        <v>130</v>
      </c>
      <c r="E1208" s="17" t="s">
        <v>4973</v>
      </c>
      <c r="F1208" s="20">
        <v>11919.8</v>
      </c>
      <c r="G1208" s="20">
        <v>-11918.8</v>
      </c>
      <c r="H1208" s="17">
        <v>1</v>
      </c>
    </row>
    <row r="1209" spans="1:8">
      <c r="A1209" s="19">
        <v>89</v>
      </c>
      <c r="B1209" s="18">
        <v>100000252347</v>
      </c>
      <c r="C1209" s="19">
        <v>0</v>
      </c>
      <c r="D1209" s="19" t="s">
        <v>130</v>
      </c>
      <c r="E1209" s="17" t="s">
        <v>4973</v>
      </c>
      <c r="F1209" s="20">
        <v>11919.8</v>
      </c>
      <c r="G1209" s="20">
        <v>-11918.8</v>
      </c>
      <c r="H1209" s="17">
        <v>1</v>
      </c>
    </row>
    <row r="1210" spans="1:8">
      <c r="A1210" s="19">
        <v>90</v>
      </c>
      <c r="B1210" s="18">
        <v>100000252348</v>
      </c>
      <c r="C1210" s="19">
        <v>0</v>
      </c>
      <c r="D1210" s="19" t="s">
        <v>130</v>
      </c>
      <c r="E1210" s="17" t="s">
        <v>4973</v>
      </c>
      <c r="F1210" s="20">
        <v>11919.8</v>
      </c>
      <c r="G1210" s="20">
        <v>-11918.8</v>
      </c>
      <c r="H1210" s="17">
        <v>1</v>
      </c>
    </row>
    <row r="1211" spans="1:8">
      <c r="A1211" s="19">
        <v>91</v>
      </c>
      <c r="B1211" s="18">
        <v>100000252349</v>
      </c>
      <c r="C1211" s="19">
        <v>0</v>
      </c>
      <c r="D1211" s="19" t="s">
        <v>130</v>
      </c>
      <c r="E1211" s="17" t="s">
        <v>4973</v>
      </c>
      <c r="F1211" s="20">
        <v>11919.8</v>
      </c>
      <c r="G1211" s="20">
        <v>-11918.8</v>
      </c>
      <c r="H1211" s="17">
        <v>1</v>
      </c>
    </row>
    <row r="1212" spans="1:8">
      <c r="A1212" s="19">
        <v>92</v>
      </c>
      <c r="B1212" s="18">
        <v>100000252350</v>
      </c>
      <c r="C1212" s="19">
        <v>0</v>
      </c>
      <c r="D1212" s="19" t="s">
        <v>130</v>
      </c>
      <c r="E1212" s="17" t="s">
        <v>4973</v>
      </c>
      <c r="F1212" s="20">
        <v>11919.8</v>
      </c>
      <c r="G1212" s="20">
        <v>-11918.8</v>
      </c>
      <c r="H1212" s="17">
        <v>1</v>
      </c>
    </row>
    <row r="1213" spans="1:8">
      <c r="A1213" s="19">
        <v>93</v>
      </c>
      <c r="B1213" s="18">
        <v>100000252351</v>
      </c>
      <c r="C1213" s="19">
        <v>0</v>
      </c>
      <c r="D1213" s="19" t="s">
        <v>130</v>
      </c>
      <c r="E1213" s="17" t="s">
        <v>4973</v>
      </c>
      <c r="F1213" s="20">
        <v>11919.8</v>
      </c>
      <c r="G1213" s="20">
        <v>-11918.8</v>
      </c>
      <c r="H1213" s="17">
        <v>1</v>
      </c>
    </row>
    <row r="1214" spans="1:8">
      <c r="A1214" s="19">
        <v>94</v>
      </c>
      <c r="B1214" s="18">
        <v>100000263053</v>
      </c>
      <c r="C1214" s="19">
        <v>0</v>
      </c>
      <c r="D1214" s="19" t="s">
        <v>10</v>
      </c>
      <c r="E1214" s="17" t="s">
        <v>1197</v>
      </c>
      <c r="F1214" s="20">
        <v>743008</v>
      </c>
      <c r="G1214" s="20">
        <v>-743007</v>
      </c>
      <c r="H1214" s="17">
        <v>1</v>
      </c>
    </row>
    <row r="1215" spans="1:8">
      <c r="A1215" s="19">
        <v>95</v>
      </c>
      <c r="B1215" s="18">
        <v>100000263054</v>
      </c>
      <c r="C1215" s="19">
        <v>0</v>
      </c>
      <c r="D1215" s="19" t="s">
        <v>10</v>
      </c>
      <c r="E1215" s="17" t="s">
        <v>1197</v>
      </c>
      <c r="F1215" s="20">
        <v>743008</v>
      </c>
      <c r="G1215" s="20">
        <v>-743007</v>
      </c>
      <c r="H1215" s="17">
        <v>1</v>
      </c>
    </row>
    <row r="1216" spans="1:8">
      <c r="A1216" s="17"/>
      <c r="B1216" s="22" t="s">
        <v>280</v>
      </c>
      <c r="C1216" s="19"/>
      <c r="D1216" s="19"/>
      <c r="E1216" s="17"/>
      <c r="F1216" s="23">
        <f>SUM(F1117:F1215)</f>
        <v>6958844.1999999881</v>
      </c>
      <c r="G1216" s="23">
        <f t="shared" ref="G1216:H1216" si="13">SUM(G1117:G1215)</f>
        <v>-6958745.1999999881</v>
      </c>
      <c r="H1216" s="23">
        <f t="shared" si="13"/>
        <v>99</v>
      </c>
    </row>
    <row r="1217" spans="1:10" s="8" customFormat="1">
      <c r="A1217" s="43" t="s">
        <v>276</v>
      </c>
      <c r="B1217" s="44"/>
      <c r="C1217" s="44"/>
      <c r="D1217" s="44"/>
      <c r="E1217" s="45"/>
      <c r="F1217" s="7">
        <f>F1216+F1113</f>
        <v>9363859.1999999881</v>
      </c>
      <c r="G1217" s="7">
        <f t="shared" ref="G1217:H1217" si="14">G1216+G1113</f>
        <v>-8215660.4499999881</v>
      </c>
      <c r="H1217" s="7">
        <f t="shared" si="14"/>
        <v>1148198.75</v>
      </c>
      <c r="I1217" s="40"/>
      <c r="J1217" s="40"/>
    </row>
    <row r="1218" spans="1:10">
      <c r="B1218" s="4" t="s">
        <v>142</v>
      </c>
      <c r="F1218" s="5">
        <v>9363859.1999999993</v>
      </c>
      <c r="G1218" s="5">
        <v>-8215660.4500000002</v>
      </c>
      <c r="H1218" s="5">
        <v>1148198.75</v>
      </c>
    </row>
    <row r="1219" spans="1:10">
      <c r="A1219" s="13" t="s">
        <v>175</v>
      </c>
      <c r="F1219" s="5"/>
      <c r="G1219" s="5"/>
      <c r="H1219" s="5"/>
    </row>
    <row r="1220" spans="1:10">
      <c r="A1220" s="15" t="s">
        <v>273</v>
      </c>
      <c r="B1220" s="16" t="s">
        <v>1</v>
      </c>
      <c r="C1220" s="15" t="s">
        <v>2</v>
      </c>
      <c r="D1220" s="15" t="s">
        <v>274</v>
      </c>
      <c r="E1220" s="15" t="s">
        <v>3</v>
      </c>
      <c r="F1220" s="15" t="s">
        <v>4</v>
      </c>
      <c r="G1220" s="15" t="s">
        <v>307</v>
      </c>
      <c r="H1220" s="15" t="s">
        <v>6</v>
      </c>
    </row>
    <row r="1221" spans="1:10">
      <c r="A1221" s="19">
        <v>1</v>
      </c>
      <c r="B1221" s="18">
        <v>100000252628</v>
      </c>
      <c r="C1221" s="19">
        <v>0</v>
      </c>
      <c r="D1221" s="19" t="s">
        <v>4953</v>
      </c>
      <c r="E1221" s="17" t="s">
        <v>4974</v>
      </c>
      <c r="F1221" s="20">
        <v>65000</v>
      </c>
      <c r="G1221" s="20">
        <v>-40565.480000000003</v>
      </c>
      <c r="H1221" s="20">
        <v>24434.52</v>
      </c>
    </row>
    <row r="1222" spans="1:10">
      <c r="A1222" s="19">
        <v>2</v>
      </c>
      <c r="B1222" s="18">
        <v>100000252651</v>
      </c>
      <c r="C1222" s="19">
        <v>0</v>
      </c>
      <c r="D1222" s="19" t="s">
        <v>4953</v>
      </c>
      <c r="E1222" s="17" t="s">
        <v>4975</v>
      </c>
      <c r="F1222" s="20">
        <v>10000</v>
      </c>
      <c r="G1222" s="20">
        <v>-6240.84</v>
      </c>
      <c r="H1222" s="20">
        <v>3759.16</v>
      </c>
    </row>
    <row r="1223" spans="1:10">
      <c r="A1223" s="19">
        <v>3</v>
      </c>
      <c r="B1223" s="18">
        <v>100000252652</v>
      </c>
      <c r="C1223" s="19">
        <v>0</v>
      </c>
      <c r="D1223" s="19" t="s">
        <v>4953</v>
      </c>
      <c r="E1223" s="17" t="s">
        <v>4975</v>
      </c>
      <c r="F1223" s="20">
        <v>10000</v>
      </c>
      <c r="G1223" s="20">
        <v>-6240.84</v>
      </c>
      <c r="H1223" s="20">
        <v>3759.16</v>
      </c>
    </row>
    <row r="1224" spans="1:10">
      <c r="A1224" s="19">
        <v>4</v>
      </c>
      <c r="B1224" s="18">
        <v>100000252653</v>
      </c>
      <c r="C1224" s="19">
        <v>0</v>
      </c>
      <c r="D1224" s="19" t="s">
        <v>4953</v>
      </c>
      <c r="E1224" s="17" t="s">
        <v>4976</v>
      </c>
      <c r="F1224" s="20">
        <v>26215</v>
      </c>
      <c r="G1224" s="20">
        <v>-16360.37</v>
      </c>
      <c r="H1224" s="20">
        <v>9854.6299999999992</v>
      </c>
    </row>
    <row r="1225" spans="1:10">
      <c r="A1225" s="19">
        <v>5</v>
      </c>
      <c r="B1225" s="18">
        <v>100000252654</v>
      </c>
      <c r="C1225" s="19">
        <v>0</v>
      </c>
      <c r="D1225" s="19" t="s">
        <v>4953</v>
      </c>
      <c r="E1225" s="17" t="s">
        <v>4976</v>
      </c>
      <c r="F1225" s="20">
        <v>26215</v>
      </c>
      <c r="G1225" s="20">
        <v>-16360.37</v>
      </c>
      <c r="H1225" s="20">
        <v>9854.6299999999992</v>
      </c>
    </row>
    <row r="1226" spans="1:10">
      <c r="A1226" s="19">
        <v>6</v>
      </c>
      <c r="B1226" s="18">
        <v>100000255017</v>
      </c>
      <c r="C1226" s="19">
        <v>0</v>
      </c>
      <c r="D1226" s="19" t="s">
        <v>1199</v>
      </c>
      <c r="E1226" s="17" t="s">
        <v>1200</v>
      </c>
      <c r="F1226" s="20">
        <v>9000</v>
      </c>
      <c r="G1226" s="20">
        <v>-5414.78</v>
      </c>
      <c r="H1226" s="20">
        <v>3585.22</v>
      </c>
    </row>
    <row r="1227" spans="1:10">
      <c r="A1227" s="19">
        <v>7</v>
      </c>
      <c r="B1227" s="18">
        <v>100000255019</v>
      </c>
      <c r="C1227" s="19">
        <v>0</v>
      </c>
      <c r="D1227" s="19" t="s">
        <v>1199</v>
      </c>
      <c r="E1227" s="17" t="s">
        <v>1200</v>
      </c>
      <c r="F1227" s="20">
        <v>9000</v>
      </c>
      <c r="G1227" s="20">
        <v>-5414.78</v>
      </c>
      <c r="H1227" s="20">
        <v>3585.22</v>
      </c>
    </row>
    <row r="1228" spans="1:10">
      <c r="A1228" s="19">
        <v>8</v>
      </c>
      <c r="B1228" s="18">
        <v>100000295330</v>
      </c>
      <c r="C1228" s="19">
        <v>0</v>
      </c>
      <c r="D1228" s="19" t="s">
        <v>4553</v>
      </c>
      <c r="E1228" s="17" t="s">
        <v>4977</v>
      </c>
      <c r="F1228" s="20">
        <v>20000</v>
      </c>
      <c r="G1228" s="20">
        <v>-10597.26</v>
      </c>
      <c r="H1228" s="20">
        <v>9402.74</v>
      </c>
    </row>
    <row r="1229" spans="1:10">
      <c r="A1229" s="19">
        <v>9</v>
      </c>
      <c r="B1229" s="18">
        <v>100000295331</v>
      </c>
      <c r="C1229" s="19">
        <v>0</v>
      </c>
      <c r="D1229" s="19" t="s">
        <v>4553</v>
      </c>
      <c r="E1229" s="17" t="s">
        <v>4977</v>
      </c>
      <c r="F1229" s="20">
        <v>20000</v>
      </c>
      <c r="G1229" s="20">
        <v>-10597.26</v>
      </c>
      <c r="H1229" s="20">
        <v>9402.74</v>
      </c>
    </row>
    <row r="1230" spans="1:10">
      <c r="A1230" s="19">
        <v>10</v>
      </c>
      <c r="B1230" s="18">
        <v>100000295332</v>
      </c>
      <c r="C1230" s="19">
        <v>0</v>
      </c>
      <c r="D1230" s="19" t="s">
        <v>4553</v>
      </c>
      <c r="E1230" s="17" t="s">
        <v>4977</v>
      </c>
      <c r="F1230" s="20">
        <v>20000</v>
      </c>
      <c r="G1230" s="20">
        <v>-10597.26</v>
      </c>
      <c r="H1230" s="20">
        <v>9402.74</v>
      </c>
    </row>
    <row r="1231" spans="1:10">
      <c r="A1231" s="19">
        <v>11</v>
      </c>
      <c r="B1231" s="18">
        <v>100000295333</v>
      </c>
      <c r="C1231" s="19">
        <v>0</v>
      </c>
      <c r="D1231" s="19" t="s">
        <v>4553</v>
      </c>
      <c r="E1231" s="17" t="s">
        <v>4977</v>
      </c>
      <c r="F1231" s="20">
        <v>20000</v>
      </c>
      <c r="G1231" s="20">
        <v>-10597.26</v>
      </c>
      <c r="H1231" s="20">
        <v>9402.74</v>
      </c>
    </row>
    <row r="1232" spans="1:10">
      <c r="A1232" s="19">
        <v>12</v>
      </c>
      <c r="B1232" s="18">
        <v>100000295334</v>
      </c>
      <c r="C1232" s="19">
        <v>0</v>
      </c>
      <c r="D1232" s="19" t="s">
        <v>4553</v>
      </c>
      <c r="E1232" s="17" t="s">
        <v>4977</v>
      </c>
      <c r="F1232" s="20">
        <v>20000</v>
      </c>
      <c r="G1232" s="20">
        <v>-10597.26</v>
      </c>
      <c r="H1232" s="20">
        <v>9402.74</v>
      </c>
    </row>
    <row r="1233" spans="1:8">
      <c r="A1233" s="19">
        <v>13</v>
      </c>
      <c r="B1233" s="18">
        <v>100000295335</v>
      </c>
      <c r="C1233" s="19">
        <v>0</v>
      </c>
      <c r="D1233" s="19" t="s">
        <v>4553</v>
      </c>
      <c r="E1233" s="17" t="s">
        <v>4977</v>
      </c>
      <c r="F1233" s="20">
        <v>20000</v>
      </c>
      <c r="G1233" s="20">
        <v>-10597.26</v>
      </c>
      <c r="H1233" s="20">
        <v>9402.74</v>
      </c>
    </row>
    <row r="1234" spans="1:8">
      <c r="A1234" s="19">
        <v>14</v>
      </c>
      <c r="B1234" s="18">
        <v>100000295818</v>
      </c>
      <c r="C1234" s="19">
        <v>0</v>
      </c>
      <c r="D1234" s="19" t="s">
        <v>4553</v>
      </c>
      <c r="E1234" s="17" t="s">
        <v>4978</v>
      </c>
      <c r="F1234" s="20">
        <v>38000</v>
      </c>
      <c r="G1234" s="20">
        <v>-20134.79</v>
      </c>
      <c r="H1234" s="20">
        <v>17865.21</v>
      </c>
    </row>
    <row r="1235" spans="1:8">
      <c r="A1235" s="19">
        <v>15</v>
      </c>
      <c r="B1235" s="18">
        <v>100000295821</v>
      </c>
      <c r="C1235" s="19">
        <v>0</v>
      </c>
      <c r="D1235" s="19" t="s">
        <v>4553</v>
      </c>
      <c r="E1235" s="17" t="s">
        <v>4979</v>
      </c>
      <c r="F1235" s="20">
        <v>32500</v>
      </c>
      <c r="G1235" s="20">
        <v>-17220.55</v>
      </c>
      <c r="H1235" s="20">
        <v>15279.45</v>
      </c>
    </row>
    <row r="1236" spans="1:8">
      <c r="A1236" s="19">
        <v>16</v>
      </c>
      <c r="B1236" s="18">
        <v>100000394197</v>
      </c>
      <c r="C1236" s="19">
        <v>0</v>
      </c>
      <c r="D1236" s="19" t="s">
        <v>57</v>
      </c>
      <c r="E1236" s="17" t="s">
        <v>4980</v>
      </c>
      <c r="F1236" s="20">
        <v>54400</v>
      </c>
      <c r="G1236" s="20">
        <v>-11625.21</v>
      </c>
      <c r="H1236" s="20">
        <v>42774.79</v>
      </c>
    </row>
    <row r="1237" spans="1:8">
      <c r="A1237" s="19">
        <v>17</v>
      </c>
      <c r="B1237" s="18">
        <v>100000394203</v>
      </c>
      <c r="C1237" s="19">
        <v>0</v>
      </c>
      <c r="D1237" s="19" t="s">
        <v>599</v>
      </c>
      <c r="E1237" s="17" t="s">
        <v>4981</v>
      </c>
      <c r="F1237" s="20">
        <v>24000</v>
      </c>
      <c r="G1237" s="20">
        <v>-5141.92</v>
      </c>
      <c r="H1237" s="20">
        <v>18858.080000000002</v>
      </c>
    </row>
    <row r="1238" spans="1:8">
      <c r="A1238" s="19">
        <v>18</v>
      </c>
      <c r="B1238" s="18">
        <v>100000394212</v>
      </c>
      <c r="C1238" s="19">
        <v>0</v>
      </c>
      <c r="D1238" s="19" t="s">
        <v>361</v>
      </c>
      <c r="E1238" s="17" t="s">
        <v>4982</v>
      </c>
      <c r="F1238" s="20">
        <v>13100</v>
      </c>
      <c r="G1238" s="20">
        <v>-2770.74</v>
      </c>
      <c r="H1238" s="20">
        <v>10329.26</v>
      </c>
    </row>
    <row r="1239" spans="1:8">
      <c r="A1239" s="19">
        <v>19</v>
      </c>
      <c r="B1239" s="18">
        <v>100000400264</v>
      </c>
      <c r="C1239" s="19">
        <v>0</v>
      </c>
      <c r="D1239" s="19" t="s">
        <v>3987</v>
      </c>
      <c r="E1239" s="17" t="s">
        <v>532</v>
      </c>
      <c r="F1239" s="20">
        <v>32000</v>
      </c>
      <c r="G1239" s="20">
        <v>-5786.3</v>
      </c>
      <c r="H1239" s="20">
        <v>26213.7</v>
      </c>
    </row>
    <row r="1240" spans="1:8">
      <c r="A1240" s="19">
        <v>20</v>
      </c>
      <c r="B1240" s="18">
        <v>100000400265</v>
      </c>
      <c r="C1240" s="19">
        <v>0</v>
      </c>
      <c r="D1240" s="19" t="s">
        <v>3987</v>
      </c>
      <c r="E1240" s="17" t="s">
        <v>532</v>
      </c>
      <c r="F1240" s="20">
        <v>32000</v>
      </c>
      <c r="G1240" s="20">
        <v>-5786.3</v>
      </c>
      <c r="H1240" s="20">
        <v>26213.7</v>
      </c>
    </row>
    <row r="1241" spans="1:8">
      <c r="A1241" s="19">
        <v>21</v>
      </c>
      <c r="B1241" s="18">
        <v>100000400266</v>
      </c>
      <c r="C1241" s="19">
        <v>0</v>
      </c>
      <c r="D1241" s="19" t="s">
        <v>3987</v>
      </c>
      <c r="E1241" s="17" t="s">
        <v>532</v>
      </c>
      <c r="F1241" s="20">
        <v>32000</v>
      </c>
      <c r="G1241" s="20">
        <v>-5786.3</v>
      </c>
      <c r="H1241" s="20">
        <v>26213.7</v>
      </c>
    </row>
    <row r="1242" spans="1:8">
      <c r="A1242" s="19">
        <v>22</v>
      </c>
      <c r="B1242" s="18">
        <v>100000400267</v>
      </c>
      <c r="C1242" s="19">
        <v>0</v>
      </c>
      <c r="D1242" s="19" t="s">
        <v>3987</v>
      </c>
      <c r="E1242" s="17" t="s">
        <v>532</v>
      </c>
      <c r="F1242" s="20">
        <v>32000</v>
      </c>
      <c r="G1242" s="20">
        <v>-5786.3</v>
      </c>
      <c r="H1242" s="20">
        <v>26213.7</v>
      </c>
    </row>
    <row r="1243" spans="1:8">
      <c r="A1243" s="19">
        <v>23</v>
      </c>
      <c r="B1243" s="18">
        <v>100000400268</v>
      </c>
      <c r="C1243" s="19">
        <v>0</v>
      </c>
      <c r="D1243" s="19" t="s">
        <v>3987</v>
      </c>
      <c r="E1243" s="17" t="s">
        <v>532</v>
      </c>
      <c r="F1243" s="20">
        <v>32000</v>
      </c>
      <c r="G1243" s="20">
        <v>-5786.3</v>
      </c>
      <c r="H1243" s="20">
        <v>26213.7</v>
      </c>
    </row>
    <row r="1244" spans="1:8">
      <c r="A1244" s="19">
        <v>24</v>
      </c>
      <c r="B1244" s="18">
        <v>100000400269</v>
      </c>
      <c r="C1244" s="19">
        <v>0</v>
      </c>
      <c r="D1244" s="19" t="s">
        <v>3987</v>
      </c>
      <c r="E1244" s="17" t="s">
        <v>4983</v>
      </c>
      <c r="F1244" s="20">
        <v>42500</v>
      </c>
      <c r="G1244" s="20">
        <v>-7684.93</v>
      </c>
      <c r="H1244" s="20">
        <v>34815.07</v>
      </c>
    </row>
    <row r="1245" spans="1:8">
      <c r="A1245" s="19">
        <v>25</v>
      </c>
      <c r="B1245" s="18">
        <v>100000400270</v>
      </c>
      <c r="C1245" s="19">
        <v>0</v>
      </c>
      <c r="D1245" s="19" t="s">
        <v>3987</v>
      </c>
      <c r="E1245" s="17" t="s">
        <v>4983</v>
      </c>
      <c r="F1245" s="20">
        <v>42500</v>
      </c>
      <c r="G1245" s="20">
        <v>-7684.93</v>
      </c>
      <c r="H1245" s="20">
        <v>34815.07</v>
      </c>
    </row>
    <row r="1246" spans="1:8">
      <c r="A1246" s="19">
        <v>26</v>
      </c>
      <c r="B1246" s="18">
        <v>100000400271</v>
      </c>
      <c r="C1246" s="19">
        <v>0</v>
      </c>
      <c r="D1246" s="19" t="s">
        <v>3987</v>
      </c>
      <c r="E1246" s="17" t="s">
        <v>4983</v>
      </c>
      <c r="F1246" s="20">
        <v>42500</v>
      </c>
      <c r="G1246" s="20">
        <v>-7684.93</v>
      </c>
      <c r="H1246" s="20">
        <v>34815.07</v>
      </c>
    </row>
    <row r="1247" spans="1:8">
      <c r="A1247" s="19">
        <v>27</v>
      </c>
      <c r="B1247" s="18">
        <v>100000400272</v>
      </c>
      <c r="C1247" s="19">
        <v>0</v>
      </c>
      <c r="D1247" s="19" t="s">
        <v>3987</v>
      </c>
      <c r="E1247" s="17" t="s">
        <v>4983</v>
      </c>
      <c r="F1247" s="20">
        <v>42500</v>
      </c>
      <c r="G1247" s="20">
        <v>-7684.93</v>
      </c>
      <c r="H1247" s="20">
        <v>34815.07</v>
      </c>
    </row>
    <row r="1248" spans="1:8">
      <c r="A1248" s="19">
        <v>28</v>
      </c>
      <c r="B1248" s="18">
        <v>100000450413</v>
      </c>
      <c r="C1248" s="19">
        <v>0</v>
      </c>
      <c r="D1248" s="19" t="s">
        <v>19</v>
      </c>
      <c r="E1248" s="17" t="s">
        <v>4984</v>
      </c>
      <c r="F1248" s="20">
        <v>4966400</v>
      </c>
      <c r="G1248" s="20">
        <v>-635627.49</v>
      </c>
      <c r="H1248" s="20">
        <v>4330772.51</v>
      </c>
    </row>
    <row r="1249" spans="1:8">
      <c r="A1249" s="19">
        <v>29</v>
      </c>
      <c r="B1249" s="18">
        <v>100000451071</v>
      </c>
      <c r="C1249" s="19">
        <v>0</v>
      </c>
      <c r="D1249" s="19" t="s">
        <v>19</v>
      </c>
      <c r="E1249" s="17" t="s">
        <v>4985</v>
      </c>
      <c r="F1249" s="20">
        <v>627900</v>
      </c>
      <c r="G1249" s="20">
        <v>-56462.63</v>
      </c>
      <c r="H1249" s="20">
        <v>571437.37</v>
      </c>
    </row>
    <row r="1250" spans="1:8">
      <c r="A1250" s="19">
        <v>30</v>
      </c>
      <c r="B1250" s="18">
        <v>100000451072</v>
      </c>
      <c r="C1250" s="19">
        <v>0</v>
      </c>
      <c r="D1250" s="19" t="s">
        <v>19</v>
      </c>
      <c r="E1250" s="17" t="s">
        <v>4985</v>
      </c>
      <c r="F1250" s="20">
        <v>4986800</v>
      </c>
      <c r="G1250" s="20">
        <v>-445695.34</v>
      </c>
      <c r="H1250" s="20">
        <v>4541104.66</v>
      </c>
    </row>
    <row r="1251" spans="1:8">
      <c r="A1251" s="21"/>
      <c r="B1251" s="22" t="s">
        <v>175</v>
      </c>
      <c r="C1251" s="15"/>
      <c r="D1251" s="15"/>
      <c r="E1251" s="21"/>
      <c r="F1251" s="23">
        <f>SUM(F1221:F1250)</f>
        <v>11348530</v>
      </c>
      <c r="G1251" s="23">
        <f t="shared" ref="G1251:H1251" si="15">SUM(G1221:G1250)</f>
        <v>-1414530.91</v>
      </c>
      <c r="H1251" s="23">
        <f t="shared" si="15"/>
        <v>9933999.0899999999</v>
      </c>
    </row>
    <row r="1252" spans="1:8">
      <c r="A1252" s="12"/>
      <c r="B1252" s="13"/>
      <c r="C1252" s="6"/>
      <c r="D1252" s="6"/>
      <c r="E1252" s="12"/>
      <c r="F1252" s="14"/>
      <c r="G1252" s="14"/>
      <c r="H1252" s="14"/>
    </row>
    <row r="1253" spans="1:8">
      <c r="A1253" s="25" t="s">
        <v>281</v>
      </c>
      <c r="B1253" s="13"/>
      <c r="C1253" s="6"/>
      <c r="D1253" s="6"/>
      <c r="E1253" s="12"/>
      <c r="F1253" s="14"/>
      <c r="G1253" s="14"/>
      <c r="H1253" s="14"/>
    </row>
    <row r="1254" spans="1:8">
      <c r="A1254" s="15" t="s">
        <v>273</v>
      </c>
      <c r="B1254" s="16" t="s">
        <v>1</v>
      </c>
      <c r="C1254" s="15" t="s">
        <v>2</v>
      </c>
      <c r="D1254" s="15" t="s">
        <v>274</v>
      </c>
      <c r="E1254" s="15" t="s">
        <v>3</v>
      </c>
      <c r="F1254" s="15" t="s">
        <v>4</v>
      </c>
      <c r="G1254" s="15" t="s">
        <v>307</v>
      </c>
      <c r="H1254" s="15" t="s">
        <v>6</v>
      </c>
    </row>
    <row r="1255" spans="1:8">
      <c r="A1255" s="19">
        <v>1</v>
      </c>
      <c r="B1255" s="18">
        <v>100000063287</v>
      </c>
      <c r="C1255" s="19">
        <v>0</v>
      </c>
      <c r="D1255" s="19" t="s">
        <v>4335</v>
      </c>
      <c r="E1255" s="17" t="s">
        <v>4986</v>
      </c>
      <c r="F1255" s="20">
        <v>111418.58</v>
      </c>
      <c r="G1255" s="20">
        <v>-111417.58</v>
      </c>
      <c r="H1255" s="17">
        <v>1</v>
      </c>
    </row>
    <row r="1256" spans="1:8">
      <c r="A1256" s="19">
        <v>2</v>
      </c>
      <c r="B1256" s="18">
        <v>100000063288</v>
      </c>
      <c r="C1256" s="19">
        <v>0</v>
      </c>
      <c r="D1256" s="19" t="s">
        <v>4335</v>
      </c>
      <c r="E1256" s="17" t="s">
        <v>4986</v>
      </c>
      <c r="F1256" s="20">
        <v>111418.58</v>
      </c>
      <c r="G1256" s="20">
        <v>-111417.58</v>
      </c>
      <c r="H1256" s="17">
        <v>1</v>
      </c>
    </row>
    <row r="1257" spans="1:8">
      <c r="A1257" s="19">
        <v>3</v>
      </c>
      <c r="B1257" s="18">
        <v>100000063289</v>
      </c>
      <c r="C1257" s="19">
        <v>0</v>
      </c>
      <c r="D1257" s="19" t="s">
        <v>4335</v>
      </c>
      <c r="E1257" s="17" t="s">
        <v>4986</v>
      </c>
      <c r="F1257" s="20">
        <v>111418.58</v>
      </c>
      <c r="G1257" s="20">
        <v>-111417.58</v>
      </c>
      <c r="H1257" s="17">
        <v>1</v>
      </c>
    </row>
    <row r="1258" spans="1:8">
      <c r="A1258" s="19">
        <v>4</v>
      </c>
      <c r="B1258" s="18">
        <v>100000063290</v>
      </c>
      <c r="C1258" s="19">
        <v>0</v>
      </c>
      <c r="D1258" s="19" t="s">
        <v>4335</v>
      </c>
      <c r="E1258" s="17" t="s">
        <v>4986</v>
      </c>
      <c r="F1258" s="20">
        <v>111418.58</v>
      </c>
      <c r="G1258" s="20">
        <v>-111417.58</v>
      </c>
      <c r="H1258" s="17">
        <v>1</v>
      </c>
    </row>
    <row r="1259" spans="1:8">
      <c r="A1259" s="19">
        <v>5</v>
      </c>
      <c r="B1259" s="18">
        <v>100000063291</v>
      </c>
      <c r="C1259" s="19">
        <v>0</v>
      </c>
      <c r="D1259" s="19" t="s">
        <v>4335</v>
      </c>
      <c r="E1259" s="17" t="s">
        <v>4986</v>
      </c>
      <c r="F1259" s="20">
        <v>111418.58</v>
      </c>
      <c r="G1259" s="20">
        <v>-111417.58</v>
      </c>
      <c r="H1259" s="17">
        <v>1</v>
      </c>
    </row>
    <row r="1260" spans="1:8">
      <c r="A1260" s="19">
        <v>6</v>
      </c>
      <c r="B1260" s="18">
        <v>100000063292</v>
      </c>
      <c r="C1260" s="19">
        <v>0</v>
      </c>
      <c r="D1260" s="19" t="s">
        <v>4335</v>
      </c>
      <c r="E1260" s="17" t="s">
        <v>4986</v>
      </c>
      <c r="F1260" s="20">
        <v>111418.58</v>
      </c>
      <c r="G1260" s="20">
        <v>-111417.58</v>
      </c>
      <c r="H1260" s="17">
        <v>1</v>
      </c>
    </row>
    <row r="1261" spans="1:8">
      <c r="A1261" s="19">
        <v>7</v>
      </c>
      <c r="B1261" s="18">
        <v>100000063293</v>
      </c>
      <c r="C1261" s="19">
        <v>0</v>
      </c>
      <c r="D1261" s="19" t="s">
        <v>4335</v>
      </c>
      <c r="E1261" s="17" t="s">
        <v>4986</v>
      </c>
      <c r="F1261" s="20">
        <v>111418.58</v>
      </c>
      <c r="G1261" s="20">
        <v>-111417.58</v>
      </c>
      <c r="H1261" s="17">
        <v>1</v>
      </c>
    </row>
    <row r="1262" spans="1:8">
      <c r="A1262" s="19">
        <v>8</v>
      </c>
      <c r="B1262" s="18">
        <v>100000063294</v>
      </c>
      <c r="C1262" s="19">
        <v>0</v>
      </c>
      <c r="D1262" s="19" t="s">
        <v>4335</v>
      </c>
      <c r="E1262" s="17" t="s">
        <v>4986</v>
      </c>
      <c r="F1262" s="20">
        <v>111418.58</v>
      </c>
      <c r="G1262" s="20">
        <v>-111417.58</v>
      </c>
      <c r="H1262" s="17">
        <v>1</v>
      </c>
    </row>
    <row r="1263" spans="1:8">
      <c r="A1263" s="19">
        <v>9</v>
      </c>
      <c r="B1263" s="18">
        <v>100000133232</v>
      </c>
      <c r="C1263" s="19">
        <v>0</v>
      </c>
      <c r="D1263" s="19" t="s">
        <v>4987</v>
      </c>
      <c r="E1263" s="17" t="s">
        <v>4988</v>
      </c>
      <c r="F1263" s="20">
        <v>6570000</v>
      </c>
      <c r="G1263" s="20">
        <v>-6569999</v>
      </c>
      <c r="H1263" s="17">
        <v>1</v>
      </c>
    </row>
    <row r="1264" spans="1:8">
      <c r="A1264" s="19">
        <v>10</v>
      </c>
      <c r="B1264" s="18">
        <v>100000145921</v>
      </c>
      <c r="C1264" s="19">
        <v>0</v>
      </c>
      <c r="D1264" s="19" t="s">
        <v>65</v>
      </c>
      <c r="E1264" s="17" t="s">
        <v>1997</v>
      </c>
      <c r="F1264" s="20">
        <v>85000</v>
      </c>
      <c r="G1264" s="20">
        <v>-84999</v>
      </c>
      <c r="H1264" s="17">
        <v>1</v>
      </c>
    </row>
    <row r="1265" spans="1:10">
      <c r="A1265" s="19">
        <v>11</v>
      </c>
      <c r="B1265" s="18">
        <v>100000145922</v>
      </c>
      <c r="C1265" s="19">
        <v>0</v>
      </c>
      <c r="D1265" s="19" t="s">
        <v>65</v>
      </c>
      <c r="E1265" s="17" t="s">
        <v>4989</v>
      </c>
      <c r="F1265" s="20">
        <v>38400</v>
      </c>
      <c r="G1265" s="20">
        <v>-38399</v>
      </c>
      <c r="H1265" s="17">
        <v>1</v>
      </c>
    </row>
    <row r="1266" spans="1:10">
      <c r="A1266" s="19">
        <v>12</v>
      </c>
      <c r="B1266" s="18">
        <v>100000145923</v>
      </c>
      <c r="C1266" s="19">
        <v>0</v>
      </c>
      <c r="D1266" s="19" t="s">
        <v>65</v>
      </c>
      <c r="E1266" s="17" t="s">
        <v>1999</v>
      </c>
      <c r="F1266" s="20">
        <v>78389.259999999995</v>
      </c>
      <c r="G1266" s="20">
        <v>-78388.259999999995</v>
      </c>
      <c r="H1266" s="17">
        <v>1</v>
      </c>
    </row>
    <row r="1267" spans="1:10">
      <c r="A1267" s="19">
        <v>13</v>
      </c>
      <c r="B1267" s="18">
        <v>100000145924</v>
      </c>
      <c r="C1267" s="19">
        <v>0</v>
      </c>
      <c r="D1267" s="19" t="s">
        <v>65</v>
      </c>
      <c r="E1267" s="17" t="s">
        <v>544</v>
      </c>
      <c r="F1267" s="20">
        <v>49900</v>
      </c>
      <c r="G1267" s="20">
        <v>-49899</v>
      </c>
      <c r="H1267" s="17">
        <v>1</v>
      </c>
    </row>
    <row r="1268" spans="1:10">
      <c r="A1268" s="19">
        <v>14</v>
      </c>
      <c r="B1268" s="18">
        <v>100000176162</v>
      </c>
      <c r="C1268" s="19">
        <v>0</v>
      </c>
      <c r="D1268" s="19" t="s">
        <v>1220</v>
      </c>
      <c r="E1268" s="17" t="s">
        <v>4990</v>
      </c>
      <c r="F1268" s="20">
        <v>54677</v>
      </c>
      <c r="G1268" s="20">
        <v>-54676</v>
      </c>
      <c r="H1268" s="17">
        <v>1</v>
      </c>
    </row>
    <row r="1269" spans="1:10">
      <c r="A1269" s="19">
        <v>15</v>
      </c>
      <c r="B1269" s="18">
        <v>100000310698</v>
      </c>
      <c r="C1269" s="19">
        <v>0</v>
      </c>
      <c r="D1269" s="19" t="s">
        <v>465</v>
      </c>
      <c r="E1269" s="17" t="s">
        <v>1222</v>
      </c>
      <c r="F1269" s="20">
        <v>12500</v>
      </c>
      <c r="G1269" s="20">
        <v>-12499</v>
      </c>
      <c r="H1269" s="17">
        <v>1</v>
      </c>
    </row>
    <row r="1270" spans="1:10">
      <c r="A1270" s="17"/>
      <c r="B1270" s="25" t="s">
        <v>281</v>
      </c>
      <c r="C1270" s="19"/>
      <c r="D1270" s="19"/>
      <c r="E1270" s="17"/>
      <c r="F1270" s="23">
        <f>SUM(F1255:F1269)</f>
        <v>7780214.8999999994</v>
      </c>
      <c r="G1270" s="23">
        <f t="shared" ref="G1270:H1270" si="16">SUM(G1255:G1269)</f>
        <v>-7780199.8999999994</v>
      </c>
      <c r="H1270" s="23">
        <f t="shared" si="16"/>
        <v>15</v>
      </c>
    </row>
    <row r="1271" spans="1:10" s="8" customFormat="1">
      <c r="A1271" s="43" t="s">
        <v>276</v>
      </c>
      <c r="B1271" s="44"/>
      <c r="C1271" s="44"/>
      <c r="D1271" s="44"/>
      <c r="E1271" s="45"/>
      <c r="F1271" s="7">
        <f>F1270+F1251</f>
        <v>19128744.899999999</v>
      </c>
      <c r="G1271" s="7">
        <f t="shared" ref="G1271:H1271" si="17">G1270+G1251</f>
        <v>-9194730.8099999987</v>
      </c>
      <c r="H1271" s="7">
        <f t="shared" si="17"/>
        <v>9934014.0899999999</v>
      </c>
      <c r="I1271" s="40"/>
      <c r="J1271" s="40"/>
    </row>
    <row r="1272" spans="1:10">
      <c r="B1272" s="4" t="s">
        <v>176</v>
      </c>
      <c r="F1272" s="5">
        <v>19128744.899999999</v>
      </c>
      <c r="G1272" s="5">
        <v>-9194730.8100000005</v>
      </c>
      <c r="H1272" s="5">
        <v>9934014.0899999999</v>
      </c>
    </row>
    <row r="1273" spans="1:10">
      <c r="F1273" s="5"/>
      <c r="G1273" s="5"/>
      <c r="H1273" s="5"/>
    </row>
    <row r="1274" spans="1:10">
      <c r="A1274" s="13" t="s">
        <v>1223</v>
      </c>
      <c r="F1274" s="5"/>
      <c r="G1274" s="5"/>
      <c r="H1274" s="5"/>
    </row>
    <row r="1275" spans="1:10">
      <c r="A1275" s="15" t="s">
        <v>273</v>
      </c>
      <c r="B1275" s="16" t="s">
        <v>1</v>
      </c>
      <c r="C1275" s="15" t="s">
        <v>2</v>
      </c>
      <c r="D1275" s="15" t="s">
        <v>274</v>
      </c>
      <c r="E1275" s="15" t="s">
        <v>3</v>
      </c>
      <c r="F1275" s="15" t="s">
        <v>4</v>
      </c>
      <c r="G1275" s="15" t="s">
        <v>307</v>
      </c>
      <c r="H1275" s="15" t="s">
        <v>6</v>
      </c>
    </row>
    <row r="1276" spans="1:10">
      <c r="A1276" s="19">
        <v>1</v>
      </c>
      <c r="B1276" s="18">
        <v>100000315543</v>
      </c>
      <c r="C1276" s="19">
        <v>0</v>
      </c>
      <c r="D1276" s="19" t="s">
        <v>4557</v>
      </c>
      <c r="E1276" s="17" t="s">
        <v>4991</v>
      </c>
      <c r="F1276" s="20">
        <v>30000</v>
      </c>
      <c r="G1276" s="20">
        <v>-12739.73</v>
      </c>
      <c r="H1276" s="20">
        <v>17260.27</v>
      </c>
    </row>
    <row r="1277" spans="1:10">
      <c r="A1277" s="19">
        <v>2</v>
      </c>
      <c r="B1277" s="18">
        <v>100000414425</v>
      </c>
      <c r="C1277" s="19">
        <v>0</v>
      </c>
      <c r="D1277" s="19" t="s">
        <v>365</v>
      </c>
      <c r="E1277" s="17" t="s">
        <v>4992</v>
      </c>
      <c r="F1277" s="20">
        <v>21500</v>
      </c>
      <c r="G1277" s="20">
        <v>-3977.83</v>
      </c>
      <c r="H1277" s="20">
        <v>17522.169999999998</v>
      </c>
    </row>
    <row r="1278" spans="1:10">
      <c r="A1278" s="19"/>
      <c r="B1278" s="18">
        <v>100000414425</v>
      </c>
      <c r="C1278" s="19">
        <v>1</v>
      </c>
      <c r="D1278" s="19" t="s">
        <v>365</v>
      </c>
      <c r="E1278" s="17" t="s">
        <v>4992</v>
      </c>
      <c r="F1278" s="20">
        <v>8500</v>
      </c>
      <c r="G1278" s="20">
        <v>-8499</v>
      </c>
      <c r="H1278" s="17">
        <v>1</v>
      </c>
    </row>
    <row r="1279" spans="1:10">
      <c r="A1279" s="19">
        <v>3</v>
      </c>
      <c r="B1279" s="18">
        <v>100000414430</v>
      </c>
      <c r="C1279" s="19">
        <v>0</v>
      </c>
      <c r="D1279" s="19" t="s">
        <v>365</v>
      </c>
      <c r="E1279" s="17" t="s">
        <v>4993</v>
      </c>
      <c r="F1279" s="20">
        <v>21500</v>
      </c>
      <c r="G1279" s="20">
        <v>-3977.83</v>
      </c>
      <c r="H1279" s="20">
        <v>17522.169999999998</v>
      </c>
    </row>
    <row r="1280" spans="1:10">
      <c r="A1280" s="19"/>
      <c r="B1280" s="18">
        <v>100000414430</v>
      </c>
      <c r="C1280" s="19">
        <v>1</v>
      </c>
      <c r="D1280" s="19" t="s">
        <v>365</v>
      </c>
      <c r="E1280" s="17" t="s">
        <v>4993</v>
      </c>
      <c r="F1280" s="20">
        <v>8500</v>
      </c>
      <c r="G1280" s="20">
        <v>-8499</v>
      </c>
      <c r="H1280" s="17">
        <v>1</v>
      </c>
    </row>
    <row r="1281" spans="1:10">
      <c r="A1281" s="19">
        <v>4</v>
      </c>
      <c r="B1281" s="18">
        <v>100000414431</v>
      </c>
      <c r="C1281" s="19">
        <v>0</v>
      </c>
      <c r="D1281" s="19" t="s">
        <v>365</v>
      </c>
      <c r="E1281" s="17" t="s">
        <v>4994</v>
      </c>
      <c r="F1281" s="20">
        <v>21500</v>
      </c>
      <c r="G1281" s="20">
        <v>-3977.83</v>
      </c>
      <c r="H1281" s="20">
        <v>17522.169999999998</v>
      </c>
    </row>
    <row r="1282" spans="1:10">
      <c r="A1282" s="19"/>
      <c r="B1282" s="18">
        <v>100000414431</v>
      </c>
      <c r="C1282" s="19">
        <v>1</v>
      </c>
      <c r="D1282" s="19" t="s">
        <v>365</v>
      </c>
      <c r="E1282" s="17" t="s">
        <v>4994</v>
      </c>
      <c r="F1282" s="20">
        <v>8500</v>
      </c>
      <c r="G1282" s="20">
        <v>-8499</v>
      </c>
      <c r="H1282" s="17">
        <v>1</v>
      </c>
    </row>
    <row r="1283" spans="1:10">
      <c r="A1283" s="19">
        <v>5</v>
      </c>
      <c r="B1283" s="18">
        <v>100000414432</v>
      </c>
      <c r="C1283" s="19">
        <v>0</v>
      </c>
      <c r="D1283" s="19" t="s">
        <v>365</v>
      </c>
      <c r="E1283" s="17" t="s">
        <v>4995</v>
      </c>
      <c r="F1283" s="20">
        <v>21500</v>
      </c>
      <c r="G1283" s="20">
        <v>-3977.83</v>
      </c>
      <c r="H1283" s="20">
        <v>17522.169999999998</v>
      </c>
    </row>
    <row r="1284" spans="1:10">
      <c r="A1284" s="17"/>
      <c r="B1284" s="18">
        <v>100000414432</v>
      </c>
      <c r="C1284" s="19">
        <v>1</v>
      </c>
      <c r="D1284" s="19" t="s">
        <v>365</v>
      </c>
      <c r="E1284" s="17" t="s">
        <v>4995</v>
      </c>
      <c r="F1284" s="20">
        <v>8500</v>
      </c>
      <c r="G1284" s="20">
        <v>-8499</v>
      </c>
      <c r="H1284" s="17">
        <v>1</v>
      </c>
    </row>
    <row r="1285" spans="1:10">
      <c r="A1285" s="21"/>
      <c r="B1285" s="22" t="s">
        <v>1223</v>
      </c>
      <c r="C1285" s="15"/>
      <c r="D1285" s="15"/>
      <c r="E1285" s="21"/>
      <c r="F1285" s="23">
        <f>SUM(F1276:F1284)</f>
        <v>150000</v>
      </c>
      <c r="G1285" s="23">
        <f t="shared" ref="G1285:H1285" si="18">SUM(G1276:G1284)</f>
        <v>-62647.05</v>
      </c>
      <c r="H1285" s="23">
        <f t="shared" si="18"/>
        <v>87352.95</v>
      </c>
    </row>
    <row r="1286" spans="1:10" s="8" customFormat="1">
      <c r="A1286" s="43" t="s">
        <v>276</v>
      </c>
      <c r="B1286" s="44"/>
      <c r="C1286" s="44"/>
      <c r="D1286" s="44"/>
      <c r="E1286" s="45"/>
      <c r="F1286" s="7">
        <f>F1285</f>
        <v>150000</v>
      </c>
      <c r="G1286" s="7">
        <f t="shared" ref="G1286:H1286" si="19">G1285</f>
        <v>-62647.05</v>
      </c>
      <c r="H1286" s="7">
        <f t="shared" si="19"/>
        <v>87352.95</v>
      </c>
      <c r="I1286" s="40"/>
      <c r="J1286" s="40"/>
    </row>
    <row r="1287" spans="1:10">
      <c r="B1287" s="4" t="s">
        <v>1225</v>
      </c>
      <c r="F1287" s="5">
        <v>150000</v>
      </c>
      <c r="G1287" s="5">
        <v>-62647.05</v>
      </c>
      <c r="H1287" s="5">
        <v>87352.95</v>
      </c>
    </row>
    <row r="1288" spans="1:10">
      <c r="F1288" s="5"/>
      <c r="G1288" s="5"/>
      <c r="H1288" s="5"/>
    </row>
    <row r="1289" spans="1:10">
      <c r="A1289" s="13" t="s">
        <v>4996</v>
      </c>
      <c r="F1289" s="5"/>
      <c r="G1289" s="5"/>
      <c r="H1289" s="5"/>
    </row>
    <row r="1290" spans="1:10">
      <c r="A1290" s="15" t="s">
        <v>273</v>
      </c>
      <c r="B1290" s="16" t="s">
        <v>1</v>
      </c>
      <c r="C1290" s="15" t="s">
        <v>2</v>
      </c>
      <c r="D1290" s="15" t="s">
        <v>274</v>
      </c>
      <c r="E1290" s="15" t="s">
        <v>3</v>
      </c>
      <c r="F1290" s="15" t="s">
        <v>4</v>
      </c>
      <c r="G1290" s="15" t="s">
        <v>307</v>
      </c>
      <c r="H1290" s="15" t="s">
        <v>6</v>
      </c>
    </row>
    <row r="1291" spans="1:10">
      <c r="A1291" s="19">
        <v>1</v>
      </c>
      <c r="B1291" s="18">
        <v>100000172250</v>
      </c>
      <c r="C1291" s="19">
        <v>0</v>
      </c>
      <c r="D1291" s="19" t="s">
        <v>4971</v>
      </c>
      <c r="E1291" s="17" t="s">
        <v>4997</v>
      </c>
      <c r="F1291" s="20">
        <v>5190</v>
      </c>
      <c r="G1291" s="20">
        <v>-5189</v>
      </c>
      <c r="H1291" s="17">
        <v>1</v>
      </c>
    </row>
    <row r="1292" spans="1:10">
      <c r="A1292" s="19">
        <v>2</v>
      </c>
      <c r="B1292" s="18">
        <v>100000172251</v>
      </c>
      <c r="C1292" s="19">
        <v>0</v>
      </c>
      <c r="D1292" s="19" t="s">
        <v>4971</v>
      </c>
      <c r="E1292" s="17" t="s">
        <v>4997</v>
      </c>
      <c r="F1292" s="20">
        <v>5190</v>
      </c>
      <c r="G1292" s="20">
        <v>-5189</v>
      </c>
      <c r="H1292" s="17">
        <v>1</v>
      </c>
    </row>
    <row r="1293" spans="1:10">
      <c r="A1293" s="19">
        <v>3</v>
      </c>
      <c r="B1293" s="18">
        <v>100000172252</v>
      </c>
      <c r="C1293" s="19">
        <v>0</v>
      </c>
      <c r="D1293" s="19" t="s">
        <v>4971</v>
      </c>
      <c r="E1293" s="17" t="s">
        <v>4997</v>
      </c>
      <c r="F1293" s="20">
        <v>5190</v>
      </c>
      <c r="G1293" s="20">
        <v>-5189</v>
      </c>
      <c r="H1293" s="17">
        <v>1</v>
      </c>
    </row>
    <row r="1294" spans="1:10">
      <c r="A1294" s="21"/>
      <c r="B1294" s="13" t="s">
        <v>4996</v>
      </c>
      <c r="C1294" s="15"/>
      <c r="D1294" s="15"/>
      <c r="E1294" s="21"/>
      <c r="F1294" s="23">
        <v>15570</v>
      </c>
      <c r="G1294" s="23">
        <v>-15567</v>
      </c>
      <c r="H1294" s="21">
        <v>3</v>
      </c>
    </row>
    <row r="1295" spans="1:10" s="8" customFormat="1">
      <c r="A1295" s="43" t="s">
        <v>276</v>
      </c>
      <c r="B1295" s="44"/>
      <c r="C1295" s="44"/>
      <c r="D1295" s="44"/>
      <c r="E1295" s="45"/>
      <c r="F1295" s="7">
        <f>F1294</f>
        <v>15570</v>
      </c>
      <c r="G1295" s="7">
        <f t="shared" ref="G1295:H1295" si="20">G1294</f>
        <v>-15567</v>
      </c>
      <c r="H1295" s="7">
        <f t="shared" si="20"/>
        <v>3</v>
      </c>
      <c r="I1295" s="40"/>
      <c r="J1295" s="40"/>
    </row>
    <row r="1296" spans="1:10">
      <c r="B1296" s="4" t="s">
        <v>4998</v>
      </c>
      <c r="F1296" s="5">
        <v>15570</v>
      </c>
      <c r="G1296" s="5">
        <v>-15567</v>
      </c>
      <c r="H1296" s="3">
        <v>3</v>
      </c>
    </row>
    <row r="1297" spans="1:10">
      <c r="F1297" s="5"/>
      <c r="G1297" s="5"/>
    </row>
    <row r="1298" spans="1:10">
      <c r="A1298" s="13" t="s">
        <v>570</v>
      </c>
      <c r="F1298" s="5"/>
      <c r="G1298" s="5"/>
    </row>
    <row r="1299" spans="1:10">
      <c r="A1299" s="15" t="s">
        <v>273</v>
      </c>
      <c r="B1299" s="16" t="s">
        <v>1</v>
      </c>
      <c r="C1299" s="15" t="s">
        <v>2</v>
      </c>
      <c r="D1299" s="15" t="s">
        <v>274</v>
      </c>
      <c r="E1299" s="15" t="s">
        <v>3</v>
      </c>
      <c r="F1299" s="15" t="s">
        <v>4</v>
      </c>
      <c r="G1299" s="15" t="s">
        <v>307</v>
      </c>
      <c r="H1299" s="15" t="s">
        <v>6</v>
      </c>
    </row>
    <row r="1300" spans="1:10">
      <c r="A1300" s="19">
        <v>1</v>
      </c>
      <c r="B1300" s="18">
        <v>100000213227</v>
      </c>
      <c r="C1300" s="19">
        <v>0</v>
      </c>
      <c r="D1300" s="19" t="s">
        <v>97</v>
      </c>
      <c r="E1300" s="17" t="s">
        <v>4999</v>
      </c>
      <c r="F1300" s="20">
        <v>59150</v>
      </c>
      <c r="G1300" s="20">
        <v>-36972.53</v>
      </c>
      <c r="H1300" s="20">
        <v>22177.47</v>
      </c>
    </row>
    <row r="1301" spans="1:10">
      <c r="A1301" s="19">
        <v>2</v>
      </c>
      <c r="B1301" s="18">
        <v>100000213228</v>
      </c>
      <c r="C1301" s="19">
        <v>0</v>
      </c>
      <c r="D1301" s="19" t="s">
        <v>97</v>
      </c>
      <c r="E1301" s="17" t="s">
        <v>4999</v>
      </c>
      <c r="F1301" s="20">
        <v>59150</v>
      </c>
      <c r="G1301" s="20">
        <v>-36972.53</v>
      </c>
      <c r="H1301" s="20">
        <v>22177.47</v>
      </c>
    </row>
    <row r="1302" spans="1:10">
      <c r="A1302" s="19">
        <v>3</v>
      </c>
      <c r="B1302" s="18">
        <v>100000213229</v>
      </c>
      <c r="C1302" s="19">
        <v>0</v>
      </c>
      <c r="D1302" s="19" t="s">
        <v>97</v>
      </c>
      <c r="E1302" s="17" t="s">
        <v>4999</v>
      </c>
      <c r="F1302" s="20">
        <v>59150</v>
      </c>
      <c r="G1302" s="20">
        <v>-36972.53</v>
      </c>
      <c r="H1302" s="20">
        <v>22177.47</v>
      </c>
    </row>
    <row r="1303" spans="1:10">
      <c r="A1303" s="19">
        <v>4</v>
      </c>
      <c r="B1303" s="18">
        <v>100000213230</v>
      </c>
      <c r="C1303" s="19">
        <v>0</v>
      </c>
      <c r="D1303" s="19" t="s">
        <v>97</v>
      </c>
      <c r="E1303" s="17" t="s">
        <v>4999</v>
      </c>
      <c r="F1303" s="20">
        <v>59150</v>
      </c>
      <c r="G1303" s="20">
        <v>-36972.53</v>
      </c>
      <c r="H1303" s="20">
        <v>22177.47</v>
      </c>
    </row>
    <row r="1304" spans="1:10">
      <c r="A1304" s="19">
        <v>5</v>
      </c>
      <c r="B1304" s="18">
        <v>100000213231</v>
      </c>
      <c r="C1304" s="19">
        <v>0</v>
      </c>
      <c r="D1304" s="19" t="s">
        <v>97</v>
      </c>
      <c r="E1304" s="17" t="s">
        <v>4999</v>
      </c>
      <c r="F1304" s="20">
        <v>59150</v>
      </c>
      <c r="G1304" s="20">
        <v>-36972.53</v>
      </c>
      <c r="H1304" s="20">
        <v>22177.47</v>
      </c>
    </row>
    <row r="1305" spans="1:10">
      <c r="A1305" s="19">
        <v>6</v>
      </c>
      <c r="B1305" s="18">
        <v>100000213232</v>
      </c>
      <c r="C1305" s="19">
        <v>0</v>
      </c>
      <c r="D1305" s="19" t="s">
        <v>97</v>
      </c>
      <c r="E1305" s="17" t="s">
        <v>4999</v>
      </c>
      <c r="F1305" s="20">
        <v>59150</v>
      </c>
      <c r="G1305" s="20">
        <v>-36972.53</v>
      </c>
      <c r="H1305" s="20">
        <v>22177.47</v>
      </c>
    </row>
    <row r="1306" spans="1:10">
      <c r="A1306" s="19">
        <v>7</v>
      </c>
      <c r="B1306" s="18">
        <v>100000213233</v>
      </c>
      <c r="C1306" s="19">
        <v>0</v>
      </c>
      <c r="D1306" s="19" t="s">
        <v>97</v>
      </c>
      <c r="E1306" s="17" t="s">
        <v>4999</v>
      </c>
      <c r="F1306" s="20">
        <v>59150</v>
      </c>
      <c r="G1306" s="20">
        <v>-36972.53</v>
      </c>
      <c r="H1306" s="20">
        <v>22177.47</v>
      </c>
    </row>
    <row r="1307" spans="1:10">
      <c r="A1307" s="21"/>
      <c r="B1307" s="22" t="s">
        <v>570</v>
      </c>
      <c r="C1307" s="15"/>
      <c r="D1307" s="15"/>
      <c r="E1307" s="21"/>
      <c r="F1307" s="23">
        <v>414050</v>
      </c>
      <c r="G1307" s="23">
        <v>-258807.71</v>
      </c>
      <c r="H1307" s="23">
        <v>155242.29</v>
      </c>
    </row>
    <row r="1308" spans="1:10" s="8" customFormat="1">
      <c r="A1308" s="43" t="s">
        <v>276</v>
      </c>
      <c r="B1308" s="44"/>
      <c r="C1308" s="44"/>
      <c r="D1308" s="44"/>
      <c r="E1308" s="45"/>
      <c r="F1308" s="7">
        <f>F1307</f>
        <v>414050</v>
      </c>
      <c r="G1308" s="7">
        <f t="shared" ref="G1308:H1308" si="21">G1307</f>
        <v>-258807.71</v>
      </c>
      <c r="H1308" s="7">
        <f t="shared" si="21"/>
        <v>155242.29</v>
      </c>
      <c r="I1308" s="40"/>
      <c r="J1308" s="40"/>
    </row>
    <row r="1309" spans="1:10">
      <c r="B1309" s="4" t="s">
        <v>582</v>
      </c>
      <c r="F1309" s="5">
        <v>414050</v>
      </c>
      <c r="G1309" s="5">
        <v>-258807.71</v>
      </c>
      <c r="H1309" s="5">
        <v>155242.29</v>
      </c>
    </row>
    <row r="1310" spans="1:10">
      <c r="F1310" s="5"/>
      <c r="G1310" s="5"/>
      <c r="H1310" s="5"/>
    </row>
    <row r="1311" spans="1:10">
      <c r="A1311" s="13" t="s">
        <v>1228</v>
      </c>
      <c r="F1311" s="5"/>
      <c r="G1311" s="5"/>
      <c r="H1311" s="5"/>
    </row>
    <row r="1312" spans="1:10">
      <c r="A1312" s="15" t="s">
        <v>273</v>
      </c>
      <c r="B1312" s="16" t="s">
        <v>1</v>
      </c>
      <c r="C1312" s="15" t="s">
        <v>2</v>
      </c>
      <c r="D1312" s="15" t="s">
        <v>274</v>
      </c>
      <c r="E1312" s="15" t="s">
        <v>3</v>
      </c>
      <c r="F1312" s="15" t="s">
        <v>4</v>
      </c>
      <c r="G1312" s="15" t="s">
        <v>307</v>
      </c>
      <c r="H1312" s="15" t="s">
        <v>6</v>
      </c>
    </row>
    <row r="1313" spans="1:8">
      <c r="A1313" s="19">
        <v>1</v>
      </c>
      <c r="B1313" s="18">
        <v>100000301819</v>
      </c>
      <c r="C1313" s="19">
        <v>0</v>
      </c>
      <c r="D1313" s="19" t="s">
        <v>214</v>
      </c>
      <c r="E1313" s="17" t="s">
        <v>1229</v>
      </c>
      <c r="F1313" s="20">
        <v>95900</v>
      </c>
      <c r="G1313" s="20">
        <v>-50866.22</v>
      </c>
      <c r="H1313" s="20">
        <v>45033.78</v>
      </c>
    </row>
    <row r="1314" spans="1:8">
      <c r="A1314" s="19">
        <v>2</v>
      </c>
      <c r="B1314" s="18">
        <v>100000301820</v>
      </c>
      <c r="C1314" s="19">
        <v>0</v>
      </c>
      <c r="D1314" s="19" t="s">
        <v>214</v>
      </c>
      <c r="E1314" s="17" t="s">
        <v>1229</v>
      </c>
      <c r="F1314" s="20">
        <v>95900</v>
      </c>
      <c r="G1314" s="20">
        <v>-50866.22</v>
      </c>
      <c r="H1314" s="20">
        <v>45033.78</v>
      </c>
    </row>
    <row r="1315" spans="1:8">
      <c r="A1315" s="19">
        <v>3</v>
      </c>
      <c r="B1315" s="18">
        <v>100000301821</v>
      </c>
      <c r="C1315" s="19">
        <v>0</v>
      </c>
      <c r="D1315" s="19" t="s">
        <v>214</v>
      </c>
      <c r="E1315" s="17" t="s">
        <v>1229</v>
      </c>
      <c r="F1315" s="20">
        <v>95900</v>
      </c>
      <c r="G1315" s="20">
        <v>-50866.22</v>
      </c>
      <c r="H1315" s="20">
        <v>45033.78</v>
      </c>
    </row>
    <row r="1316" spans="1:8">
      <c r="A1316" s="19">
        <v>4</v>
      </c>
      <c r="B1316" s="18">
        <v>100000301822</v>
      </c>
      <c r="C1316" s="19">
        <v>0</v>
      </c>
      <c r="D1316" s="19" t="s">
        <v>214</v>
      </c>
      <c r="E1316" s="17" t="s">
        <v>1229</v>
      </c>
      <c r="F1316" s="20">
        <v>95900</v>
      </c>
      <c r="G1316" s="20">
        <v>-50866.22</v>
      </c>
      <c r="H1316" s="20">
        <v>45033.78</v>
      </c>
    </row>
    <row r="1317" spans="1:8">
      <c r="A1317" s="19">
        <v>5</v>
      </c>
      <c r="B1317" s="18">
        <v>100000301823</v>
      </c>
      <c r="C1317" s="19">
        <v>0</v>
      </c>
      <c r="D1317" s="19" t="s">
        <v>214</v>
      </c>
      <c r="E1317" s="17" t="s">
        <v>1229</v>
      </c>
      <c r="F1317" s="20">
        <v>95900</v>
      </c>
      <c r="G1317" s="20">
        <v>-50866.22</v>
      </c>
      <c r="H1317" s="20">
        <v>45033.78</v>
      </c>
    </row>
    <row r="1318" spans="1:8">
      <c r="A1318" s="21"/>
      <c r="B1318" s="22" t="s">
        <v>1228</v>
      </c>
      <c r="C1318" s="15"/>
      <c r="D1318" s="15"/>
      <c r="E1318" s="21"/>
      <c r="F1318" s="23">
        <f>SUM(F1313:F1317)</f>
        <v>479500</v>
      </c>
      <c r="G1318" s="23">
        <f t="shared" ref="G1318:H1318" si="22">SUM(G1313:G1317)</f>
        <v>-254331.1</v>
      </c>
      <c r="H1318" s="23">
        <f t="shared" si="22"/>
        <v>225168.9</v>
      </c>
    </row>
    <row r="1319" spans="1:8">
      <c r="A1319" s="12"/>
      <c r="B1319" s="13"/>
      <c r="C1319" s="6"/>
      <c r="D1319" s="6"/>
      <c r="E1319" s="12"/>
      <c r="F1319" s="14"/>
      <c r="G1319" s="14"/>
      <c r="H1319" s="14"/>
    </row>
    <row r="1320" spans="1:8">
      <c r="A1320" s="13" t="s">
        <v>1230</v>
      </c>
      <c r="B1320" s="13"/>
      <c r="C1320" s="6"/>
      <c r="D1320" s="6"/>
      <c r="E1320" s="12"/>
      <c r="F1320" s="14"/>
      <c r="G1320" s="14"/>
      <c r="H1320" s="14"/>
    </row>
    <row r="1321" spans="1:8">
      <c r="A1321" s="15" t="s">
        <v>273</v>
      </c>
      <c r="B1321" s="16" t="s">
        <v>1</v>
      </c>
      <c r="C1321" s="15" t="s">
        <v>2</v>
      </c>
      <c r="D1321" s="15" t="s">
        <v>274</v>
      </c>
      <c r="E1321" s="15" t="s">
        <v>3</v>
      </c>
      <c r="F1321" s="15" t="s">
        <v>4</v>
      </c>
      <c r="G1321" s="15" t="s">
        <v>307</v>
      </c>
      <c r="H1321" s="15" t="s">
        <v>6</v>
      </c>
    </row>
    <row r="1322" spans="1:8">
      <c r="A1322" s="19">
        <v>1</v>
      </c>
      <c r="B1322" s="18">
        <v>100000028768</v>
      </c>
      <c r="C1322" s="19">
        <v>0</v>
      </c>
      <c r="D1322" s="19" t="s">
        <v>3425</v>
      </c>
      <c r="E1322" s="17" t="s">
        <v>1232</v>
      </c>
      <c r="F1322" s="20">
        <v>49000</v>
      </c>
      <c r="G1322" s="20">
        <v>-48999</v>
      </c>
      <c r="H1322" s="17">
        <v>1</v>
      </c>
    </row>
    <row r="1323" spans="1:8">
      <c r="A1323" s="19">
        <v>2</v>
      </c>
      <c r="B1323" s="18">
        <v>100000028769</v>
      </c>
      <c r="C1323" s="19">
        <v>0</v>
      </c>
      <c r="D1323" s="19" t="s">
        <v>3425</v>
      </c>
      <c r="E1323" s="17" t="s">
        <v>1232</v>
      </c>
      <c r="F1323" s="20">
        <v>49000</v>
      </c>
      <c r="G1323" s="20">
        <v>-48999</v>
      </c>
      <c r="H1323" s="17">
        <v>1</v>
      </c>
    </row>
    <row r="1324" spans="1:8">
      <c r="A1324" s="19">
        <v>3</v>
      </c>
      <c r="B1324" s="18">
        <v>100000028770</v>
      </c>
      <c r="C1324" s="19">
        <v>0</v>
      </c>
      <c r="D1324" s="19" t="s">
        <v>3425</v>
      </c>
      <c r="E1324" s="17" t="s">
        <v>1232</v>
      </c>
      <c r="F1324" s="20">
        <v>49000</v>
      </c>
      <c r="G1324" s="20">
        <v>-48999</v>
      </c>
      <c r="H1324" s="17">
        <v>1</v>
      </c>
    </row>
    <row r="1325" spans="1:8">
      <c r="A1325" s="19">
        <v>4</v>
      </c>
      <c r="B1325" s="18">
        <v>100000028771</v>
      </c>
      <c r="C1325" s="19">
        <v>0</v>
      </c>
      <c r="D1325" s="19" t="s">
        <v>3425</v>
      </c>
      <c r="E1325" s="17" t="s">
        <v>1232</v>
      </c>
      <c r="F1325" s="20">
        <v>49000</v>
      </c>
      <c r="G1325" s="20">
        <v>-48999</v>
      </c>
      <c r="H1325" s="17">
        <v>1</v>
      </c>
    </row>
    <row r="1326" spans="1:8">
      <c r="A1326" s="19">
        <v>5</v>
      </c>
      <c r="B1326" s="18">
        <v>100000028772</v>
      </c>
      <c r="C1326" s="19">
        <v>0</v>
      </c>
      <c r="D1326" s="19" t="s">
        <v>3425</v>
      </c>
      <c r="E1326" s="17" t="s">
        <v>1232</v>
      </c>
      <c r="F1326" s="20">
        <v>49000</v>
      </c>
      <c r="G1326" s="20">
        <v>-48999</v>
      </c>
      <c r="H1326" s="17">
        <v>1</v>
      </c>
    </row>
    <row r="1327" spans="1:8">
      <c r="A1327" s="19">
        <v>6</v>
      </c>
      <c r="B1327" s="18">
        <v>100000028773</v>
      </c>
      <c r="C1327" s="19">
        <v>0</v>
      </c>
      <c r="D1327" s="19" t="s">
        <v>3425</v>
      </c>
      <c r="E1327" s="17" t="s">
        <v>1232</v>
      </c>
      <c r="F1327" s="20">
        <v>49000</v>
      </c>
      <c r="G1327" s="20">
        <v>-48999</v>
      </c>
      <c r="H1327" s="17">
        <v>1</v>
      </c>
    </row>
    <row r="1328" spans="1:8">
      <c r="A1328" s="19">
        <v>7</v>
      </c>
      <c r="B1328" s="18">
        <v>100000028774</v>
      </c>
      <c r="C1328" s="19">
        <v>0</v>
      </c>
      <c r="D1328" s="19" t="s">
        <v>3425</v>
      </c>
      <c r="E1328" s="17" t="s">
        <v>1232</v>
      </c>
      <c r="F1328" s="20">
        <v>49000</v>
      </c>
      <c r="G1328" s="20">
        <v>-48999</v>
      </c>
      <c r="H1328" s="17">
        <v>1</v>
      </c>
    </row>
    <row r="1329" spans="1:10">
      <c r="A1329" s="19">
        <v>8</v>
      </c>
      <c r="B1329" s="18">
        <v>100000028775</v>
      </c>
      <c r="C1329" s="19">
        <v>0</v>
      </c>
      <c r="D1329" s="19" t="s">
        <v>3425</v>
      </c>
      <c r="E1329" s="17" t="s">
        <v>1232</v>
      </c>
      <c r="F1329" s="20">
        <v>49000</v>
      </c>
      <c r="G1329" s="20">
        <v>-48999</v>
      </c>
      <c r="H1329" s="17">
        <v>1</v>
      </c>
    </row>
    <row r="1330" spans="1:10">
      <c r="A1330" s="19">
        <v>9</v>
      </c>
      <c r="B1330" s="18">
        <v>100000178390</v>
      </c>
      <c r="C1330" s="19">
        <v>0</v>
      </c>
      <c r="D1330" s="19" t="s">
        <v>1233</v>
      </c>
      <c r="E1330" s="17" t="s">
        <v>1234</v>
      </c>
      <c r="F1330" s="20">
        <v>1188000</v>
      </c>
      <c r="G1330" s="20">
        <v>-1187999</v>
      </c>
      <c r="H1330" s="17">
        <v>1</v>
      </c>
    </row>
    <row r="1331" spans="1:10">
      <c r="A1331" s="17"/>
      <c r="B1331" s="22" t="s">
        <v>1230</v>
      </c>
      <c r="C1331" s="19"/>
      <c r="D1331" s="19"/>
      <c r="E1331" s="17"/>
      <c r="F1331" s="23">
        <f>SUM(F1322:F1330)</f>
        <v>1580000</v>
      </c>
      <c r="G1331" s="23">
        <f t="shared" ref="G1331:H1331" si="23">SUM(G1322:G1330)</f>
        <v>-1579991</v>
      </c>
      <c r="H1331" s="23">
        <f t="shared" si="23"/>
        <v>9</v>
      </c>
    </row>
    <row r="1332" spans="1:10" s="8" customFormat="1">
      <c r="A1332" s="43" t="s">
        <v>276</v>
      </c>
      <c r="B1332" s="44"/>
      <c r="C1332" s="44"/>
      <c r="D1332" s="44"/>
      <c r="E1332" s="45"/>
      <c r="F1332" s="7">
        <f>F1331+F1318</f>
        <v>2059500</v>
      </c>
      <c r="G1332" s="7">
        <f t="shared" ref="G1332:H1332" si="24">G1331+G1318</f>
        <v>-1834322.1</v>
      </c>
      <c r="H1332" s="7">
        <f t="shared" si="24"/>
        <v>225177.9</v>
      </c>
      <c r="I1332" s="40"/>
      <c r="J1332" s="40"/>
    </row>
    <row r="1333" spans="1:10">
      <c r="B1333" s="4" t="s">
        <v>1235</v>
      </c>
      <c r="F1333" s="5">
        <v>2059500</v>
      </c>
      <c r="G1333" s="5">
        <v>-1834322.1</v>
      </c>
      <c r="H1333" s="5">
        <v>225177.9</v>
      </c>
    </row>
    <row r="1334" spans="1:10">
      <c r="F1334" s="5"/>
      <c r="G1334" s="5"/>
      <c r="H1334" s="5"/>
    </row>
    <row r="1335" spans="1:10">
      <c r="A1335" s="13" t="s">
        <v>224</v>
      </c>
      <c r="F1335" s="5"/>
      <c r="G1335" s="5"/>
      <c r="H1335" s="5"/>
    </row>
    <row r="1336" spans="1:10">
      <c r="A1336" s="15" t="s">
        <v>273</v>
      </c>
      <c r="B1336" s="16" t="s">
        <v>1</v>
      </c>
      <c r="C1336" s="15" t="s">
        <v>2</v>
      </c>
      <c r="D1336" s="15" t="s">
        <v>274</v>
      </c>
      <c r="E1336" s="15" t="s">
        <v>3</v>
      </c>
      <c r="F1336" s="15" t="s">
        <v>4</v>
      </c>
      <c r="G1336" s="15" t="s">
        <v>307</v>
      </c>
      <c r="H1336" s="15" t="s">
        <v>6</v>
      </c>
    </row>
    <row r="1337" spans="1:10">
      <c r="A1337" s="19">
        <v>1</v>
      </c>
      <c r="B1337" s="18">
        <v>100000239175</v>
      </c>
      <c r="C1337" s="19">
        <v>0</v>
      </c>
      <c r="D1337" s="19" t="s">
        <v>4537</v>
      </c>
      <c r="E1337" s="17" t="s">
        <v>299</v>
      </c>
      <c r="F1337" s="20">
        <v>23000</v>
      </c>
      <c r="G1337" s="20">
        <v>-17514.919999999998</v>
      </c>
      <c r="H1337" s="20">
        <v>5485.08</v>
      </c>
    </row>
    <row r="1338" spans="1:10">
      <c r="A1338" s="19">
        <v>2</v>
      </c>
      <c r="B1338" s="18">
        <v>100000263114</v>
      </c>
      <c r="C1338" s="19">
        <v>0</v>
      </c>
      <c r="D1338" s="19" t="s">
        <v>10</v>
      </c>
      <c r="E1338" s="17" t="s">
        <v>212</v>
      </c>
      <c r="F1338" s="20">
        <v>21960</v>
      </c>
      <c r="G1338" s="20">
        <v>-20717.689999999999</v>
      </c>
      <c r="H1338" s="20">
        <v>1242.31</v>
      </c>
    </row>
    <row r="1339" spans="1:10">
      <c r="A1339" s="19">
        <v>3</v>
      </c>
      <c r="B1339" s="18">
        <v>100000263115</v>
      </c>
      <c r="C1339" s="19">
        <v>0</v>
      </c>
      <c r="D1339" s="19" t="s">
        <v>10</v>
      </c>
      <c r="E1339" s="17" t="s">
        <v>212</v>
      </c>
      <c r="F1339" s="20">
        <v>21960</v>
      </c>
      <c r="G1339" s="20">
        <v>-20717.689999999999</v>
      </c>
      <c r="H1339" s="20">
        <v>1242.31</v>
      </c>
    </row>
    <row r="1340" spans="1:10">
      <c r="A1340" s="19">
        <v>4</v>
      </c>
      <c r="B1340" s="18">
        <v>100000263116</v>
      </c>
      <c r="C1340" s="19">
        <v>0</v>
      </c>
      <c r="D1340" s="19" t="s">
        <v>10</v>
      </c>
      <c r="E1340" s="17" t="s">
        <v>212</v>
      </c>
      <c r="F1340" s="20">
        <v>21960</v>
      </c>
      <c r="G1340" s="20">
        <v>-20717.689999999999</v>
      </c>
      <c r="H1340" s="20">
        <v>1242.31</v>
      </c>
    </row>
    <row r="1341" spans="1:10">
      <c r="A1341" s="19">
        <v>5</v>
      </c>
      <c r="B1341" s="18">
        <v>100000263117</v>
      </c>
      <c r="C1341" s="19">
        <v>0</v>
      </c>
      <c r="D1341" s="19" t="s">
        <v>10</v>
      </c>
      <c r="E1341" s="17" t="s">
        <v>212</v>
      </c>
      <c r="F1341" s="20">
        <v>21960</v>
      </c>
      <c r="G1341" s="20">
        <v>-20717.689999999999</v>
      </c>
      <c r="H1341" s="20">
        <v>1242.31</v>
      </c>
    </row>
    <row r="1342" spans="1:10">
      <c r="A1342" s="19">
        <v>6</v>
      </c>
      <c r="B1342" s="18">
        <v>100000263171</v>
      </c>
      <c r="C1342" s="19">
        <v>0</v>
      </c>
      <c r="D1342" s="19" t="s">
        <v>10</v>
      </c>
      <c r="E1342" s="17" t="s">
        <v>213</v>
      </c>
      <c r="F1342" s="20">
        <v>7805</v>
      </c>
      <c r="G1342" s="20">
        <v>-7363.46</v>
      </c>
      <c r="H1342" s="17">
        <v>441.54</v>
      </c>
    </row>
    <row r="1343" spans="1:10">
      <c r="A1343" s="19">
        <v>7</v>
      </c>
      <c r="B1343" s="18">
        <v>100000263172</v>
      </c>
      <c r="C1343" s="19">
        <v>0</v>
      </c>
      <c r="D1343" s="19" t="s">
        <v>10</v>
      </c>
      <c r="E1343" s="17" t="s">
        <v>213</v>
      </c>
      <c r="F1343" s="20">
        <v>7805</v>
      </c>
      <c r="G1343" s="20">
        <v>-7363.46</v>
      </c>
      <c r="H1343" s="17">
        <v>441.54</v>
      </c>
    </row>
    <row r="1344" spans="1:10">
      <c r="A1344" s="19">
        <v>8</v>
      </c>
      <c r="B1344" s="18">
        <v>100000263173</v>
      </c>
      <c r="C1344" s="19">
        <v>0</v>
      </c>
      <c r="D1344" s="19" t="s">
        <v>10</v>
      </c>
      <c r="E1344" s="17" t="s">
        <v>213</v>
      </c>
      <c r="F1344" s="20">
        <v>7805</v>
      </c>
      <c r="G1344" s="20">
        <v>-7363.46</v>
      </c>
      <c r="H1344" s="17">
        <v>441.54</v>
      </c>
    </row>
    <row r="1345" spans="1:8">
      <c r="A1345" s="19">
        <v>9</v>
      </c>
      <c r="B1345" s="18">
        <v>100000263174</v>
      </c>
      <c r="C1345" s="19">
        <v>0</v>
      </c>
      <c r="D1345" s="19" t="s">
        <v>10</v>
      </c>
      <c r="E1345" s="17" t="s">
        <v>213</v>
      </c>
      <c r="F1345" s="20">
        <v>7805</v>
      </c>
      <c r="G1345" s="20">
        <v>-7363.46</v>
      </c>
      <c r="H1345" s="17">
        <v>441.54</v>
      </c>
    </row>
    <row r="1346" spans="1:8">
      <c r="A1346" s="19">
        <v>10</v>
      </c>
      <c r="B1346" s="18">
        <v>100000293282</v>
      </c>
      <c r="C1346" s="19">
        <v>0</v>
      </c>
      <c r="D1346" s="19" t="s">
        <v>1236</v>
      </c>
      <c r="E1346" s="17" t="s">
        <v>1237</v>
      </c>
      <c r="F1346" s="20">
        <v>12918.19</v>
      </c>
      <c r="G1346" s="20">
        <v>-11838.11</v>
      </c>
      <c r="H1346" s="20">
        <v>1080.08</v>
      </c>
    </row>
    <row r="1347" spans="1:8">
      <c r="A1347" s="19">
        <v>11</v>
      </c>
      <c r="B1347" s="18">
        <v>100000295840</v>
      </c>
      <c r="C1347" s="19">
        <v>0</v>
      </c>
      <c r="D1347" s="19" t="s">
        <v>4553</v>
      </c>
      <c r="E1347" s="17" t="s">
        <v>5000</v>
      </c>
      <c r="F1347" s="20">
        <v>45000</v>
      </c>
      <c r="G1347" s="20">
        <v>-39739.730000000003</v>
      </c>
      <c r="H1347" s="20">
        <v>5260.27</v>
      </c>
    </row>
    <row r="1348" spans="1:8">
      <c r="A1348" s="19">
        <v>12</v>
      </c>
      <c r="B1348" s="18">
        <v>100000301523</v>
      </c>
      <c r="C1348" s="19">
        <v>0</v>
      </c>
      <c r="D1348" s="19" t="s">
        <v>214</v>
      </c>
      <c r="E1348" s="17" t="s">
        <v>215</v>
      </c>
      <c r="F1348" s="20">
        <v>24154.82</v>
      </c>
      <c r="G1348" s="20">
        <v>-20157.650000000001</v>
      </c>
      <c r="H1348" s="20">
        <v>3997.17</v>
      </c>
    </row>
    <row r="1349" spans="1:8">
      <c r="A1349" s="19">
        <v>13</v>
      </c>
      <c r="B1349" s="18">
        <v>100000301524</v>
      </c>
      <c r="C1349" s="19">
        <v>0</v>
      </c>
      <c r="D1349" s="19" t="s">
        <v>214</v>
      </c>
      <c r="E1349" s="17" t="s">
        <v>215</v>
      </c>
      <c r="F1349" s="20">
        <v>24154.82</v>
      </c>
      <c r="G1349" s="20">
        <v>-20157.650000000001</v>
      </c>
      <c r="H1349" s="20">
        <v>3997.17</v>
      </c>
    </row>
    <row r="1350" spans="1:8">
      <c r="A1350" s="19">
        <v>14</v>
      </c>
      <c r="B1350" s="18">
        <v>100000301525</v>
      </c>
      <c r="C1350" s="19">
        <v>0</v>
      </c>
      <c r="D1350" s="19" t="s">
        <v>214</v>
      </c>
      <c r="E1350" s="17" t="s">
        <v>215</v>
      </c>
      <c r="F1350" s="20">
        <v>24154.82</v>
      </c>
      <c r="G1350" s="20">
        <v>-20157.650000000001</v>
      </c>
      <c r="H1350" s="20">
        <v>3997.17</v>
      </c>
    </row>
    <row r="1351" spans="1:8">
      <c r="A1351" s="19">
        <v>15</v>
      </c>
      <c r="B1351" s="18">
        <v>100000301526</v>
      </c>
      <c r="C1351" s="19">
        <v>0</v>
      </c>
      <c r="D1351" s="19" t="s">
        <v>214</v>
      </c>
      <c r="E1351" s="17" t="s">
        <v>215</v>
      </c>
      <c r="F1351" s="20">
        <v>24154.82</v>
      </c>
      <c r="G1351" s="20">
        <v>-20157.650000000001</v>
      </c>
      <c r="H1351" s="20">
        <v>3997.17</v>
      </c>
    </row>
    <row r="1352" spans="1:8">
      <c r="A1352" s="19">
        <v>16</v>
      </c>
      <c r="B1352" s="18">
        <v>100000301527</v>
      </c>
      <c r="C1352" s="19">
        <v>0</v>
      </c>
      <c r="D1352" s="19" t="s">
        <v>214</v>
      </c>
      <c r="E1352" s="17" t="s">
        <v>215</v>
      </c>
      <c r="F1352" s="20">
        <v>24154.82</v>
      </c>
      <c r="G1352" s="20">
        <v>-20157.650000000001</v>
      </c>
      <c r="H1352" s="20">
        <v>3997.17</v>
      </c>
    </row>
    <row r="1353" spans="1:8">
      <c r="A1353" s="19">
        <v>17</v>
      </c>
      <c r="B1353" s="18">
        <v>100000301528</v>
      </c>
      <c r="C1353" s="19">
        <v>0</v>
      </c>
      <c r="D1353" s="19" t="s">
        <v>214</v>
      </c>
      <c r="E1353" s="17" t="s">
        <v>215</v>
      </c>
      <c r="F1353" s="20">
        <v>24154.82</v>
      </c>
      <c r="G1353" s="20">
        <v>-20157.650000000001</v>
      </c>
      <c r="H1353" s="20">
        <v>3997.17</v>
      </c>
    </row>
    <row r="1354" spans="1:8">
      <c r="A1354" s="19">
        <v>18</v>
      </c>
      <c r="B1354" s="18">
        <v>100000301529</v>
      </c>
      <c r="C1354" s="19">
        <v>0</v>
      </c>
      <c r="D1354" s="19" t="s">
        <v>214</v>
      </c>
      <c r="E1354" s="17" t="s">
        <v>215</v>
      </c>
      <c r="F1354" s="20">
        <v>24154.82</v>
      </c>
      <c r="G1354" s="20">
        <v>-20157.650000000001</v>
      </c>
      <c r="H1354" s="20">
        <v>3997.17</v>
      </c>
    </row>
    <row r="1355" spans="1:8">
      <c r="A1355" s="19">
        <v>19</v>
      </c>
      <c r="B1355" s="18">
        <v>100000301530</v>
      </c>
      <c r="C1355" s="19">
        <v>0</v>
      </c>
      <c r="D1355" s="19" t="s">
        <v>214</v>
      </c>
      <c r="E1355" s="17" t="s">
        <v>215</v>
      </c>
      <c r="F1355" s="20">
        <v>24154.82</v>
      </c>
      <c r="G1355" s="20">
        <v>-20157.650000000001</v>
      </c>
      <c r="H1355" s="20">
        <v>3997.17</v>
      </c>
    </row>
    <row r="1356" spans="1:8">
      <c r="A1356" s="19">
        <v>20</v>
      </c>
      <c r="B1356" s="18">
        <v>100000301531</v>
      </c>
      <c r="C1356" s="19">
        <v>0</v>
      </c>
      <c r="D1356" s="19" t="s">
        <v>214</v>
      </c>
      <c r="E1356" s="17" t="s">
        <v>215</v>
      </c>
      <c r="F1356" s="20">
        <v>24154.82</v>
      </c>
      <c r="G1356" s="20">
        <v>-20157.650000000001</v>
      </c>
      <c r="H1356" s="20">
        <v>3997.17</v>
      </c>
    </row>
    <row r="1357" spans="1:8">
      <c r="A1357" s="19">
        <v>21</v>
      </c>
      <c r="B1357" s="18">
        <v>100000301532</v>
      </c>
      <c r="C1357" s="19">
        <v>0</v>
      </c>
      <c r="D1357" s="19" t="s">
        <v>214</v>
      </c>
      <c r="E1357" s="17" t="s">
        <v>215</v>
      </c>
      <c r="F1357" s="20">
        <v>24154.82</v>
      </c>
      <c r="G1357" s="20">
        <v>-20157.650000000001</v>
      </c>
      <c r="H1357" s="20">
        <v>3997.17</v>
      </c>
    </row>
    <row r="1358" spans="1:8">
      <c r="A1358" s="19">
        <v>22</v>
      </c>
      <c r="B1358" s="18">
        <v>100000301533</v>
      </c>
      <c r="C1358" s="19">
        <v>0</v>
      </c>
      <c r="D1358" s="19" t="s">
        <v>214</v>
      </c>
      <c r="E1358" s="17" t="s">
        <v>215</v>
      </c>
      <c r="F1358" s="20">
        <v>24154.82</v>
      </c>
      <c r="G1358" s="20">
        <v>-20157.650000000001</v>
      </c>
      <c r="H1358" s="20">
        <v>3997.17</v>
      </c>
    </row>
    <row r="1359" spans="1:8">
      <c r="A1359" s="19">
        <v>23</v>
      </c>
      <c r="B1359" s="18">
        <v>100000301534</v>
      </c>
      <c r="C1359" s="19">
        <v>0</v>
      </c>
      <c r="D1359" s="19" t="s">
        <v>214</v>
      </c>
      <c r="E1359" s="17" t="s">
        <v>215</v>
      </c>
      <c r="F1359" s="20">
        <v>24154.82</v>
      </c>
      <c r="G1359" s="20">
        <v>-20157.650000000001</v>
      </c>
      <c r="H1359" s="20">
        <v>3997.17</v>
      </c>
    </row>
    <row r="1360" spans="1:8">
      <c r="A1360" s="19">
        <v>24</v>
      </c>
      <c r="B1360" s="18">
        <v>100000301535</v>
      </c>
      <c r="C1360" s="19">
        <v>0</v>
      </c>
      <c r="D1360" s="19" t="s">
        <v>214</v>
      </c>
      <c r="E1360" s="17" t="s">
        <v>215</v>
      </c>
      <c r="F1360" s="20">
        <v>24154.82</v>
      </c>
      <c r="G1360" s="20">
        <v>-20157.650000000001</v>
      </c>
      <c r="H1360" s="20">
        <v>3997.17</v>
      </c>
    </row>
    <row r="1361" spans="1:8">
      <c r="A1361" s="19">
        <v>25</v>
      </c>
      <c r="B1361" s="18">
        <v>100000301536</v>
      </c>
      <c r="C1361" s="19">
        <v>0</v>
      </c>
      <c r="D1361" s="19" t="s">
        <v>214</v>
      </c>
      <c r="E1361" s="17" t="s">
        <v>215</v>
      </c>
      <c r="F1361" s="20">
        <v>24154.82</v>
      </c>
      <c r="G1361" s="20">
        <v>-20157.650000000001</v>
      </c>
      <c r="H1361" s="20">
        <v>3997.17</v>
      </c>
    </row>
    <row r="1362" spans="1:8">
      <c r="A1362" s="19">
        <v>26</v>
      </c>
      <c r="B1362" s="18">
        <v>100000301537</v>
      </c>
      <c r="C1362" s="19">
        <v>0</v>
      </c>
      <c r="D1362" s="19" t="s">
        <v>214</v>
      </c>
      <c r="E1362" s="17" t="s">
        <v>215</v>
      </c>
      <c r="F1362" s="20">
        <v>24154.82</v>
      </c>
      <c r="G1362" s="20">
        <v>-20157.650000000001</v>
      </c>
      <c r="H1362" s="20">
        <v>3997.17</v>
      </c>
    </row>
    <row r="1363" spans="1:8">
      <c r="A1363" s="19">
        <v>27</v>
      </c>
      <c r="B1363" s="18">
        <v>100000301538</v>
      </c>
      <c r="C1363" s="19">
        <v>0</v>
      </c>
      <c r="D1363" s="19" t="s">
        <v>214</v>
      </c>
      <c r="E1363" s="17" t="s">
        <v>215</v>
      </c>
      <c r="F1363" s="20">
        <v>24154.82</v>
      </c>
      <c r="G1363" s="20">
        <v>-20157.650000000001</v>
      </c>
      <c r="H1363" s="20">
        <v>3997.17</v>
      </c>
    </row>
    <row r="1364" spans="1:8">
      <c r="A1364" s="19">
        <v>28</v>
      </c>
      <c r="B1364" s="18">
        <v>100000301539</v>
      </c>
      <c r="C1364" s="19">
        <v>0</v>
      </c>
      <c r="D1364" s="19" t="s">
        <v>214</v>
      </c>
      <c r="E1364" s="17" t="s">
        <v>215</v>
      </c>
      <c r="F1364" s="20">
        <v>24154.82</v>
      </c>
      <c r="G1364" s="20">
        <v>-20157.650000000001</v>
      </c>
      <c r="H1364" s="20">
        <v>3997.17</v>
      </c>
    </row>
    <row r="1365" spans="1:8">
      <c r="A1365" s="19">
        <v>29</v>
      </c>
      <c r="B1365" s="18">
        <v>100000301540</v>
      </c>
      <c r="C1365" s="19">
        <v>0</v>
      </c>
      <c r="D1365" s="19" t="s">
        <v>214</v>
      </c>
      <c r="E1365" s="17" t="s">
        <v>215</v>
      </c>
      <c r="F1365" s="20">
        <v>24154.82</v>
      </c>
      <c r="G1365" s="20">
        <v>-20157.650000000001</v>
      </c>
      <c r="H1365" s="20">
        <v>3997.17</v>
      </c>
    </row>
    <row r="1366" spans="1:8">
      <c r="A1366" s="19">
        <v>30</v>
      </c>
      <c r="B1366" s="18">
        <v>100000301541</v>
      </c>
      <c r="C1366" s="19">
        <v>0</v>
      </c>
      <c r="D1366" s="19" t="s">
        <v>214</v>
      </c>
      <c r="E1366" s="17" t="s">
        <v>215</v>
      </c>
      <c r="F1366" s="20">
        <v>24154.82</v>
      </c>
      <c r="G1366" s="20">
        <v>-20157.650000000001</v>
      </c>
      <c r="H1366" s="20">
        <v>3997.17</v>
      </c>
    </row>
    <row r="1367" spans="1:8">
      <c r="A1367" s="19">
        <v>31</v>
      </c>
      <c r="B1367" s="18">
        <v>100000301542</v>
      </c>
      <c r="C1367" s="19">
        <v>0</v>
      </c>
      <c r="D1367" s="19" t="s">
        <v>214</v>
      </c>
      <c r="E1367" s="17" t="s">
        <v>215</v>
      </c>
      <c r="F1367" s="20">
        <v>24154.82</v>
      </c>
      <c r="G1367" s="20">
        <v>-20157.650000000001</v>
      </c>
      <c r="H1367" s="20">
        <v>3997.17</v>
      </c>
    </row>
    <row r="1368" spans="1:8">
      <c r="A1368" s="19">
        <v>32</v>
      </c>
      <c r="B1368" s="18">
        <v>100000301543</v>
      </c>
      <c r="C1368" s="19">
        <v>0</v>
      </c>
      <c r="D1368" s="19" t="s">
        <v>214</v>
      </c>
      <c r="E1368" s="17" t="s">
        <v>215</v>
      </c>
      <c r="F1368" s="20">
        <v>24154.82</v>
      </c>
      <c r="G1368" s="20">
        <v>-20157.650000000001</v>
      </c>
      <c r="H1368" s="20">
        <v>3997.17</v>
      </c>
    </row>
    <row r="1369" spans="1:8">
      <c r="A1369" s="19">
        <v>33</v>
      </c>
      <c r="B1369" s="18">
        <v>100000301544</v>
      </c>
      <c r="C1369" s="19">
        <v>0</v>
      </c>
      <c r="D1369" s="19" t="s">
        <v>214</v>
      </c>
      <c r="E1369" s="17" t="s">
        <v>215</v>
      </c>
      <c r="F1369" s="20">
        <v>24154.82</v>
      </c>
      <c r="G1369" s="20">
        <v>-20157.650000000001</v>
      </c>
      <c r="H1369" s="20">
        <v>3997.17</v>
      </c>
    </row>
    <row r="1370" spans="1:8">
      <c r="A1370" s="19">
        <v>34</v>
      </c>
      <c r="B1370" s="18">
        <v>100000301545</v>
      </c>
      <c r="C1370" s="19">
        <v>0</v>
      </c>
      <c r="D1370" s="19" t="s">
        <v>214</v>
      </c>
      <c r="E1370" s="17" t="s">
        <v>215</v>
      </c>
      <c r="F1370" s="20">
        <v>24154.82</v>
      </c>
      <c r="G1370" s="20">
        <v>-20157.650000000001</v>
      </c>
      <c r="H1370" s="20">
        <v>3997.17</v>
      </c>
    </row>
    <row r="1371" spans="1:8">
      <c r="A1371" s="19">
        <v>35</v>
      </c>
      <c r="B1371" s="18">
        <v>100000301546</v>
      </c>
      <c r="C1371" s="19">
        <v>0</v>
      </c>
      <c r="D1371" s="19" t="s">
        <v>214</v>
      </c>
      <c r="E1371" s="17" t="s">
        <v>215</v>
      </c>
      <c r="F1371" s="20">
        <v>24154.82</v>
      </c>
      <c r="G1371" s="20">
        <v>-20157.650000000001</v>
      </c>
      <c r="H1371" s="20">
        <v>3997.17</v>
      </c>
    </row>
    <row r="1372" spans="1:8">
      <c r="A1372" s="19">
        <v>36</v>
      </c>
      <c r="B1372" s="18">
        <v>100000301547</v>
      </c>
      <c r="C1372" s="19">
        <v>0</v>
      </c>
      <c r="D1372" s="19" t="s">
        <v>214</v>
      </c>
      <c r="E1372" s="17" t="s">
        <v>215</v>
      </c>
      <c r="F1372" s="20">
        <v>24154.82</v>
      </c>
      <c r="G1372" s="20">
        <v>-20157.650000000001</v>
      </c>
      <c r="H1372" s="20">
        <v>3997.17</v>
      </c>
    </row>
    <row r="1373" spans="1:8">
      <c r="A1373" s="19">
        <v>37</v>
      </c>
      <c r="B1373" s="18">
        <v>100000301548</v>
      </c>
      <c r="C1373" s="19">
        <v>0</v>
      </c>
      <c r="D1373" s="19" t="s">
        <v>214</v>
      </c>
      <c r="E1373" s="17" t="s">
        <v>215</v>
      </c>
      <c r="F1373" s="20">
        <v>24154.82</v>
      </c>
      <c r="G1373" s="20">
        <v>-20157.650000000001</v>
      </c>
      <c r="H1373" s="20">
        <v>3997.17</v>
      </c>
    </row>
    <row r="1374" spans="1:8">
      <c r="A1374" s="19">
        <v>38</v>
      </c>
      <c r="B1374" s="18">
        <v>100000301549</v>
      </c>
      <c r="C1374" s="19">
        <v>0</v>
      </c>
      <c r="D1374" s="19" t="s">
        <v>214</v>
      </c>
      <c r="E1374" s="17" t="s">
        <v>215</v>
      </c>
      <c r="F1374" s="20">
        <v>24154.82</v>
      </c>
      <c r="G1374" s="20">
        <v>-20157.650000000001</v>
      </c>
      <c r="H1374" s="20">
        <v>3997.17</v>
      </c>
    </row>
    <row r="1375" spans="1:8">
      <c r="A1375" s="19">
        <v>39</v>
      </c>
      <c r="B1375" s="18">
        <v>100000301550</v>
      </c>
      <c r="C1375" s="19">
        <v>0</v>
      </c>
      <c r="D1375" s="19" t="s">
        <v>214</v>
      </c>
      <c r="E1375" s="17" t="s">
        <v>215</v>
      </c>
      <c r="F1375" s="20">
        <v>24154.82</v>
      </c>
      <c r="G1375" s="20">
        <v>-20157.650000000001</v>
      </c>
      <c r="H1375" s="20">
        <v>3997.17</v>
      </c>
    </row>
    <row r="1376" spans="1:8">
      <c r="A1376" s="19">
        <v>40</v>
      </c>
      <c r="B1376" s="18">
        <v>100000301551</v>
      </c>
      <c r="C1376" s="19">
        <v>0</v>
      </c>
      <c r="D1376" s="19" t="s">
        <v>214</v>
      </c>
      <c r="E1376" s="17" t="s">
        <v>215</v>
      </c>
      <c r="F1376" s="20">
        <v>24154.82</v>
      </c>
      <c r="G1376" s="20">
        <v>-20157.650000000001</v>
      </c>
      <c r="H1376" s="20">
        <v>3997.17</v>
      </c>
    </row>
    <row r="1377" spans="1:8">
      <c r="A1377" s="19">
        <v>41</v>
      </c>
      <c r="B1377" s="18">
        <v>100000301552</v>
      </c>
      <c r="C1377" s="19">
        <v>0</v>
      </c>
      <c r="D1377" s="19" t="s">
        <v>214</v>
      </c>
      <c r="E1377" s="17" t="s">
        <v>215</v>
      </c>
      <c r="F1377" s="20">
        <v>24154.82</v>
      </c>
      <c r="G1377" s="20">
        <v>-20157.650000000001</v>
      </c>
      <c r="H1377" s="20">
        <v>3997.17</v>
      </c>
    </row>
    <row r="1378" spans="1:8">
      <c r="A1378" s="19">
        <v>42</v>
      </c>
      <c r="B1378" s="18">
        <v>100000301553</v>
      </c>
      <c r="C1378" s="19">
        <v>0</v>
      </c>
      <c r="D1378" s="19" t="s">
        <v>214</v>
      </c>
      <c r="E1378" s="17" t="s">
        <v>215</v>
      </c>
      <c r="F1378" s="20">
        <v>24154.82</v>
      </c>
      <c r="G1378" s="20">
        <v>-20157.650000000001</v>
      </c>
      <c r="H1378" s="20">
        <v>3997.17</v>
      </c>
    </row>
    <row r="1379" spans="1:8">
      <c r="A1379" s="19">
        <v>43</v>
      </c>
      <c r="B1379" s="18">
        <v>100000301554</v>
      </c>
      <c r="C1379" s="19">
        <v>0</v>
      </c>
      <c r="D1379" s="19" t="s">
        <v>214</v>
      </c>
      <c r="E1379" s="17" t="s">
        <v>215</v>
      </c>
      <c r="F1379" s="20">
        <v>24154.82</v>
      </c>
      <c r="G1379" s="20">
        <v>-20157.650000000001</v>
      </c>
      <c r="H1379" s="20">
        <v>3997.17</v>
      </c>
    </row>
    <row r="1380" spans="1:8">
      <c r="A1380" s="19">
        <v>44</v>
      </c>
      <c r="B1380" s="18">
        <v>100000301555</v>
      </c>
      <c r="C1380" s="19">
        <v>0</v>
      </c>
      <c r="D1380" s="19" t="s">
        <v>214</v>
      </c>
      <c r="E1380" s="17" t="s">
        <v>215</v>
      </c>
      <c r="F1380" s="20">
        <v>24154.82</v>
      </c>
      <c r="G1380" s="20">
        <v>-20157.650000000001</v>
      </c>
      <c r="H1380" s="20">
        <v>3997.17</v>
      </c>
    </row>
    <row r="1381" spans="1:8">
      <c r="A1381" s="19">
        <v>45</v>
      </c>
      <c r="B1381" s="18">
        <v>100000301556</v>
      </c>
      <c r="C1381" s="19">
        <v>0</v>
      </c>
      <c r="D1381" s="19" t="s">
        <v>214</v>
      </c>
      <c r="E1381" s="17" t="s">
        <v>215</v>
      </c>
      <c r="F1381" s="20">
        <v>24154.82</v>
      </c>
      <c r="G1381" s="20">
        <v>-20157.650000000001</v>
      </c>
      <c r="H1381" s="20">
        <v>3997.17</v>
      </c>
    </row>
    <row r="1382" spans="1:8">
      <c r="A1382" s="19">
        <v>46</v>
      </c>
      <c r="B1382" s="18">
        <v>100000301557</v>
      </c>
      <c r="C1382" s="19">
        <v>0</v>
      </c>
      <c r="D1382" s="19" t="s">
        <v>214</v>
      </c>
      <c r="E1382" s="17" t="s">
        <v>215</v>
      </c>
      <c r="F1382" s="20">
        <v>24154.82</v>
      </c>
      <c r="G1382" s="20">
        <v>-20157.650000000001</v>
      </c>
      <c r="H1382" s="20">
        <v>3997.17</v>
      </c>
    </row>
    <row r="1383" spans="1:8">
      <c r="A1383" s="19">
        <v>47</v>
      </c>
      <c r="B1383" s="18">
        <v>100000301558</v>
      </c>
      <c r="C1383" s="19">
        <v>0</v>
      </c>
      <c r="D1383" s="19" t="s">
        <v>214</v>
      </c>
      <c r="E1383" s="17" t="s">
        <v>215</v>
      </c>
      <c r="F1383" s="20">
        <v>24154.82</v>
      </c>
      <c r="G1383" s="20">
        <v>-20157.650000000001</v>
      </c>
      <c r="H1383" s="20">
        <v>3997.17</v>
      </c>
    </row>
    <row r="1384" spans="1:8">
      <c r="A1384" s="19">
        <v>48</v>
      </c>
      <c r="B1384" s="18">
        <v>100000301559</v>
      </c>
      <c r="C1384" s="19">
        <v>0</v>
      </c>
      <c r="D1384" s="19" t="s">
        <v>214</v>
      </c>
      <c r="E1384" s="17" t="s">
        <v>215</v>
      </c>
      <c r="F1384" s="20">
        <v>24154.82</v>
      </c>
      <c r="G1384" s="20">
        <v>-20157.650000000001</v>
      </c>
      <c r="H1384" s="20">
        <v>3997.17</v>
      </c>
    </row>
    <row r="1385" spans="1:8">
      <c r="A1385" s="19">
        <v>49</v>
      </c>
      <c r="B1385" s="18">
        <v>100000301560</v>
      </c>
      <c r="C1385" s="19">
        <v>0</v>
      </c>
      <c r="D1385" s="19" t="s">
        <v>214</v>
      </c>
      <c r="E1385" s="17" t="s">
        <v>215</v>
      </c>
      <c r="F1385" s="20">
        <v>24154.82</v>
      </c>
      <c r="G1385" s="20">
        <v>-20157.650000000001</v>
      </c>
      <c r="H1385" s="20">
        <v>3997.17</v>
      </c>
    </row>
    <row r="1386" spans="1:8">
      <c r="A1386" s="19">
        <v>50</v>
      </c>
      <c r="B1386" s="18">
        <v>100000303099</v>
      </c>
      <c r="C1386" s="19">
        <v>0</v>
      </c>
      <c r="D1386" s="19" t="s">
        <v>214</v>
      </c>
      <c r="E1386" s="17" t="s">
        <v>216</v>
      </c>
      <c r="F1386" s="20">
        <v>5281.8</v>
      </c>
      <c r="G1386" s="20">
        <v>-4407.76</v>
      </c>
      <c r="H1386" s="17">
        <v>874.04</v>
      </c>
    </row>
    <row r="1387" spans="1:8">
      <c r="A1387" s="19">
        <v>51</v>
      </c>
      <c r="B1387" s="18">
        <v>100000303100</v>
      </c>
      <c r="C1387" s="19">
        <v>0</v>
      </c>
      <c r="D1387" s="19" t="s">
        <v>214</v>
      </c>
      <c r="E1387" s="17" t="s">
        <v>216</v>
      </c>
      <c r="F1387" s="20">
        <v>5281.8</v>
      </c>
      <c r="G1387" s="20">
        <v>-4407.76</v>
      </c>
      <c r="H1387" s="17">
        <v>874.04</v>
      </c>
    </row>
    <row r="1388" spans="1:8">
      <c r="A1388" s="19">
        <v>52</v>
      </c>
      <c r="B1388" s="18">
        <v>100000303101</v>
      </c>
      <c r="C1388" s="19">
        <v>0</v>
      </c>
      <c r="D1388" s="19" t="s">
        <v>214</v>
      </c>
      <c r="E1388" s="17" t="s">
        <v>216</v>
      </c>
      <c r="F1388" s="20">
        <v>5281.8</v>
      </c>
      <c r="G1388" s="20">
        <v>-4407.76</v>
      </c>
      <c r="H1388" s="17">
        <v>874.04</v>
      </c>
    </row>
    <row r="1389" spans="1:8">
      <c r="A1389" s="19">
        <v>53</v>
      </c>
      <c r="B1389" s="18">
        <v>100000303102</v>
      </c>
      <c r="C1389" s="19">
        <v>0</v>
      </c>
      <c r="D1389" s="19" t="s">
        <v>214</v>
      </c>
      <c r="E1389" s="17" t="s">
        <v>216</v>
      </c>
      <c r="F1389" s="20">
        <v>5281.8</v>
      </c>
      <c r="G1389" s="20">
        <v>-4407.76</v>
      </c>
      <c r="H1389" s="17">
        <v>874.04</v>
      </c>
    </row>
    <row r="1390" spans="1:8">
      <c r="A1390" s="19">
        <v>54</v>
      </c>
      <c r="B1390" s="18">
        <v>100000303103</v>
      </c>
      <c r="C1390" s="19">
        <v>0</v>
      </c>
      <c r="D1390" s="19" t="s">
        <v>214</v>
      </c>
      <c r="E1390" s="17" t="s">
        <v>216</v>
      </c>
      <c r="F1390" s="20">
        <v>5281.8</v>
      </c>
      <c r="G1390" s="20">
        <v>-4407.76</v>
      </c>
      <c r="H1390" s="17">
        <v>874.04</v>
      </c>
    </row>
    <row r="1391" spans="1:8">
      <c r="A1391" s="19">
        <v>55</v>
      </c>
      <c r="B1391" s="18">
        <v>100000303104</v>
      </c>
      <c r="C1391" s="19">
        <v>0</v>
      </c>
      <c r="D1391" s="19" t="s">
        <v>214</v>
      </c>
      <c r="E1391" s="17" t="s">
        <v>216</v>
      </c>
      <c r="F1391" s="20">
        <v>5281.8</v>
      </c>
      <c r="G1391" s="20">
        <v>-4407.76</v>
      </c>
      <c r="H1391" s="17">
        <v>874.04</v>
      </c>
    </row>
    <row r="1392" spans="1:8">
      <c r="A1392" s="19">
        <v>56</v>
      </c>
      <c r="B1392" s="18">
        <v>100000303105</v>
      </c>
      <c r="C1392" s="19">
        <v>0</v>
      </c>
      <c r="D1392" s="19" t="s">
        <v>214</v>
      </c>
      <c r="E1392" s="17" t="s">
        <v>216</v>
      </c>
      <c r="F1392" s="20">
        <v>5281.8</v>
      </c>
      <c r="G1392" s="20">
        <v>-4407.76</v>
      </c>
      <c r="H1392" s="17">
        <v>874.04</v>
      </c>
    </row>
    <row r="1393" spans="1:8">
      <c r="A1393" s="19">
        <v>57</v>
      </c>
      <c r="B1393" s="18">
        <v>100000303106</v>
      </c>
      <c r="C1393" s="19">
        <v>0</v>
      </c>
      <c r="D1393" s="19" t="s">
        <v>214</v>
      </c>
      <c r="E1393" s="17" t="s">
        <v>216</v>
      </c>
      <c r="F1393" s="20">
        <v>5281.8</v>
      </c>
      <c r="G1393" s="20">
        <v>-4407.76</v>
      </c>
      <c r="H1393" s="17">
        <v>874.04</v>
      </c>
    </row>
    <row r="1394" spans="1:8">
      <c r="A1394" s="19">
        <v>58</v>
      </c>
      <c r="B1394" s="18">
        <v>100000303107</v>
      </c>
      <c r="C1394" s="19">
        <v>0</v>
      </c>
      <c r="D1394" s="19" t="s">
        <v>214</v>
      </c>
      <c r="E1394" s="17" t="s">
        <v>216</v>
      </c>
      <c r="F1394" s="20">
        <v>5281.8</v>
      </c>
      <c r="G1394" s="20">
        <v>-4407.76</v>
      </c>
      <c r="H1394" s="17">
        <v>874.04</v>
      </c>
    </row>
    <row r="1395" spans="1:8">
      <c r="A1395" s="19">
        <v>59</v>
      </c>
      <c r="B1395" s="18">
        <v>100000303108</v>
      </c>
      <c r="C1395" s="19">
        <v>0</v>
      </c>
      <c r="D1395" s="19" t="s">
        <v>214</v>
      </c>
      <c r="E1395" s="17" t="s">
        <v>216</v>
      </c>
      <c r="F1395" s="20">
        <v>5281.8</v>
      </c>
      <c r="G1395" s="20">
        <v>-4407.76</v>
      </c>
      <c r="H1395" s="17">
        <v>874.04</v>
      </c>
    </row>
    <row r="1396" spans="1:8">
      <c r="A1396" s="19">
        <v>60</v>
      </c>
      <c r="B1396" s="18">
        <v>100000303109</v>
      </c>
      <c r="C1396" s="19">
        <v>0</v>
      </c>
      <c r="D1396" s="19" t="s">
        <v>214</v>
      </c>
      <c r="E1396" s="17" t="s">
        <v>216</v>
      </c>
      <c r="F1396" s="20">
        <v>5281.8</v>
      </c>
      <c r="G1396" s="20">
        <v>-4407.76</v>
      </c>
      <c r="H1396" s="17">
        <v>874.04</v>
      </c>
    </row>
    <row r="1397" spans="1:8">
      <c r="A1397" s="19">
        <v>61</v>
      </c>
      <c r="B1397" s="18">
        <v>100000303110</v>
      </c>
      <c r="C1397" s="19">
        <v>0</v>
      </c>
      <c r="D1397" s="19" t="s">
        <v>214</v>
      </c>
      <c r="E1397" s="17" t="s">
        <v>216</v>
      </c>
      <c r="F1397" s="20">
        <v>5281.8</v>
      </c>
      <c r="G1397" s="20">
        <v>-4407.76</v>
      </c>
      <c r="H1397" s="17">
        <v>874.04</v>
      </c>
    </row>
    <row r="1398" spans="1:8">
      <c r="A1398" s="19">
        <v>62</v>
      </c>
      <c r="B1398" s="18">
        <v>100000303111</v>
      </c>
      <c r="C1398" s="19">
        <v>0</v>
      </c>
      <c r="D1398" s="19" t="s">
        <v>214</v>
      </c>
      <c r="E1398" s="17" t="s">
        <v>216</v>
      </c>
      <c r="F1398" s="20">
        <v>5281.8</v>
      </c>
      <c r="G1398" s="20">
        <v>-4407.76</v>
      </c>
      <c r="H1398" s="17">
        <v>874.04</v>
      </c>
    </row>
    <row r="1399" spans="1:8">
      <c r="A1399" s="19">
        <v>63</v>
      </c>
      <c r="B1399" s="18">
        <v>100000303112</v>
      </c>
      <c r="C1399" s="19">
        <v>0</v>
      </c>
      <c r="D1399" s="19" t="s">
        <v>214</v>
      </c>
      <c r="E1399" s="17" t="s">
        <v>216</v>
      </c>
      <c r="F1399" s="20">
        <v>5281.8</v>
      </c>
      <c r="G1399" s="20">
        <v>-4407.76</v>
      </c>
      <c r="H1399" s="17">
        <v>874.04</v>
      </c>
    </row>
    <row r="1400" spans="1:8">
      <c r="A1400" s="19">
        <v>64</v>
      </c>
      <c r="B1400" s="18">
        <v>100000303113</v>
      </c>
      <c r="C1400" s="19">
        <v>0</v>
      </c>
      <c r="D1400" s="19" t="s">
        <v>214</v>
      </c>
      <c r="E1400" s="17" t="s">
        <v>216</v>
      </c>
      <c r="F1400" s="20">
        <v>5281.8</v>
      </c>
      <c r="G1400" s="20">
        <v>-4407.76</v>
      </c>
      <c r="H1400" s="17">
        <v>874.04</v>
      </c>
    </row>
    <row r="1401" spans="1:8">
      <c r="A1401" s="19">
        <v>65</v>
      </c>
      <c r="B1401" s="18">
        <v>100000303114</v>
      </c>
      <c r="C1401" s="19">
        <v>0</v>
      </c>
      <c r="D1401" s="19" t="s">
        <v>214</v>
      </c>
      <c r="E1401" s="17" t="s">
        <v>216</v>
      </c>
      <c r="F1401" s="20">
        <v>5281.8</v>
      </c>
      <c r="G1401" s="20">
        <v>-4407.76</v>
      </c>
      <c r="H1401" s="17">
        <v>874.04</v>
      </c>
    </row>
    <row r="1402" spans="1:8">
      <c r="A1402" s="19">
        <v>66</v>
      </c>
      <c r="B1402" s="18">
        <v>100000303115</v>
      </c>
      <c r="C1402" s="19">
        <v>0</v>
      </c>
      <c r="D1402" s="19" t="s">
        <v>214</v>
      </c>
      <c r="E1402" s="17" t="s">
        <v>216</v>
      </c>
      <c r="F1402" s="20">
        <v>5281.8</v>
      </c>
      <c r="G1402" s="20">
        <v>-4407.76</v>
      </c>
      <c r="H1402" s="17">
        <v>874.04</v>
      </c>
    </row>
    <row r="1403" spans="1:8">
      <c r="A1403" s="19">
        <v>67</v>
      </c>
      <c r="B1403" s="18">
        <v>100000303116</v>
      </c>
      <c r="C1403" s="19">
        <v>0</v>
      </c>
      <c r="D1403" s="19" t="s">
        <v>214</v>
      </c>
      <c r="E1403" s="17" t="s">
        <v>216</v>
      </c>
      <c r="F1403" s="20">
        <v>5281.8</v>
      </c>
      <c r="G1403" s="20">
        <v>-4407.76</v>
      </c>
      <c r="H1403" s="17">
        <v>874.04</v>
      </c>
    </row>
    <row r="1404" spans="1:8">
      <c r="A1404" s="19">
        <v>68</v>
      </c>
      <c r="B1404" s="18">
        <v>100000303117</v>
      </c>
      <c r="C1404" s="19">
        <v>0</v>
      </c>
      <c r="D1404" s="19" t="s">
        <v>214</v>
      </c>
      <c r="E1404" s="17" t="s">
        <v>216</v>
      </c>
      <c r="F1404" s="20">
        <v>5281.8</v>
      </c>
      <c r="G1404" s="20">
        <v>-4407.76</v>
      </c>
      <c r="H1404" s="17">
        <v>874.04</v>
      </c>
    </row>
    <row r="1405" spans="1:8">
      <c r="A1405" s="19">
        <v>69</v>
      </c>
      <c r="B1405" s="18">
        <v>100000303118</v>
      </c>
      <c r="C1405" s="19">
        <v>0</v>
      </c>
      <c r="D1405" s="19" t="s">
        <v>214</v>
      </c>
      <c r="E1405" s="17" t="s">
        <v>216</v>
      </c>
      <c r="F1405" s="20">
        <v>5281.8</v>
      </c>
      <c r="G1405" s="20">
        <v>-4407.76</v>
      </c>
      <c r="H1405" s="17">
        <v>874.04</v>
      </c>
    </row>
    <row r="1406" spans="1:8">
      <c r="A1406" s="19">
        <v>70</v>
      </c>
      <c r="B1406" s="18">
        <v>100000303119</v>
      </c>
      <c r="C1406" s="19">
        <v>0</v>
      </c>
      <c r="D1406" s="19" t="s">
        <v>214</v>
      </c>
      <c r="E1406" s="17" t="s">
        <v>216</v>
      </c>
      <c r="F1406" s="20">
        <v>5281.8</v>
      </c>
      <c r="G1406" s="20">
        <v>-4407.76</v>
      </c>
      <c r="H1406" s="17">
        <v>874.04</v>
      </c>
    </row>
    <row r="1407" spans="1:8">
      <c r="A1407" s="19">
        <v>71</v>
      </c>
      <c r="B1407" s="18">
        <v>100000303120</v>
      </c>
      <c r="C1407" s="19">
        <v>0</v>
      </c>
      <c r="D1407" s="19" t="s">
        <v>214</v>
      </c>
      <c r="E1407" s="17" t="s">
        <v>216</v>
      </c>
      <c r="F1407" s="20">
        <v>5281.8</v>
      </c>
      <c r="G1407" s="20">
        <v>-4407.76</v>
      </c>
      <c r="H1407" s="17">
        <v>874.04</v>
      </c>
    </row>
    <row r="1408" spans="1:8">
      <c r="A1408" s="19">
        <v>72</v>
      </c>
      <c r="B1408" s="18">
        <v>100000303121</v>
      </c>
      <c r="C1408" s="19">
        <v>0</v>
      </c>
      <c r="D1408" s="19" t="s">
        <v>214</v>
      </c>
      <c r="E1408" s="17" t="s">
        <v>216</v>
      </c>
      <c r="F1408" s="20">
        <v>5281.8</v>
      </c>
      <c r="G1408" s="20">
        <v>-4407.76</v>
      </c>
      <c r="H1408" s="17">
        <v>874.04</v>
      </c>
    </row>
    <row r="1409" spans="1:8">
      <c r="A1409" s="19">
        <v>73</v>
      </c>
      <c r="B1409" s="18">
        <v>100000303122</v>
      </c>
      <c r="C1409" s="19">
        <v>0</v>
      </c>
      <c r="D1409" s="19" t="s">
        <v>214</v>
      </c>
      <c r="E1409" s="17" t="s">
        <v>216</v>
      </c>
      <c r="F1409" s="20">
        <v>5281.8</v>
      </c>
      <c r="G1409" s="20">
        <v>-4407.76</v>
      </c>
      <c r="H1409" s="17">
        <v>874.04</v>
      </c>
    </row>
    <row r="1410" spans="1:8">
      <c r="A1410" s="19">
        <v>74</v>
      </c>
      <c r="B1410" s="18">
        <v>100000303123</v>
      </c>
      <c r="C1410" s="19">
        <v>0</v>
      </c>
      <c r="D1410" s="19" t="s">
        <v>214</v>
      </c>
      <c r="E1410" s="17" t="s">
        <v>216</v>
      </c>
      <c r="F1410" s="20">
        <v>5281.8</v>
      </c>
      <c r="G1410" s="20">
        <v>-4407.76</v>
      </c>
      <c r="H1410" s="17">
        <v>874.04</v>
      </c>
    </row>
    <row r="1411" spans="1:8">
      <c r="A1411" s="19">
        <v>75</v>
      </c>
      <c r="B1411" s="18">
        <v>100000303124</v>
      </c>
      <c r="C1411" s="19">
        <v>0</v>
      </c>
      <c r="D1411" s="19" t="s">
        <v>214</v>
      </c>
      <c r="E1411" s="17" t="s">
        <v>216</v>
      </c>
      <c r="F1411" s="20">
        <v>5281.8</v>
      </c>
      <c r="G1411" s="20">
        <v>-4407.76</v>
      </c>
      <c r="H1411" s="17">
        <v>874.04</v>
      </c>
    </row>
    <row r="1412" spans="1:8">
      <c r="A1412" s="19">
        <v>76</v>
      </c>
      <c r="B1412" s="18">
        <v>100000303125</v>
      </c>
      <c r="C1412" s="19">
        <v>0</v>
      </c>
      <c r="D1412" s="19" t="s">
        <v>214</v>
      </c>
      <c r="E1412" s="17" t="s">
        <v>216</v>
      </c>
      <c r="F1412" s="20">
        <v>5281.8</v>
      </c>
      <c r="G1412" s="20">
        <v>-4407.76</v>
      </c>
      <c r="H1412" s="17">
        <v>874.04</v>
      </c>
    </row>
    <row r="1413" spans="1:8">
      <c r="A1413" s="19">
        <v>77</v>
      </c>
      <c r="B1413" s="18">
        <v>100000303126</v>
      </c>
      <c r="C1413" s="19">
        <v>0</v>
      </c>
      <c r="D1413" s="19" t="s">
        <v>214</v>
      </c>
      <c r="E1413" s="17" t="s">
        <v>216</v>
      </c>
      <c r="F1413" s="20">
        <v>5281.8</v>
      </c>
      <c r="G1413" s="20">
        <v>-4407.76</v>
      </c>
      <c r="H1413" s="17">
        <v>874.04</v>
      </c>
    </row>
    <row r="1414" spans="1:8">
      <c r="A1414" s="19">
        <v>78</v>
      </c>
      <c r="B1414" s="18">
        <v>100000303127</v>
      </c>
      <c r="C1414" s="19">
        <v>0</v>
      </c>
      <c r="D1414" s="19" t="s">
        <v>214</v>
      </c>
      <c r="E1414" s="17" t="s">
        <v>216</v>
      </c>
      <c r="F1414" s="20">
        <v>5281.8</v>
      </c>
      <c r="G1414" s="20">
        <v>-4407.76</v>
      </c>
      <c r="H1414" s="17">
        <v>874.04</v>
      </c>
    </row>
    <row r="1415" spans="1:8">
      <c r="A1415" s="19">
        <v>79</v>
      </c>
      <c r="B1415" s="18">
        <v>100000303128</v>
      </c>
      <c r="C1415" s="19">
        <v>0</v>
      </c>
      <c r="D1415" s="19" t="s">
        <v>214</v>
      </c>
      <c r="E1415" s="17" t="s">
        <v>216</v>
      </c>
      <c r="F1415" s="20">
        <v>5281.8</v>
      </c>
      <c r="G1415" s="20">
        <v>-4407.76</v>
      </c>
      <c r="H1415" s="17">
        <v>874.04</v>
      </c>
    </row>
    <row r="1416" spans="1:8">
      <c r="A1416" s="19">
        <v>80</v>
      </c>
      <c r="B1416" s="18">
        <v>100000303129</v>
      </c>
      <c r="C1416" s="19">
        <v>0</v>
      </c>
      <c r="D1416" s="19" t="s">
        <v>214</v>
      </c>
      <c r="E1416" s="17" t="s">
        <v>216</v>
      </c>
      <c r="F1416" s="20">
        <v>5281.8</v>
      </c>
      <c r="G1416" s="20">
        <v>-4407.76</v>
      </c>
      <c r="H1416" s="17">
        <v>874.04</v>
      </c>
    </row>
    <row r="1417" spans="1:8">
      <c r="A1417" s="19">
        <v>81</v>
      </c>
      <c r="B1417" s="18">
        <v>100000303130</v>
      </c>
      <c r="C1417" s="19">
        <v>0</v>
      </c>
      <c r="D1417" s="19" t="s">
        <v>214</v>
      </c>
      <c r="E1417" s="17" t="s">
        <v>216</v>
      </c>
      <c r="F1417" s="20">
        <v>5281.8</v>
      </c>
      <c r="G1417" s="20">
        <v>-4407.76</v>
      </c>
      <c r="H1417" s="17">
        <v>874.04</v>
      </c>
    </row>
    <row r="1418" spans="1:8">
      <c r="A1418" s="19">
        <v>82</v>
      </c>
      <c r="B1418" s="18">
        <v>100000303131</v>
      </c>
      <c r="C1418" s="19">
        <v>0</v>
      </c>
      <c r="D1418" s="19" t="s">
        <v>214</v>
      </c>
      <c r="E1418" s="17" t="s">
        <v>216</v>
      </c>
      <c r="F1418" s="20">
        <v>5281.8</v>
      </c>
      <c r="G1418" s="20">
        <v>-4407.76</v>
      </c>
      <c r="H1418" s="17">
        <v>874.04</v>
      </c>
    </row>
    <row r="1419" spans="1:8">
      <c r="A1419" s="19">
        <v>83</v>
      </c>
      <c r="B1419" s="18">
        <v>100000303132</v>
      </c>
      <c r="C1419" s="19">
        <v>0</v>
      </c>
      <c r="D1419" s="19" t="s">
        <v>214</v>
      </c>
      <c r="E1419" s="17" t="s">
        <v>216</v>
      </c>
      <c r="F1419" s="20">
        <v>5281.8</v>
      </c>
      <c r="G1419" s="20">
        <v>-4407.76</v>
      </c>
      <c r="H1419" s="17">
        <v>874.04</v>
      </c>
    </row>
    <row r="1420" spans="1:8">
      <c r="A1420" s="19">
        <v>84</v>
      </c>
      <c r="B1420" s="18">
        <v>100000303133</v>
      </c>
      <c r="C1420" s="19">
        <v>0</v>
      </c>
      <c r="D1420" s="19" t="s">
        <v>214</v>
      </c>
      <c r="E1420" s="17" t="s">
        <v>216</v>
      </c>
      <c r="F1420" s="20">
        <v>5281.8</v>
      </c>
      <c r="G1420" s="20">
        <v>-4407.76</v>
      </c>
      <c r="H1420" s="17">
        <v>874.04</v>
      </c>
    </row>
    <row r="1421" spans="1:8">
      <c r="A1421" s="19">
        <v>85</v>
      </c>
      <c r="B1421" s="18">
        <v>100000303136</v>
      </c>
      <c r="C1421" s="19">
        <v>0</v>
      </c>
      <c r="D1421" s="19" t="s">
        <v>214</v>
      </c>
      <c r="E1421" s="17" t="s">
        <v>216</v>
      </c>
      <c r="F1421" s="20">
        <v>5281.8</v>
      </c>
      <c r="G1421" s="20">
        <v>-4407.76</v>
      </c>
      <c r="H1421" s="17">
        <v>874.04</v>
      </c>
    </row>
    <row r="1422" spans="1:8">
      <c r="A1422" s="19">
        <v>86</v>
      </c>
      <c r="B1422" s="18">
        <v>100000303137</v>
      </c>
      <c r="C1422" s="19">
        <v>0</v>
      </c>
      <c r="D1422" s="19" t="s">
        <v>214</v>
      </c>
      <c r="E1422" s="17" t="s">
        <v>216</v>
      </c>
      <c r="F1422" s="20">
        <v>5281.8</v>
      </c>
      <c r="G1422" s="20">
        <v>-4407.76</v>
      </c>
      <c r="H1422" s="17">
        <v>874.04</v>
      </c>
    </row>
    <row r="1423" spans="1:8">
      <c r="A1423" s="19">
        <v>87</v>
      </c>
      <c r="B1423" s="18">
        <v>100000303138</v>
      </c>
      <c r="C1423" s="19">
        <v>0</v>
      </c>
      <c r="D1423" s="19" t="s">
        <v>214</v>
      </c>
      <c r="E1423" s="17" t="s">
        <v>216</v>
      </c>
      <c r="F1423" s="20">
        <v>5281.8</v>
      </c>
      <c r="G1423" s="20">
        <v>-4407.76</v>
      </c>
      <c r="H1423" s="17">
        <v>874.04</v>
      </c>
    </row>
    <row r="1424" spans="1:8">
      <c r="A1424" s="19">
        <v>88</v>
      </c>
      <c r="B1424" s="18">
        <v>100000322129</v>
      </c>
      <c r="C1424" s="19">
        <v>0</v>
      </c>
      <c r="D1424" s="19" t="s">
        <v>358</v>
      </c>
      <c r="E1424" s="17" t="s">
        <v>595</v>
      </c>
      <c r="F1424" s="20">
        <v>705000</v>
      </c>
      <c r="G1424" s="20">
        <v>-476438.36</v>
      </c>
      <c r="H1424" s="20">
        <v>228561.64</v>
      </c>
    </row>
    <row r="1425" spans="1:8">
      <c r="A1425" s="19">
        <v>89</v>
      </c>
      <c r="B1425" s="18">
        <v>100000394199</v>
      </c>
      <c r="C1425" s="19">
        <v>0</v>
      </c>
      <c r="D1425" s="19" t="s">
        <v>599</v>
      </c>
      <c r="E1425" s="17" t="s">
        <v>5001</v>
      </c>
      <c r="F1425" s="20">
        <v>23000</v>
      </c>
      <c r="G1425" s="20">
        <v>-8212.7900000000009</v>
      </c>
      <c r="H1425" s="20">
        <v>14787.21</v>
      </c>
    </row>
    <row r="1426" spans="1:8">
      <c r="A1426" s="19">
        <v>90</v>
      </c>
      <c r="B1426" s="18">
        <v>100000394200</v>
      </c>
      <c r="C1426" s="19">
        <v>0</v>
      </c>
      <c r="D1426" s="19" t="s">
        <v>599</v>
      </c>
      <c r="E1426" s="17" t="s">
        <v>5001</v>
      </c>
      <c r="F1426" s="20">
        <v>23000</v>
      </c>
      <c r="G1426" s="20">
        <v>-8212.7900000000009</v>
      </c>
      <c r="H1426" s="20">
        <v>14787.21</v>
      </c>
    </row>
    <row r="1427" spans="1:8">
      <c r="A1427" s="19">
        <v>91</v>
      </c>
      <c r="B1427" s="18">
        <v>100000394201</v>
      </c>
      <c r="C1427" s="19">
        <v>0</v>
      </c>
      <c r="D1427" s="19" t="s">
        <v>599</v>
      </c>
      <c r="E1427" s="17" t="s">
        <v>5001</v>
      </c>
      <c r="F1427" s="20">
        <v>23000</v>
      </c>
      <c r="G1427" s="20">
        <v>-8212.7900000000009</v>
      </c>
      <c r="H1427" s="20">
        <v>14787.21</v>
      </c>
    </row>
    <row r="1428" spans="1:8">
      <c r="A1428" s="19">
        <v>92</v>
      </c>
      <c r="B1428" s="18">
        <v>100000394202</v>
      </c>
      <c r="C1428" s="19">
        <v>0</v>
      </c>
      <c r="D1428" s="19" t="s">
        <v>599</v>
      </c>
      <c r="E1428" s="17" t="s">
        <v>5001</v>
      </c>
      <c r="F1428" s="20">
        <v>23000</v>
      </c>
      <c r="G1428" s="20">
        <v>-8212.7900000000009</v>
      </c>
      <c r="H1428" s="20">
        <v>14787.21</v>
      </c>
    </row>
    <row r="1429" spans="1:8">
      <c r="A1429" s="19">
        <v>93</v>
      </c>
      <c r="B1429" s="18">
        <v>100000394214</v>
      </c>
      <c r="C1429" s="19">
        <v>0</v>
      </c>
      <c r="D1429" s="19" t="s">
        <v>57</v>
      </c>
      <c r="E1429" s="17" t="s">
        <v>5002</v>
      </c>
      <c r="F1429" s="20">
        <v>5700</v>
      </c>
      <c r="G1429" s="20">
        <v>-2030.14</v>
      </c>
      <c r="H1429" s="20">
        <v>3669.86</v>
      </c>
    </row>
    <row r="1430" spans="1:8">
      <c r="A1430" s="19">
        <v>94</v>
      </c>
      <c r="B1430" s="18">
        <v>100000394215</v>
      </c>
      <c r="C1430" s="19">
        <v>0</v>
      </c>
      <c r="D1430" s="19" t="s">
        <v>57</v>
      </c>
      <c r="E1430" s="17" t="s">
        <v>5002</v>
      </c>
      <c r="F1430" s="20">
        <v>5700</v>
      </c>
      <c r="G1430" s="20">
        <v>-2030.14</v>
      </c>
      <c r="H1430" s="20">
        <v>3669.86</v>
      </c>
    </row>
    <row r="1431" spans="1:8">
      <c r="A1431" s="19">
        <v>95</v>
      </c>
      <c r="B1431" s="18">
        <v>100000394216</v>
      </c>
      <c r="C1431" s="19">
        <v>0</v>
      </c>
      <c r="D1431" s="19" t="s">
        <v>57</v>
      </c>
      <c r="E1431" s="17" t="s">
        <v>5002</v>
      </c>
      <c r="F1431" s="20">
        <v>5700</v>
      </c>
      <c r="G1431" s="20">
        <v>-2030.14</v>
      </c>
      <c r="H1431" s="20">
        <v>3669.86</v>
      </c>
    </row>
    <row r="1432" spans="1:8">
      <c r="A1432" s="19">
        <v>96</v>
      </c>
      <c r="B1432" s="18">
        <v>100000394217</v>
      </c>
      <c r="C1432" s="19">
        <v>0</v>
      </c>
      <c r="D1432" s="19" t="s">
        <v>57</v>
      </c>
      <c r="E1432" s="17" t="s">
        <v>5002</v>
      </c>
      <c r="F1432" s="20">
        <v>5700</v>
      </c>
      <c r="G1432" s="20">
        <v>-2030.14</v>
      </c>
      <c r="H1432" s="20">
        <v>3669.86</v>
      </c>
    </row>
    <row r="1433" spans="1:8">
      <c r="A1433" s="19">
        <v>97</v>
      </c>
      <c r="B1433" s="18">
        <v>100000394218</v>
      </c>
      <c r="C1433" s="19">
        <v>0</v>
      </c>
      <c r="D1433" s="19" t="s">
        <v>57</v>
      </c>
      <c r="E1433" s="17" t="s">
        <v>5002</v>
      </c>
      <c r="F1433" s="20">
        <v>5700</v>
      </c>
      <c r="G1433" s="20">
        <v>-2030.14</v>
      </c>
      <c r="H1433" s="20">
        <v>3669.86</v>
      </c>
    </row>
    <row r="1434" spans="1:8">
      <c r="A1434" s="19">
        <v>98</v>
      </c>
      <c r="B1434" s="18">
        <v>100000394219</v>
      </c>
      <c r="C1434" s="19">
        <v>0</v>
      </c>
      <c r="D1434" s="19" t="s">
        <v>57</v>
      </c>
      <c r="E1434" s="17" t="s">
        <v>5002</v>
      </c>
      <c r="F1434" s="20">
        <v>5700</v>
      </c>
      <c r="G1434" s="20">
        <v>-2030.14</v>
      </c>
      <c r="H1434" s="20">
        <v>3669.86</v>
      </c>
    </row>
    <row r="1435" spans="1:8">
      <c r="A1435" s="19">
        <v>99</v>
      </c>
      <c r="B1435" s="18">
        <v>100000436749</v>
      </c>
      <c r="C1435" s="19">
        <v>0</v>
      </c>
      <c r="D1435" s="19" t="s">
        <v>105</v>
      </c>
      <c r="E1435" s="17" t="s">
        <v>1239</v>
      </c>
      <c r="F1435" s="20">
        <v>17227</v>
      </c>
      <c r="G1435" s="20">
        <v>-5133.8</v>
      </c>
      <c r="H1435" s="20">
        <v>12093.2</v>
      </c>
    </row>
    <row r="1436" spans="1:8">
      <c r="A1436" s="19">
        <v>100</v>
      </c>
      <c r="B1436" s="18">
        <v>100000436750</v>
      </c>
      <c r="C1436" s="19">
        <v>0</v>
      </c>
      <c r="D1436" s="19" t="s">
        <v>105</v>
      </c>
      <c r="E1436" s="17" t="s">
        <v>1239</v>
      </c>
      <c r="F1436" s="20">
        <v>17227</v>
      </c>
      <c r="G1436" s="20">
        <v>-5133.8100000000004</v>
      </c>
      <c r="H1436" s="20">
        <v>12093.19</v>
      </c>
    </row>
    <row r="1437" spans="1:8">
      <c r="A1437" s="21"/>
      <c r="B1437" s="22" t="s">
        <v>224</v>
      </c>
      <c r="C1437" s="15"/>
      <c r="D1437" s="15"/>
      <c r="E1437" s="21"/>
      <c r="F1437" s="23">
        <f>SUM(F1337:F1436)</f>
        <v>2184223.7500000009</v>
      </c>
      <c r="G1437" s="23">
        <f t="shared" ref="G1437:H1437" si="25">SUM(G1337:G1436)</f>
        <v>-1646640.9100000008</v>
      </c>
      <c r="H1437" s="23">
        <f t="shared" si="25"/>
        <v>537582.84000000032</v>
      </c>
    </row>
    <row r="1438" spans="1:8">
      <c r="A1438" s="12"/>
      <c r="B1438" s="13"/>
      <c r="C1438" s="6"/>
      <c r="D1438" s="6"/>
      <c r="E1438" s="12"/>
      <c r="F1438" s="14"/>
      <c r="G1438" s="14"/>
      <c r="H1438" s="14"/>
    </row>
    <row r="1439" spans="1:8">
      <c r="A1439" s="13" t="s">
        <v>282</v>
      </c>
      <c r="B1439" s="13"/>
      <c r="C1439" s="6"/>
      <c r="D1439" s="6"/>
      <c r="E1439" s="12"/>
      <c r="F1439" s="14"/>
      <c r="G1439" s="14"/>
      <c r="H1439" s="14"/>
    </row>
    <row r="1440" spans="1:8">
      <c r="A1440" s="15" t="s">
        <v>273</v>
      </c>
      <c r="B1440" s="16" t="s">
        <v>1</v>
      </c>
      <c r="C1440" s="15" t="s">
        <v>2</v>
      </c>
      <c r="D1440" s="15" t="s">
        <v>274</v>
      </c>
      <c r="E1440" s="15" t="s">
        <v>3</v>
      </c>
      <c r="F1440" s="15" t="s">
        <v>4</v>
      </c>
      <c r="G1440" s="15" t="s">
        <v>307</v>
      </c>
      <c r="H1440" s="15" t="s">
        <v>6</v>
      </c>
    </row>
    <row r="1441" spans="1:8">
      <c r="A1441" s="19">
        <v>1</v>
      </c>
      <c r="B1441" s="18">
        <v>100000028844</v>
      </c>
      <c r="C1441" s="19">
        <v>0</v>
      </c>
      <c r="D1441" s="19" t="s">
        <v>3372</v>
      </c>
      <c r="E1441" s="17" t="s">
        <v>5003</v>
      </c>
      <c r="F1441" s="20">
        <v>20186</v>
      </c>
      <c r="G1441" s="20">
        <v>-20185</v>
      </c>
      <c r="H1441" s="17">
        <v>1</v>
      </c>
    </row>
    <row r="1442" spans="1:8">
      <c r="A1442" s="19">
        <v>2</v>
      </c>
      <c r="B1442" s="18">
        <v>100000029447</v>
      </c>
      <c r="C1442" s="19">
        <v>0</v>
      </c>
      <c r="D1442" s="19" t="s">
        <v>122</v>
      </c>
      <c r="E1442" s="17" t="s">
        <v>5004</v>
      </c>
      <c r="F1442" s="20">
        <v>20333.330000000002</v>
      </c>
      <c r="G1442" s="20">
        <v>-20332.330000000002</v>
      </c>
      <c r="H1442" s="17">
        <v>1</v>
      </c>
    </row>
    <row r="1443" spans="1:8">
      <c r="A1443" s="19">
        <v>3</v>
      </c>
      <c r="B1443" s="18">
        <v>100000029448</v>
      </c>
      <c r="C1443" s="19">
        <v>0</v>
      </c>
      <c r="D1443" s="19" t="s">
        <v>122</v>
      </c>
      <c r="E1443" s="17" t="s">
        <v>5004</v>
      </c>
      <c r="F1443" s="20">
        <v>20333.330000000002</v>
      </c>
      <c r="G1443" s="20">
        <v>-20332.330000000002</v>
      </c>
      <c r="H1443" s="17">
        <v>1</v>
      </c>
    </row>
    <row r="1444" spans="1:8">
      <c r="A1444" s="19">
        <v>4</v>
      </c>
      <c r="B1444" s="18">
        <v>100000029449</v>
      </c>
      <c r="C1444" s="19">
        <v>0</v>
      </c>
      <c r="D1444" s="19" t="s">
        <v>122</v>
      </c>
      <c r="E1444" s="17" t="s">
        <v>5004</v>
      </c>
      <c r="F1444" s="20">
        <v>20333.330000000002</v>
      </c>
      <c r="G1444" s="20">
        <v>-20332.330000000002</v>
      </c>
      <c r="H1444" s="17">
        <v>1</v>
      </c>
    </row>
    <row r="1445" spans="1:8">
      <c r="A1445" s="19">
        <v>5</v>
      </c>
      <c r="B1445" s="18">
        <v>100000029450</v>
      </c>
      <c r="C1445" s="19">
        <v>0</v>
      </c>
      <c r="D1445" s="19" t="s">
        <v>122</v>
      </c>
      <c r="E1445" s="17" t="s">
        <v>5004</v>
      </c>
      <c r="F1445" s="20">
        <v>20333.330000000002</v>
      </c>
      <c r="G1445" s="20">
        <v>-20332.330000000002</v>
      </c>
      <c r="H1445" s="17">
        <v>1</v>
      </c>
    </row>
    <row r="1446" spans="1:8">
      <c r="A1446" s="19">
        <v>6</v>
      </c>
      <c r="B1446" s="18">
        <v>100000029451</v>
      </c>
      <c r="C1446" s="19">
        <v>0</v>
      </c>
      <c r="D1446" s="19" t="s">
        <v>122</v>
      </c>
      <c r="E1446" s="17" t="s">
        <v>5004</v>
      </c>
      <c r="F1446" s="20">
        <v>20333.330000000002</v>
      </c>
      <c r="G1446" s="20">
        <v>-20332.330000000002</v>
      </c>
      <c r="H1446" s="17">
        <v>1</v>
      </c>
    </row>
    <row r="1447" spans="1:8">
      <c r="A1447" s="19">
        <v>7</v>
      </c>
      <c r="B1447" s="18">
        <v>100000029452</v>
      </c>
      <c r="C1447" s="19">
        <v>0</v>
      </c>
      <c r="D1447" s="19" t="s">
        <v>122</v>
      </c>
      <c r="E1447" s="17" t="s">
        <v>5004</v>
      </c>
      <c r="F1447" s="20">
        <v>20333.330000000002</v>
      </c>
      <c r="G1447" s="20">
        <v>-20332.330000000002</v>
      </c>
      <c r="H1447" s="17">
        <v>1</v>
      </c>
    </row>
    <row r="1448" spans="1:8">
      <c r="A1448" s="19">
        <v>8</v>
      </c>
      <c r="B1448" s="18">
        <v>100000029453</v>
      </c>
      <c r="C1448" s="19">
        <v>0</v>
      </c>
      <c r="D1448" s="19" t="s">
        <v>122</v>
      </c>
      <c r="E1448" s="17" t="s">
        <v>5005</v>
      </c>
      <c r="F1448" s="20">
        <v>8000</v>
      </c>
      <c r="G1448" s="20">
        <v>-7999</v>
      </c>
      <c r="H1448" s="17">
        <v>1</v>
      </c>
    </row>
    <row r="1449" spans="1:8">
      <c r="A1449" s="19">
        <v>9</v>
      </c>
      <c r="B1449" s="18">
        <v>100000029454</v>
      </c>
      <c r="C1449" s="19">
        <v>0</v>
      </c>
      <c r="D1449" s="19" t="s">
        <v>122</v>
      </c>
      <c r="E1449" s="17" t="s">
        <v>5005</v>
      </c>
      <c r="F1449" s="20">
        <v>8000</v>
      </c>
      <c r="G1449" s="20">
        <v>-7999</v>
      </c>
      <c r="H1449" s="17">
        <v>1</v>
      </c>
    </row>
    <row r="1450" spans="1:8">
      <c r="A1450" s="19">
        <v>10</v>
      </c>
      <c r="B1450" s="18">
        <v>100000029455</v>
      </c>
      <c r="C1450" s="19">
        <v>0</v>
      </c>
      <c r="D1450" s="19" t="s">
        <v>122</v>
      </c>
      <c r="E1450" s="17" t="s">
        <v>5005</v>
      </c>
      <c r="F1450" s="20">
        <v>8000</v>
      </c>
      <c r="G1450" s="20">
        <v>-7999</v>
      </c>
      <c r="H1450" s="17">
        <v>1</v>
      </c>
    </row>
    <row r="1451" spans="1:8">
      <c r="A1451" s="19">
        <v>11</v>
      </c>
      <c r="B1451" s="18">
        <v>100000029456</v>
      </c>
      <c r="C1451" s="19">
        <v>0</v>
      </c>
      <c r="D1451" s="19" t="s">
        <v>122</v>
      </c>
      <c r="E1451" s="17" t="s">
        <v>5005</v>
      </c>
      <c r="F1451" s="20">
        <v>8000</v>
      </c>
      <c r="G1451" s="20">
        <v>-7999</v>
      </c>
      <c r="H1451" s="17">
        <v>1</v>
      </c>
    </row>
    <row r="1452" spans="1:8">
      <c r="A1452" s="19">
        <v>12</v>
      </c>
      <c r="B1452" s="18">
        <v>100000029457</v>
      </c>
      <c r="C1452" s="19">
        <v>0</v>
      </c>
      <c r="D1452" s="19" t="s">
        <v>122</v>
      </c>
      <c r="E1452" s="17" t="s">
        <v>5005</v>
      </c>
      <c r="F1452" s="20">
        <v>8000</v>
      </c>
      <c r="G1452" s="20">
        <v>-7999</v>
      </c>
      <c r="H1452" s="17">
        <v>1</v>
      </c>
    </row>
    <row r="1453" spans="1:8">
      <c r="A1453" s="19">
        <v>13</v>
      </c>
      <c r="B1453" s="18">
        <v>100000029458</v>
      </c>
      <c r="C1453" s="19">
        <v>0</v>
      </c>
      <c r="D1453" s="19" t="s">
        <v>122</v>
      </c>
      <c r="E1453" s="17" t="s">
        <v>5005</v>
      </c>
      <c r="F1453" s="20">
        <v>8000</v>
      </c>
      <c r="G1453" s="20">
        <v>-7999</v>
      </c>
      <c r="H1453" s="17">
        <v>1</v>
      </c>
    </row>
    <row r="1454" spans="1:8">
      <c r="A1454" s="19">
        <v>14</v>
      </c>
      <c r="B1454" s="18">
        <v>100000043133</v>
      </c>
      <c r="C1454" s="19">
        <v>0</v>
      </c>
      <c r="D1454" s="19" t="s">
        <v>1242</v>
      </c>
      <c r="E1454" s="17" t="s">
        <v>630</v>
      </c>
      <c r="F1454" s="20">
        <v>18600</v>
      </c>
      <c r="G1454" s="20">
        <v>-18599</v>
      </c>
      <c r="H1454" s="17">
        <v>1</v>
      </c>
    </row>
    <row r="1455" spans="1:8">
      <c r="A1455" s="19">
        <v>15</v>
      </c>
      <c r="B1455" s="18">
        <v>100000043140</v>
      </c>
      <c r="C1455" s="19">
        <v>0</v>
      </c>
      <c r="D1455" s="19" t="s">
        <v>1242</v>
      </c>
      <c r="E1455" s="17" t="s">
        <v>193</v>
      </c>
      <c r="F1455" s="20">
        <v>9200</v>
      </c>
      <c r="G1455" s="20">
        <v>-9199</v>
      </c>
      <c r="H1455" s="17">
        <v>1</v>
      </c>
    </row>
    <row r="1456" spans="1:8">
      <c r="A1456" s="19">
        <v>16</v>
      </c>
      <c r="B1456" s="18">
        <v>100000062791</v>
      </c>
      <c r="C1456" s="19">
        <v>0</v>
      </c>
      <c r="D1456" s="19" t="s">
        <v>5006</v>
      </c>
      <c r="E1456" s="17" t="s">
        <v>5007</v>
      </c>
      <c r="F1456" s="20">
        <v>22470</v>
      </c>
      <c r="G1456" s="20">
        <v>-22469</v>
      </c>
      <c r="H1456" s="17">
        <v>1</v>
      </c>
    </row>
    <row r="1457" spans="1:8">
      <c r="A1457" s="19">
        <v>17</v>
      </c>
      <c r="B1457" s="18">
        <v>100000062792</v>
      </c>
      <c r="C1457" s="19">
        <v>0</v>
      </c>
      <c r="D1457" s="19" t="s">
        <v>5006</v>
      </c>
      <c r="E1457" s="17" t="s">
        <v>5007</v>
      </c>
      <c r="F1457" s="20">
        <v>22470</v>
      </c>
      <c r="G1457" s="20">
        <v>-22469</v>
      </c>
      <c r="H1457" s="17">
        <v>1</v>
      </c>
    </row>
    <row r="1458" spans="1:8">
      <c r="A1458" s="19">
        <v>18</v>
      </c>
      <c r="B1458" s="18">
        <v>100000062793</v>
      </c>
      <c r="C1458" s="19">
        <v>0</v>
      </c>
      <c r="D1458" s="19" t="s">
        <v>5006</v>
      </c>
      <c r="E1458" s="17" t="s">
        <v>5008</v>
      </c>
      <c r="F1458" s="20">
        <v>5060</v>
      </c>
      <c r="G1458" s="20">
        <v>-5059</v>
      </c>
      <c r="H1458" s="17">
        <v>1</v>
      </c>
    </row>
    <row r="1459" spans="1:8">
      <c r="A1459" s="19">
        <v>19</v>
      </c>
      <c r="B1459" s="18">
        <v>100000085866</v>
      </c>
      <c r="C1459" s="19">
        <v>0</v>
      </c>
      <c r="D1459" s="19" t="s">
        <v>377</v>
      </c>
      <c r="E1459" s="17" t="s">
        <v>5009</v>
      </c>
      <c r="F1459" s="20">
        <v>35310</v>
      </c>
      <c r="G1459" s="20">
        <v>-35309</v>
      </c>
      <c r="H1459" s="17">
        <v>1</v>
      </c>
    </row>
    <row r="1460" spans="1:8">
      <c r="A1460" s="19">
        <v>20</v>
      </c>
      <c r="B1460" s="18">
        <v>100000145925</v>
      </c>
      <c r="C1460" s="19">
        <v>0</v>
      </c>
      <c r="D1460" s="19" t="s">
        <v>65</v>
      </c>
      <c r="E1460" s="17" t="s">
        <v>196</v>
      </c>
      <c r="F1460" s="20">
        <v>7276</v>
      </c>
      <c r="G1460" s="20">
        <v>-7275</v>
      </c>
      <c r="H1460" s="17">
        <v>1</v>
      </c>
    </row>
    <row r="1461" spans="1:8">
      <c r="A1461" s="19">
        <v>21</v>
      </c>
      <c r="B1461" s="18">
        <v>100000201914</v>
      </c>
      <c r="C1461" s="19">
        <v>0</v>
      </c>
      <c r="D1461" s="19" t="s">
        <v>1246</v>
      </c>
      <c r="E1461" s="17" t="s">
        <v>1247</v>
      </c>
      <c r="F1461" s="20">
        <v>17900</v>
      </c>
      <c r="G1461" s="20">
        <v>-17899</v>
      </c>
      <c r="H1461" s="17">
        <v>1</v>
      </c>
    </row>
    <row r="1462" spans="1:8">
      <c r="A1462" s="19">
        <v>22</v>
      </c>
      <c r="B1462" s="18">
        <v>100000201919</v>
      </c>
      <c r="C1462" s="19">
        <v>0</v>
      </c>
      <c r="D1462" s="19" t="s">
        <v>1246</v>
      </c>
      <c r="E1462" s="17" t="s">
        <v>2017</v>
      </c>
      <c r="F1462" s="20">
        <v>14700</v>
      </c>
      <c r="G1462" s="20">
        <v>-14699</v>
      </c>
      <c r="H1462" s="17">
        <v>1</v>
      </c>
    </row>
    <row r="1463" spans="1:8">
      <c r="A1463" s="19">
        <v>23</v>
      </c>
      <c r="B1463" s="18">
        <v>100000203923</v>
      </c>
      <c r="C1463" s="19">
        <v>0</v>
      </c>
      <c r="D1463" s="19" t="s">
        <v>1248</v>
      </c>
      <c r="E1463" s="17" t="s">
        <v>1249</v>
      </c>
      <c r="F1463" s="20">
        <v>13674.6</v>
      </c>
      <c r="G1463" s="20">
        <v>-13673.6</v>
      </c>
      <c r="H1463" s="17">
        <v>1</v>
      </c>
    </row>
    <row r="1464" spans="1:8">
      <c r="A1464" s="19">
        <v>24</v>
      </c>
      <c r="B1464" s="18">
        <v>100000212834</v>
      </c>
      <c r="C1464" s="19">
        <v>0</v>
      </c>
      <c r="D1464" s="19" t="s">
        <v>691</v>
      </c>
      <c r="E1464" s="17" t="s">
        <v>692</v>
      </c>
      <c r="F1464" s="20">
        <v>34882.199999999997</v>
      </c>
      <c r="G1464" s="20">
        <v>-34881.199999999997</v>
      </c>
      <c r="H1464" s="17">
        <v>1</v>
      </c>
    </row>
    <row r="1465" spans="1:8">
      <c r="A1465" s="19">
        <v>25</v>
      </c>
      <c r="B1465" s="18">
        <v>100000223937</v>
      </c>
      <c r="C1465" s="19">
        <v>0</v>
      </c>
      <c r="D1465" s="19" t="s">
        <v>2018</v>
      </c>
      <c r="E1465" s="17" t="s">
        <v>2019</v>
      </c>
      <c r="F1465" s="20">
        <v>1387200</v>
      </c>
      <c r="G1465" s="20">
        <v>-1387199</v>
      </c>
      <c r="H1465" s="17">
        <v>1</v>
      </c>
    </row>
    <row r="1466" spans="1:8">
      <c r="A1466" s="19">
        <v>26</v>
      </c>
      <c r="B1466" s="18">
        <v>100000237828</v>
      </c>
      <c r="C1466" s="19">
        <v>0</v>
      </c>
      <c r="D1466" s="19" t="s">
        <v>1255</v>
      </c>
      <c r="E1466" s="17" t="s">
        <v>2020</v>
      </c>
      <c r="F1466" s="20">
        <v>11984</v>
      </c>
      <c r="G1466" s="20">
        <v>-11983</v>
      </c>
      <c r="H1466" s="17">
        <v>1</v>
      </c>
    </row>
    <row r="1467" spans="1:8">
      <c r="A1467" s="19">
        <v>27</v>
      </c>
      <c r="B1467" s="18">
        <v>100000252655</v>
      </c>
      <c r="C1467" s="19">
        <v>0</v>
      </c>
      <c r="D1467" s="19" t="s">
        <v>4539</v>
      </c>
      <c r="E1467" s="17" t="s">
        <v>5010</v>
      </c>
      <c r="F1467" s="20">
        <v>7900</v>
      </c>
      <c r="G1467" s="20">
        <v>-7899</v>
      </c>
      <c r="H1467" s="17">
        <v>1</v>
      </c>
    </row>
    <row r="1468" spans="1:8">
      <c r="A1468" s="19">
        <v>28</v>
      </c>
      <c r="B1468" s="18">
        <v>100000252656</v>
      </c>
      <c r="C1468" s="19">
        <v>0</v>
      </c>
      <c r="D1468" s="19" t="s">
        <v>4539</v>
      </c>
      <c r="E1468" s="17" t="s">
        <v>5010</v>
      </c>
      <c r="F1468" s="20">
        <v>7900</v>
      </c>
      <c r="G1468" s="20">
        <v>-7899</v>
      </c>
      <c r="H1468" s="17">
        <v>1</v>
      </c>
    </row>
    <row r="1469" spans="1:8">
      <c r="A1469" s="19">
        <v>29</v>
      </c>
      <c r="B1469" s="18">
        <v>100000252657</v>
      </c>
      <c r="C1469" s="19">
        <v>0</v>
      </c>
      <c r="D1469" s="19" t="s">
        <v>4539</v>
      </c>
      <c r="E1469" s="17" t="s">
        <v>5010</v>
      </c>
      <c r="F1469" s="20">
        <v>7900</v>
      </c>
      <c r="G1469" s="20">
        <v>-7899</v>
      </c>
      <c r="H1469" s="17">
        <v>1</v>
      </c>
    </row>
    <row r="1470" spans="1:8">
      <c r="A1470" s="19">
        <v>30</v>
      </c>
      <c r="B1470" s="18">
        <v>100000252658</v>
      </c>
      <c r="C1470" s="19">
        <v>0</v>
      </c>
      <c r="D1470" s="19" t="s">
        <v>4539</v>
      </c>
      <c r="E1470" s="17" t="s">
        <v>5010</v>
      </c>
      <c r="F1470" s="20">
        <v>7900</v>
      </c>
      <c r="G1470" s="20">
        <v>-7899</v>
      </c>
      <c r="H1470" s="17">
        <v>1</v>
      </c>
    </row>
    <row r="1471" spans="1:8">
      <c r="A1471" s="19">
        <v>31</v>
      </c>
      <c r="B1471" s="18">
        <v>100000252659</v>
      </c>
      <c r="C1471" s="19">
        <v>0</v>
      </c>
      <c r="D1471" s="19" t="s">
        <v>4539</v>
      </c>
      <c r="E1471" s="17" t="s">
        <v>5010</v>
      </c>
      <c r="F1471" s="20">
        <v>7900</v>
      </c>
      <c r="G1471" s="20">
        <v>-7899</v>
      </c>
      <c r="H1471" s="17">
        <v>1</v>
      </c>
    </row>
    <row r="1472" spans="1:8">
      <c r="A1472" s="19">
        <v>32</v>
      </c>
      <c r="B1472" s="18">
        <v>100000252660</v>
      </c>
      <c r="C1472" s="19">
        <v>0</v>
      </c>
      <c r="D1472" s="19" t="s">
        <v>4539</v>
      </c>
      <c r="E1472" s="17" t="s">
        <v>5010</v>
      </c>
      <c r="F1472" s="20">
        <v>7900</v>
      </c>
      <c r="G1472" s="20">
        <v>-7899</v>
      </c>
      <c r="H1472" s="17">
        <v>1</v>
      </c>
    </row>
    <row r="1473" spans="1:8">
      <c r="A1473" s="19">
        <v>33</v>
      </c>
      <c r="B1473" s="18">
        <v>100000252661</v>
      </c>
      <c r="C1473" s="19">
        <v>0</v>
      </c>
      <c r="D1473" s="19" t="s">
        <v>4539</v>
      </c>
      <c r="E1473" s="17" t="s">
        <v>5010</v>
      </c>
      <c r="F1473" s="20">
        <v>7900</v>
      </c>
      <c r="G1473" s="20">
        <v>-7899</v>
      </c>
      <c r="H1473" s="17">
        <v>1</v>
      </c>
    </row>
    <row r="1474" spans="1:8">
      <c r="A1474" s="19">
        <v>34</v>
      </c>
      <c r="B1474" s="18">
        <v>100000252662</v>
      </c>
      <c r="C1474" s="19">
        <v>0</v>
      </c>
      <c r="D1474" s="19" t="s">
        <v>4539</v>
      </c>
      <c r="E1474" s="17" t="s">
        <v>5010</v>
      </c>
      <c r="F1474" s="20">
        <v>7900</v>
      </c>
      <c r="G1474" s="20">
        <v>-7899</v>
      </c>
      <c r="H1474" s="17">
        <v>1</v>
      </c>
    </row>
    <row r="1475" spans="1:8">
      <c r="A1475" s="19">
        <v>35</v>
      </c>
      <c r="B1475" s="18">
        <v>100000252663</v>
      </c>
      <c r="C1475" s="19">
        <v>0</v>
      </c>
      <c r="D1475" s="19" t="s">
        <v>4539</v>
      </c>
      <c r="E1475" s="17" t="s">
        <v>5010</v>
      </c>
      <c r="F1475" s="20">
        <v>7900</v>
      </c>
      <c r="G1475" s="20">
        <v>-7899</v>
      </c>
      <c r="H1475" s="17">
        <v>1</v>
      </c>
    </row>
    <row r="1476" spans="1:8">
      <c r="A1476" s="19">
        <v>36</v>
      </c>
      <c r="B1476" s="18">
        <v>100000252664</v>
      </c>
      <c r="C1476" s="19">
        <v>0</v>
      </c>
      <c r="D1476" s="19" t="s">
        <v>4539</v>
      </c>
      <c r="E1476" s="17" t="s">
        <v>5010</v>
      </c>
      <c r="F1476" s="20">
        <v>7900</v>
      </c>
      <c r="G1476" s="20">
        <v>-7899</v>
      </c>
      <c r="H1476" s="17">
        <v>1</v>
      </c>
    </row>
    <row r="1477" spans="1:8">
      <c r="A1477" s="19">
        <v>37</v>
      </c>
      <c r="B1477" s="18">
        <v>100000252665</v>
      </c>
      <c r="C1477" s="19">
        <v>0</v>
      </c>
      <c r="D1477" s="19" t="s">
        <v>4539</v>
      </c>
      <c r="E1477" s="17" t="s">
        <v>5010</v>
      </c>
      <c r="F1477" s="20">
        <v>7900</v>
      </c>
      <c r="G1477" s="20">
        <v>-7899</v>
      </c>
      <c r="H1477" s="17">
        <v>1</v>
      </c>
    </row>
    <row r="1478" spans="1:8">
      <c r="A1478" s="19">
        <v>38</v>
      </c>
      <c r="B1478" s="18">
        <v>100000252666</v>
      </c>
      <c r="C1478" s="19">
        <v>0</v>
      </c>
      <c r="D1478" s="19" t="s">
        <v>4539</v>
      </c>
      <c r="E1478" s="17" t="s">
        <v>5010</v>
      </c>
      <c r="F1478" s="20">
        <v>7900</v>
      </c>
      <c r="G1478" s="20">
        <v>-7899</v>
      </c>
      <c r="H1478" s="17">
        <v>1</v>
      </c>
    </row>
    <row r="1479" spans="1:8">
      <c r="A1479" s="19">
        <v>39</v>
      </c>
      <c r="B1479" s="18">
        <v>100000252667</v>
      </c>
      <c r="C1479" s="19">
        <v>0</v>
      </c>
      <c r="D1479" s="19" t="s">
        <v>4539</v>
      </c>
      <c r="E1479" s="17" t="s">
        <v>5010</v>
      </c>
      <c r="F1479" s="20">
        <v>7900</v>
      </c>
      <c r="G1479" s="20">
        <v>-7899</v>
      </c>
      <c r="H1479" s="17">
        <v>1</v>
      </c>
    </row>
    <row r="1480" spans="1:8">
      <c r="A1480" s="19">
        <v>40</v>
      </c>
      <c r="B1480" s="18">
        <v>100000252668</v>
      </c>
      <c r="C1480" s="19">
        <v>0</v>
      </c>
      <c r="D1480" s="19" t="s">
        <v>4539</v>
      </c>
      <c r="E1480" s="17" t="s">
        <v>5010</v>
      </c>
      <c r="F1480" s="20">
        <v>7900</v>
      </c>
      <c r="G1480" s="20">
        <v>-7899</v>
      </c>
      <c r="H1480" s="17">
        <v>1</v>
      </c>
    </row>
    <row r="1481" spans="1:8">
      <c r="A1481" s="19">
        <v>41</v>
      </c>
      <c r="B1481" s="18">
        <v>100000252669</v>
      </c>
      <c r="C1481" s="19">
        <v>0</v>
      </c>
      <c r="D1481" s="19" t="s">
        <v>4539</v>
      </c>
      <c r="E1481" s="17" t="s">
        <v>5010</v>
      </c>
      <c r="F1481" s="20">
        <v>7900</v>
      </c>
      <c r="G1481" s="20">
        <v>-7899</v>
      </c>
      <c r="H1481" s="17">
        <v>1</v>
      </c>
    </row>
    <row r="1482" spans="1:8">
      <c r="A1482" s="19">
        <v>42</v>
      </c>
      <c r="B1482" s="18">
        <v>100000252682</v>
      </c>
      <c r="C1482" s="19">
        <v>0</v>
      </c>
      <c r="D1482" s="19" t="s">
        <v>4545</v>
      </c>
      <c r="E1482" s="17" t="s">
        <v>5011</v>
      </c>
      <c r="F1482" s="20">
        <v>15500</v>
      </c>
      <c r="G1482" s="20">
        <v>-15499</v>
      </c>
      <c r="H1482" s="17">
        <v>1</v>
      </c>
    </row>
    <row r="1483" spans="1:8">
      <c r="A1483" s="19">
        <v>43</v>
      </c>
      <c r="B1483" s="18">
        <v>100000252683</v>
      </c>
      <c r="C1483" s="19">
        <v>0</v>
      </c>
      <c r="D1483" s="19" t="s">
        <v>4545</v>
      </c>
      <c r="E1483" s="17" t="s">
        <v>5011</v>
      </c>
      <c r="F1483" s="20">
        <v>15500</v>
      </c>
      <c r="G1483" s="20">
        <v>-15499</v>
      </c>
      <c r="H1483" s="17">
        <v>1</v>
      </c>
    </row>
    <row r="1484" spans="1:8">
      <c r="A1484" s="19">
        <v>44</v>
      </c>
      <c r="B1484" s="18">
        <v>100000252684</v>
      </c>
      <c r="C1484" s="19">
        <v>0</v>
      </c>
      <c r="D1484" s="19" t="s">
        <v>4545</v>
      </c>
      <c r="E1484" s="17" t="s">
        <v>5011</v>
      </c>
      <c r="F1484" s="20">
        <v>15500</v>
      </c>
      <c r="G1484" s="20">
        <v>-15499</v>
      </c>
      <c r="H1484" s="17">
        <v>1</v>
      </c>
    </row>
    <row r="1485" spans="1:8">
      <c r="A1485" s="19">
        <v>45</v>
      </c>
      <c r="B1485" s="18">
        <v>100000252685</v>
      </c>
      <c r="C1485" s="19">
        <v>0</v>
      </c>
      <c r="D1485" s="19" t="s">
        <v>4545</v>
      </c>
      <c r="E1485" s="17" t="s">
        <v>5011</v>
      </c>
      <c r="F1485" s="20">
        <v>15500</v>
      </c>
      <c r="G1485" s="20">
        <v>-15499</v>
      </c>
      <c r="H1485" s="17">
        <v>1</v>
      </c>
    </row>
    <row r="1486" spans="1:8">
      <c r="A1486" s="19">
        <v>46</v>
      </c>
      <c r="B1486" s="18">
        <v>100000252686</v>
      </c>
      <c r="C1486" s="19">
        <v>0</v>
      </c>
      <c r="D1486" s="19" t="s">
        <v>4545</v>
      </c>
      <c r="E1486" s="17" t="s">
        <v>5011</v>
      </c>
      <c r="F1486" s="20">
        <v>15500</v>
      </c>
      <c r="G1486" s="20">
        <v>-15499</v>
      </c>
      <c r="H1486" s="17">
        <v>1</v>
      </c>
    </row>
    <row r="1487" spans="1:8">
      <c r="A1487" s="19">
        <v>47</v>
      </c>
      <c r="B1487" s="18">
        <v>100000252687</v>
      </c>
      <c r="C1487" s="19">
        <v>0</v>
      </c>
      <c r="D1487" s="19" t="s">
        <v>4545</v>
      </c>
      <c r="E1487" s="17" t="s">
        <v>5011</v>
      </c>
      <c r="F1487" s="20">
        <v>15500</v>
      </c>
      <c r="G1487" s="20">
        <v>-15499</v>
      </c>
      <c r="H1487" s="17">
        <v>1</v>
      </c>
    </row>
    <row r="1488" spans="1:8">
      <c r="A1488" s="19">
        <v>48</v>
      </c>
      <c r="B1488" s="18">
        <v>100000252688</v>
      </c>
      <c r="C1488" s="19">
        <v>0</v>
      </c>
      <c r="D1488" s="19" t="s">
        <v>4545</v>
      </c>
      <c r="E1488" s="17" t="s">
        <v>5011</v>
      </c>
      <c r="F1488" s="20">
        <v>15500</v>
      </c>
      <c r="G1488" s="20">
        <v>-15499</v>
      </c>
      <c r="H1488" s="17">
        <v>1</v>
      </c>
    </row>
    <row r="1489" spans="1:8">
      <c r="A1489" s="19">
        <v>49</v>
      </c>
      <c r="B1489" s="18">
        <v>100000252689</v>
      </c>
      <c r="C1489" s="19">
        <v>0</v>
      </c>
      <c r="D1489" s="19" t="s">
        <v>4545</v>
      </c>
      <c r="E1489" s="17" t="s">
        <v>5011</v>
      </c>
      <c r="F1489" s="20">
        <v>15500</v>
      </c>
      <c r="G1489" s="20">
        <v>-15499</v>
      </c>
      <c r="H1489" s="17">
        <v>1</v>
      </c>
    </row>
    <row r="1490" spans="1:8">
      <c r="A1490" s="19">
        <v>50</v>
      </c>
      <c r="B1490" s="18">
        <v>100000252690</v>
      </c>
      <c r="C1490" s="19">
        <v>0</v>
      </c>
      <c r="D1490" s="19" t="s">
        <v>4545</v>
      </c>
      <c r="E1490" s="17" t="s">
        <v>5011</v>
      </c>
      <c r="F1490" s="20">
        <v>15500</v>
      </c>
      <c r="G1490" s="20">
        <v>-15499</v>
      </c>
      <c r="H1490" s="17">
        <v>1</v>
      </c>
    </row>
    <row r="1491" spans="1:8">
      <c r="A1491" s="19">
        <v>51</v>
      </c>
      <c r="B1491" s="18">
        <v>100000252691</v>
      </c>
      <c r="C1491" s="19">
        <v>0</v>
      </c>
      <c r="D1491" s="19" t="s">
        <v>4545</v>
      </c>
      <c r="E1491" s="17" t="s">
        <v>5011</v>
      </c>
      <c r="F1491" s="20">
        <v>15500</v>
      </c>
      <c r="G1491" s="20">
        <v>-15499</v>
      </c>
      <c r="H1491" s="17">
        <v>1</v>
      </c>
    </row>
    <row r="1492" spans="1:8">
      <c r="A1492" s="19">
        <v>52</v>
      </c>
      <c r="B1492" s="18">
        <v>100000252692</v>
      </c>
      <c r="C1492" s="19">
        <v>0</v>
      </c>
      <c r="D1492" s="19" t="s">
        <v>4545</v>
      </c>
      <c r="E1492" s="17" t="s">
        <v>5011</v>
      </c>
      <c r="F1492" s="20">
        <v>15500</v>
      </c>
      <c r="G1492" s="20">
        <v>-15499</v>
      </c>
      <c r="H1492" s="17">
        <v>1</v>
      </c>
    </row>
    <row r="1493" spans="1:8">
      <c r="A1493" s="19">
        <v>53</v>
      </c>
      <c r="B1493" s="18">
        <v>100000252693</v>
      </c>
      <c r="C1493" s="19">
        <v>0</v>
      </c>
      <c r="D1493" s="19" t="s">
        <v>4545</v>
      </c>
      <c r="E1493" s="17" t="s">
        <v>5011</v>
      </c>
      <c r="F1493" s="20">
        <v>15500</v>
      </c>
      <c r="G1493" s="20">
        <v>-15499</v>
      </c>
      <c r="H1493" s="17">
        <v>1</v>
      </c>
    </row>
    <row r="1494" spans="1:8">
      <c r="A1494" s="19">
        <v>54</v>
      </c>
      <c r="B1494" s="18">
        <v>100000252694</v>
      </c>
      <c r="C1494" s="19">
        <v>0</v>
      </c>
      <c r="D1494" s="19" t="s">
        <v>4545</v>
      </c>
      <c r="E1494" s="17" t="s">
        <v>5011</v>
      </c>
      <c r="F1494" s="20">
        <v>15500</v>
      </c>
      <c r="G1494" s="20">
        <v>-15499</v>
      </c>
      <c r="H1494" s="17">
        <v>1</v>
      </c>
    </row>
    <row r="1495" spans="1:8">
      <c r="A1495" s="19">
        <v>55</v>
      </c>
      <c r="B1495" s="18">
        <v>100000252695</v>
      </c>
      <c r="C1495" s="19">
        <v>0</v>
      </c>
      <c r="D1495" s="19" t="s">
        <v>4545</v>
      </c>
      <c r="E1495" s="17" t="s">
        <v>5011</v>
      </c>
      <c r="F1495" s="20">
        <v>15500</v>
      </c>
      <c r="G1495" s="20">
        <v>-15499</v>
      </c>
      <c r="H1495" s="17">
        <v>1</v>
      </c>
    </row>
    <row r="1496" spans="1:8">
      <c r="A1496" s="19">
        <v>56</v>
      </c>
      <c r="B1496" s="18">
        <v>100000252696</v>
      </c>
      <c r="C1496" s="19">
        <v>0</v>
      </c>
      <c r="D1496" s="19" t="s">
        <v>4545</v>
      </c>
      <c r="E1496" s="17" t="s">
        <v>5011</v>
      </c>
      <c r="F1496" s="20">
        <v>15500</v>
      </c>
      <c r="G1496" s="20">
        <v>-15499</v>
      </c>
      <c r="H1496" s="17">
        <v>1</v>
      </c>
    </row>
    <row r="1497" spans="1:8">
      <c r="A1497" s="19">
        <v>57</v>
      </c>
      <c r="B1497" s="18">
        <v>100000252697</v>
      </c>
      <c r="C1497" s="19">
        <v>0</v>
      </c>
      <c r="D1497" s="19" t="s">
        <v>4545</v>
      </c>
      <c r="E1497" s="17" t="s">
        <v>5011</v>
      </c>
      <c r="F1497" s="20">
        <v>15500</v>
      </c>
      <c r="G1497" s="20">
        <v>-15499</v>
      </c>
      <c r="H1497" s="17">
        <v>1</v>
      </c>
    </row>
    <row r="1498" spans="1:8">
      <c r="A1498" s="19">
        <v>58</v>
      </c>
      <c r="B1498" s="18">
        <v>100000252698</v>
      </c>
      <c r="C1498" s="19">
        <v>0</v>
      </c>
      <c r="D1498" s="19" t="s">
        <v>4545</v>
      </c>
      <c r="E1498" s="17" t="s">
        <v>5011</v>
      </c>
      <c r="F1498" s="20">
        <v>15500</v>
      </c>
      <c r="G1498" s="20">
        <v>-15499</v>
      </c>
      <c r="H1498" s="17">
        <v>1</v>
      </c>
    </row>
    <row r="1499" spans="1:8">
      <c r="A1499" s="19">
        <v>59</v>
      </c>
      <c r="B1499" s="18">
        <v>100000252699</v>
      </c>
      <c r="C1499" s="19">
        <v>0</v>
      </c>
      <c r="D1499" s="19" t="s">
        <v>4545</v>
      </c>
      <c r="E1499" s="17" t="s">
        <v>5011</v>
      </c>
      <c r="F1499" s="20">
        <v>15500</v>
      </c>
      <c r="G1499" s="20">
        <v>-15499</v>
      </c>
      <c r="H1499" s="17">
        <v>1</v>
      </c>
    </row>
    <row r="1500" spans="1:8">
      <c r="A1500" s="19">
        <v>60</v>
      </c>
      <c r="B1500" s="18">
        <v>100000252700</v>
      </c>
      <c r="C1500" s="19">
        <v>0</v>
      </c>
      <c r="D1500" s="19" t="s">
        <v>4547</v>
      </c>
      <c r="E1500" s="17" t="s">
        <v>5011</v>
      </c>
      <c r="F1500" s="20">
        <v>15500</v>
      </c>
      <c r="G1500" s="20">
        <v>-15499</v>
      </c>
      <c r="H1500" s="17">
        <v>1</v>
      </c>
    </row>
    <row r="1501" spans="1:8">
      <c r="A1501" s="19">
        <v>61</v>
      </c>
      <c r="B1501" s="18">
        <v>100000252701</v>
      </c>
      <c r="C1501" s="19">
        <v>0</v>
      </c>
      <c r="D1501" s="19" t="s">
        <v>4547</v>
      </c>
      <c r="E1501" s="17" t="s">
        <v>5011</v>
      </c>
      <c r="F1501" s="20">
        <v>15500</v>
      </c>
      <c r="G1501" s="20">
        <v>-15499</v>
      </c>
      <c r="H1501" s="17">
        <v>1</v>
      </c>
    </row>
    <row r="1502" spans="1:8">
      <c r="A1502" s="19">
        <v>62</v>
      </c>
      <c r="B1502" s="18">
        <v>100000252702</v>
      </c>
      <c r="C1502" s="19">
        <v>0</v>
      </c>
      <c r="D1502" s="19" t="s">
        <v>4547</v>
      </c>
      <c r="E1502" s="17" t="s">
        <v>5011</v>
      </c>
      <c r="F1502" s="20">
        <v>15500</v>
      </c>
      <c r="G1502" s="20">
        <v>-15499</v>
      </c>
      <c r="H1502" s="17">
        <v>1</v>
      </c>
    </row>
    <row r="1503" spans="1:8">
      <c r="A1503" s="19">
        <v>63</v>
      </c>
      <c r="B1503" s="18">
        <v>100000252703</v>
      </c>
      <c r="C1503" s="19">
        <v>0</v>
      </c>
      <c r="D1503" s="19" t="s">
        <v>4547</v>
      </c>
      <c r="E1503" s="17" t="s">
        <v>5011</v>
      </c>
      <c r="F1503" s="20">
        <v>15500</v>
      </c>
      <c r="G1503" s="20">
        <v>-15499</v>
      </c>
      <c r="H1503" s="17">
        <v>1</v>
      </c>
    </row>
    <row r="1504" spans="1:8">
      <c r="A1504" s="19">
        <v>64</v>
      </c>
      <c r="B1504" s="18">
        <v>100000252704</v>
      </c>
      <c r="C1504" s="19">
        <v>0</v>
      </c>
      <c r="D1504" s="19" t="s">
        <v>4547</v>
      </c>
      <c r="E1504" s="17" t="s">
        <v>5011</v>
      </c>
      <c r="F1504" s="20">
        <v>15500</v>
      </c>
      <c r="G1504" s="20">
        <v>-15499</v>
      </c>
      <c r="H1504" s="17">
        <v>1</v>
      </c>
    </row>
    <row r="1505" spans="1:10">
      <c r="A1505" s="19">
        <v>65</v>
      </c>
      <c r="B1505" s="18">
        <v>100000252705</v>
      </c>
      <c r="C1505" s="19">
        <v>0</v>
      </c>
      <c r="D1505" s="19" t="s">
        <v>4547</v>
      </c>
      <c r="E1505" s="17" t="s">
        <v>5011</v>
      </c>
      <c r="F1505" s="20">
        <v>15500</v>
      </c>
      <c r="G1505" s="20">
        <v>-15499</v>
      </c>
      <c r="H1505" s="17">
        <v>1</v>
      </c>
    </row>
    <row r="1506" spans="1:10">
      <c r="A1506" s="19">
        <v>66</v>
      </c>
      <c r="B1506" s="18">
        <v>100000252706</v>
      </c>
      <c r="C1506" s="19">
        <v>0</v>
      </c>
      <c r="D1506" s="19" t="s">
        <v>4547</v>
      </c>
      <c r="E1506" s="17" t="s">
        <v>5011</v>
      </c>
      <c r="F1506" s="20">
        <v>15500</v>
      </c>
      <c r="G1506" s="20">
        <v>-15499</v>
      </c>
      <c r="H1506" s="17">
        <v>1</v>
      </c>
    </row>
    <row r="1507" spans="1:10">
      <c r="A1507" s="19">
        <v>67</v>
      </c>
      <c r="B1507" s="18">
        <v>100000252707</v>
      </c>
      <c r="C1507" s="19">
        <v>0</v>
      </c>
      <c r="D1507" s="19" t="s">
        <v>4547</v>
      </c>
      <c r="E1507" s="17" t="s">
        <v>5011</v>
      </c>
      <c r="F1507" s="20">
        <v>15500</v>
      </c>
      <c r="G1507" s="20">
        <v>-15499</v>
      </c>
      <c r="H1507" s="17">
        <v>1</v>
      </c>
    </row>
    <row r="1508" spans="1:10">
      <c r="A1508" s="19">
        <v>68</v>
      </c>
      <c r="B1508" s="18">
        <v>100000252708</v>
      </c>
      <c r="C1508" s="19">
        <v>0</v>
      </c>
      <c r="D1508" s="19" t="s">
        <v>4547</v>
      </c>
      <c r="E1508" s="17" t="s">
        <v>5011</v>
      </c>
      <c r="F1508" s="20">
        <v>15500</v>
      </c>
      <c r="G1508" s="20">
        <v>-15499</v>
      </c>
      <c r="H1508" s="17">
        <v>1</v>
      </c>
    </row>
    <row r="1509" spans="1:10">
      <c r="A1509" s="19">
        <v>69</v>
      </c>
      <c r="B1509" s="18">
        <v>100000252709</v>
      </c>
      <c r="C1509" s="19">
        <v>0</v>
      </c>
      <c r="D1509" s="19" t="s">
        <v>4547</v>
      </c>
      <c r="E1509" s="17" t="s">
        <v>5011</v>
      </c>
      <c r="F1509" s="20">
        <v>15500</v>
      </c>
      <c r="G1509" s="20">
        <v>-15499</v>
      </c>
      <c r="H1509" s="17">
        <v>1</v>
      </c>
    </row>
    <row r="1510" spans="1:10">
      <c r="A1510" s="19">
        <v>70</v>
      </c>
      <c r="B1510" s="18">
        <v>100000252710</v>
      </c>
      <c r="C1510" s="19">
        <v>0</v>
      </c>
      <c r="D1510" s="19" t="s">
        <v>4547</v>
      </c>
      <c r="E1510" s="17" t="s">
        <v>5011</v>
      </c>
      <c r="F1510" s="20">
        <v>15500</v>
      </c>
      <c r="G1510" s="20">
        <v>-15499</v>
      </c>
      <c r="H1510" s="17">
        <v>1</v>
      </c>
    </row>
    <row r="1511" spans="1:10">
      <c r="A1511" s="19">
        <v>71</v>
      </c>
      <c r="B1511" s="18">
        <v>100000252711</v>
      </c>
      <c r="C1511" s="19">
        <v>0</v>
      </c>
      <c r="D1511" s="19" t="s">
        <v>4547</v>
      </c>
      <c r="E1511" s="17" t="s">
        <v>5011</v>
      </c>
      <c r="F1511" s="20">
        <v>15500</v>
      </c>
      <c r="G1511" s="20">
        <v>-15499</v>
      </c>
      <c r="H1511" s="17">
        <v>1</v>
      </c>
    </row>
    <row r="1512" spans="1:10">
      <c r="A1512" s="19">
        <v>72</v>
      </c>
      <c r="B1512" s="18">
        <v>100000255016</v>
      </c>
      <c r="C1512" s="19">
        <v>0</v>
      </c>
      <c r="D1512" s="19" t="s">
        <v>1199</v>
      </c>
      <c r="E1512" s="17" t="s">
        <v>1251</v>
      </c>
      <c r="F1512" s="20">
        <v>28000</v>
      </c>
      <c r="G1512" s="20">
        <v>-27999</v>
      </c>
      <c r="H1512" s="17">
        <v>1</v>
      </c>
    </row>
    <row r="1513" spans="1:10">
      <c r="A1513" s="19">
        <v>73</v>
      </c>
      <c r="B1513" s="18">
        <v>100000255018</v>
      </c>
      <c r="C1513" s="19">
        <v>0</v>
      </c>
      <c r="D1513" s="19" t="s">
        <v>1199</v>
      </c>
      <c r="E1513" s="17" t="s">
        <v>1251</v>
      </c>
      <c r="F1513" s="20">
        <v>28000</v>
      </c>
      <c r="G1513" s="20">
        <v>-27999</v>
      </c>
      <c r="H1513" s="17">
        <v>1</v>
      </c>
    </row>
    <row r="1514" spans="1:10">
      <c r="A1514" s="17"/>
      <c r="B1514" s="13" t="s">
        <v>282</v>
      </c>
      <c r="C1514" s="19"/>
      <c r="D1514" s="19"/>
      <c r="E1514" s="17"/>
      <c r="F1514" s="23">
        <f>SUM(F1441:F1513)</f>
        <v>2430412.7800000003</v>
      </c>
      <c r="G1514" s="23">
        <f t="shared" ref="G1514:H1514" si="26">SUM(G1441:G1513)</f>
        <v>-2430339.7800000003</v>
      </c>
      <c r="H1514" s="23">
        <f t="shared" si="26"/>
        <v>73</v>
      </c>
    </row>
    <row r="1515" spans="1:10" s="8" customFormat="1">
      <c r="A1515" s="43" t="s">
        <v>276</v>
      </c>
      <c r="B1515" s="44"/>
      <c r="C1515" s="44"/>
      <c r="D1515" s="44"/>
      <c r="E1515" s="45"/>
      <c r="F1515" s="7">
        <f>F1514+F1437</f>
        <v>4614636.5300000012</v>
      </c>
      <c r="G1515" s="7">
        <f t="shared" ref="G1515:H1515" si="27">G1514+G1437</f>
        <v>-4076980.6900000013</v>
      </c>
      <c r="H1515" s="7">
        <f t="shared" si="27"/>
        <v>537655.84000000032</v>
      </c>
      <c r="I1515" s="40"/>
      <c r="J1515" s="40"/>
    </row>
    <row r="1516" spans="1:10">
      <c r="B1516" s="4" t="s">
        <v>225</v>
      </c>
      <c r="F1516" s="5">
        <v>4614636.53</v>
      </c>
      <c r="G1516" s="5">
        <v>-4076980.69</v>
      </c>
      <c r="H1516" s="5">
        <v>537655.84</v>
      </c>
    </row>
    <row r="1517" spans="1:10">
      <c r="F1517" s="5"/>
      <c r="G1517" s="5"/>
      <c r="H1517" s="5"/>
    </row>
    <row r="1518" spans="1:10">
      <c r="A1518" s="13" t="s">
        <v>239</v>
      </c>
      <c r="F1518" s="5"/>
      <c r="G1518" s="5"/>
      <c r="H1518" s="5"/>
    </row>
    <row r="1519" spans="1:10">
      <c r="A1519" s="15" t="s">
        <v>273</v>
      </c>
      <c r="B1519" s="16" t="s">
        <v>1</v>
      </c>
      <c r="C1519" s="15" t="s">
        <v>2</v>
      </c>
      <c r="D1519" s="15" t="s">
        <v>274</v>
      </c>
      <c r="E1519" s="15" t="s">
        <v>3</v>
      </c>
      <c r="F1519" s="15" t="s">
        <v>4</v>
      </c>
      <c r="G1519" s="15" t="s">
        <v>307</v>
      </c>
      <c r="H1519" s="15" t="s">
        <v>6</v>
      </c>
    </row>
    <row r="1520" spans="1:10">
      <c r="A1520" s="19">
        <v>1</v>
      </c>
      <c r="B1520" s="18">
        <v>100000145926</v>
      </c>
      <c r="C1520" s="19">
        <v>0</v>
      </c>
      <c r="D1520" s="19" t="s">
        <v>65</v>
      </c>
      <c r="E1520" s="17" t="s">
        <v>695</v>
      </c>
      <c r="F1520" s="20">
        <v>10000</v>
      </c>
      <c r="G1520" s="20">
        <v>-9999</v>
      </c>
      <c r="H1520" s="17">
        <v>1</v>
      </c>
    </row>
    <row r="1521" spans="1:10">
      <c r="A1521" s="19">
        <v>2</v>
      </c>
      <c r="B1521" s="18">
        <v>100000145927</v>
      </c>
      <c r="C1521" s="19">
        <v>0</v>
      </c>
      <c r="D1521" s="19" t="s">
        <v>65</v>
      </c>
      <c r="E1521" s="17" t="s">
        <v>2021</v>
      </c>
      <c r="F1521" s="20">
        <v>7255</v>
      </c>
      <c r="G1521" s="20">
        <v>-7254</v>
      </c>
      <c r="H1521" s="17">
        <v>1</v>
      </c>
    </row>
    <row r="1522" spans="1:10">
      <c r="A1522" s="19">
        <v>3</v>
      </c>
      <c r="B1522" s="18">
        <v>100000145928</v>
      </c>
      <c r="C1522" s="19">
        <v>0</v>
      </c>
      <c r="D1522" s="19" t="s">
        <v>65</v>
      </c>
      <c r="E1522" s="17" t="s">
        <v>2021</v>
      </c>
      <c r="F1522" s="20">
        <v>7255</v>
      </c>
      <c r="G1522" s="20">
        <v>-7254</v>
      </c>
      <c r="H1522" s="17">
        <v>1</v>
      </c>
    </row>
    <row r="1523" spans="1:10">
      <c r="A1523" s="19">
        <v>4</v>
      </c>
      <c r="B1523" s="18">
        <v>100000145929</v>
      </c>
      <c r="C1523" s="19">
        <v>0</v>
      </c>
      <c r="D1523" s="19" t="s">
        <v>65</v>
      </c>
      <c r="E1523" s="17" t="s">
        <v>2021</v>
      </c>
      <c r="F1523" s="20">
        <v>7255</v>
      </c>
      <c r="G1523" s="20">
        <v>-7254</v>
      </c>
      <c r="H1523" s="17">
        <v>1</v>
      </c>
    </row>
    <row r="1524" spans="1:10">
      <c r="A1524" s="19">
        <v>5</v>
      </c>
      <c r="B1524" s="18">
        <v>100000145930</v>
      </c>
      <c r="C1524" s="19">
        <v>0</v>
      </c>
      <c r="D1524" s="19" t="s">
        <v>65</v>
      </c>
      <c r="E1524" s="17" t="s">
        <v>2021</v>
      </c>
      <c r="F1524" s="20">
        <v>7255</v>
      </c>
      <c r="G1524" s="20">
        <v>-7254</v>
      </c>
      <c r="H1524" s="17">
        <v>1</v>
      </c>
    </row>
    <row r="1525" spans="1:10">
      <c r="A1525" s="19">
        <v>6</v>
      </c>
      <c r="B1525" s="18">
        <v>100000145931</v>
      </c>
      <c r="C1525" s="19">
        <v>0</v>
      </c>
      <c r="D1525" s="19" t="s">
        <v>65</v>
      </c>
      <c r="E1525" s="17" t="s">
        <v>2021</v>
      </c>
      <c r="F1525" s="20">
        <v>7255</v>
      </c>
      <c r="G1525" s="20">
        <v>-7254</v>
      </c>
      <c r="H1525" s="17">
        <v>1</v>
      </c>
    </row>
    <row r="1526" spans="1:10">
      <c r="A1526" s="19">
        <v>7</v>
      </c>
      <c r="B1526" s="18">
        <v>100000308650</v>
      </c>
      <c r="C1526" s="19">
        <v>0</v>
      </c>
      <c r="D1526" s="19" t="s">
        <v>465</v>
      </c>
      <c r="E1526" s="17" t="s">
        <v>4384</v>
      </c>
      <c r="F1526" s="20">
        <v>8560</v>
      </c>
      <c r="G1526" s="20">
        <v>-8559</v>
      </c>
      <c r="H1526" s="17">
        <v>1</v>
      </c>
    </row>
    <row r="1527" spans="1:10">
      <c r="A1527" s="19">
        <v>8</v>
      </c>
      <c r="B1527" s="18">
        <v>100000308651</v>
      </c>
      <c r="C1527" s="19">
        <v>0</v>
      </c>
      <c r="D1527" s="19" t="s">
        <v>465</v>
      </c>
      <c r="E1527" s="17" t="s">
        <v>4384</v>
      </c>
      <c r="F1527" s="20">
        <v>8560</v>
      </c>
      <c r="G1527" s="20">
        <v>-8559</v>
      </c>
      <c r="H1527" s="17">
        <v>1</v>
      </c>
    </row>
    <row r="1528" spans="1:10">
      <c r="A1528" s="21"/>
      <c r="B1528" s="22" t="s">
        <v>239</v>
      </c>
      <c r="C1528" s="15"/>
      <c r="D1528" s="15"/>
      <c r="E1528" s="21"/>
      <c r="F1528" s="23">
        <v>63395</v>
      </c>
      <c r="G1528" s="23">
        <v>-63387</v>
      </c>
      <c r="H1528" s="21">
        <v>8</v>
      </c>
    </row>
    <row r="1529" spans="1:10" s="8" customFormat="1">
      <c r="A1529" s="43" t="s">
        <v>276</v>
      </c>
      <c r="B1529" s="44"/>
      <c r="C1529" s="44"/>
      <c r="D1529" s="44"/>
      <c r="E1529" s="45"/>
      <c r="F1529" s="7">
        <f>F1528</f>
        <v>63395</v>
      </c>
      <c r="G1529" s="7">
        <f t="shared" ref="G1529:H1529" si="28">G1528</f>
        <v>-63387</v>
      </c>
      <c r="H1529" s="7">
        <f t="shared" si="28"/>
        <v>8</v>
      </c>
      <c r="I1529" s="40"/>
      <c r="J1529" s="40"/>
    </row>
    <row r="1530" spans="1:10">
      <c r="B1530" s="4" t="s">
        <v>240</v>
      </c>
      <c r="F1530" s="5">
        <v>63395</v>
      </c>
      <c r="G1530" s="5">
        <v>-63387</v>
      </c>
      <c r="H1530" s="3">
        <v>8</v>
      </c>
    </row>
    <row r="1531" spans="1:10">
      <c r="F1531" s="5"/>
      <c r="G1531" s="5"/>
    </row>
    <row r="1532" spans="1:10">
      <c r="A1532" s="13" t="s">
        <v>245</v>
      </c>
      <c r="F1532" s="5"/>
      <c r="G1532" s="5"/>
    </row>
    <row r="1533" spans="1:10">
      <c r="A1533" s="15" t="s">
        <v>273</v>
      </c>
      <c r="B1533" s="16" t="s">
        <v>1</v>
      </c>
      <c r="C1533" s="15" t="s">
        <v>2</v>
      </c>
      <c r="D1533" s="15" t="s">
        <v>274</v>
      </c>
      <c r="E1533" s="15" t="s">
        <v>3</v>
      </c>
      <c r="F1533" s="15" t="s">
        <v>4</v>
      </c>
      <c r="G1533" s="15" t="s">
        <v>307</v>
      </c>
      <c r="H1533" s="15" t="s">
        <v>6</v>
      </c>
    </row>
    <row r="1534" spans="1:10">
      <c r="A1534" s="19">
        <v>1</v>
      </c>
      <c r="B1534" s="18">
        <v>100000224513</v>
      </c>
      <c r="C1534" s="19">
        <v>0</v>
      </c>
      <c r="D1534" s="19" t="s">
        <v>698</v>
      </c>
      <c r="E1534" s="17" t="s">
        <v>5012</v>
      </c>
      <c r="F1534" s="20">
        <v>13375</v>
      </c>
      <c r="G1534" s="20">
        <v>-10258.57</v>
      </c>
      <c r="H1534" s="20">
        <v>3116.43</v>
      </c>
    </row>
    <row r="1535" spans="1:10">
      <c r="A1535" s="19"/>
      <c r="B1535" s="18">
        <v>100000224513</v>
      </c>
      <c r="C1535" s="19">
        <v>1</v>
      </c>
      <c r="D1535" s="19" t="s">
        <v>698</v>
      </c>
      <c r="E1535" s="17" t="s">
        <v>5012</v>
      </c>
      <c r="F1535" s="20">
        <v>8025</v>
      </c>
      <c r="G1535" s="20">
        <v>-8024</v>
      </c>
      <c r="H1535" s="17">
        <v>1</v>
      </c>
    </row>
    <row r="1536" spans="1:10">
      <c r="A1536" s="19">
        <v>2</v>
      </c>
      <c r="B1536" s="18">
        <v>100000224514</v>
      </c>
      <c r="C1536" s="19">
        <v>0</v>
      </c>
      <c r="D1536" s="19" t="s">
        <v>698</v>
      </c>
      <c r="E1536" s="17" t="s">
        <v>5012</v>
      </c>
      <c r="F1536" s="20">
        <v>13375</v>
      </c>
      <c r="G1536" s="20">
        <v>-10258.57</v>
      </c>
      <c r="H1536" s="20">
        <v>3116.43</v>
      </c>
    </row>
    <row r="1537" spans="1:8">
      <c r="A1537" s="19"/>
      <c r="B1537" s="18">
        <v>100000224514</v>
      </c>
      <c r="C1537" s="19">
        <v>1</v>
      </c>
      <c r="D1537" s="19" t="s">
        <v>698</v>
      </c>
      <c r="E1537" s="17" t="s">
        <v>5012</v>
      </c>
      <c r="F1537" s="20">
        <v>8025</v>
      </c>
      <c r="G1537" s="20">
        <v>-8024</v>
      </c>
      <c r="H1537" s="17">
        <v>1</v>
      </c>
    </row>
    <row r="1538" spans="1:8">
      <c r="A1538" s="19">
        <v>3</v>
      </c>
      <c r="B1538" s="18">
        <v>100000224515</v>
      </c>
      <c r="C1538" s="19">
        <v>0</v>
      </c>
      <c r="D1538" s="19" t="s">
        <v>698</v>
      </c>
      <c r="E1538" s="17" t="s">
        <v>5012</v>
      </c>
      <c r="F1538" s="20">
        <v>13375</v>
      </c>
      <c r="G1538" s="20">
        <v>-10258.57</v>
      </c>
      <c r="H1538" s="20">
        <v>3116.43</v>
      </c>
    </row>
    <row r="1539" spans="1:8">
      <c r="A1539" s="19"/>
      <c r="B1539" s="18">
        <v>100000224515</v>
      </c>
      <c r="C1539" s="19">
        <v>1</v>
      </c>
      <c r="D1539" s="19" t="s">
        <v>698</v>
      </c>
      <c r="E1539" s="17" t="s">
        <v>5012</v>
      </c>
      <c r="F1539" s="20">
        <v>8025</v>
      </c>
      <c r="G1539" s="20">
        <v>-8024</v>
      </c>
      <c r="H1539" s="17">
        <v>1</v>
      </c>
    </row>
    <row r="1540" spans="1:8">
      <c r="A1540" s="19">
        <v>4</v>
      </c>
      <c r="B1540" s="18">
        <v>100000236659</v>
      </c>
      <c r="C1540" s="19">
        <v>0</v>
      </c>
      <c r="D1540" s="19" t="s">
        <v>1255</v>
      </c>
      <c r="E1540" s="17" t="s">
        <v>5013</v>
      </c>
      <c r="F1540" s="20">
        <v>30000</v>
      </c>
      <c r="G1540" s="20">
        <v>-23845.39</v>
      </c>
      <c r="H1540" s="20">
        <v>6154.61</v>
      </c>
    </row>
    <row r="1541" spans="1:8">
      <c r="A1541" s="19">
        <v>5</v>
      </c>
      <c r="B1541" s="18">
        <v>100000236660</v>
      </c>
      <c r="C1541" s="19">
        <v>0</v>
      </c>
      <c r="D1541" s="19" t="s">
        <v>1255</v>
      </c>
      <c r="E1541" s="17" t="s">
        <v>5013</v>
      </c>
      <c r="F1541" s="20">
        <v>30000</v>
      </c>
      <c r="G1541" s="20">
        <v>-23845.39</v>
      </c>
      <c r="H1541" s="20">
        <v>6154.61</v>
      </c>
    </row>
    <row r="1542" spans="1:8">
      <c r="A1542" s="19">
        <v>6</v>
      </c>
      <c r="B1542" s="18">
        <v>100000236661</v>
      </c>
      <c r="C1542" s="19">
        <v>0</v>
      </c>
      <c r="D1542" s="19" t="s">
        <v>1255</v>
      </c>
      <c r="E1542" s="17" t="s">
        <v>5013</v>
      </c>
      <c r="F1542" s="20">
        <v>30000</v>
      </c>
      <c r="G1542" s="20">
        <v>-23845.39</v>
      </c>
      <c r="H1542" s="20">
        <v>6154.61</v>
      </c>
    </row>
    <row r="1543" spans="1:8">
      <c r="A1543" s="19">
        <v>7</v>
      </c>
      <c r="B1543" s="18">
        <v>100000236662</v>
      </c>
      <c r="C1543" s="19">
        <v>0</v>
      </c>
      <c r="D1543" s="19" t="s">
        <v>1255</v>
      </c>
      <c r="E1543" s="17" t="s">
        <v>5013</v>
      </c>
      <c r="F1543" s="20">
        <v>30000</v>
      </c>
      <c r="G1543" s="20">
        <v>-23845.39</v>
      </c>
      <c r="H1543" s="20">
        <v>6154.61</v>
      </c>
    </row>
    <row r="1544" spans="1:8">
      <c r="A1544" s="19">
        <v>8</v>
      </c>
      <c r="B1544" s="18">
        <v>100000236663</v>
      </c>
      <c r="C1544" s="19">
        <v>0</v>
      </c>
      <c r="D1544" s="19" t="s">
        <v>1255</v>
      </c>
      <c r="E1544" s="17" t="s">
        <v>5013</v>
      </c>
      <c r="F1544" s="20">
        <v>30000</v>
      </c>
      <c r="G1544" s="20">
        <v>-23845.39</v>
      </c>
      <c r="H1544" s="20">
        <v>6154.61</v>
      </c>
    </row>
    <row r="1545" spans="1:8">
      <c r="A1545" s="19">
        <v>9</v>
      </c>
      <c r="B1545" s="18">
        <v>100000236664</v>
      </c>
      <c r="C1545" s="19">
        <v>0</v>
      </c>
      <c r="D1545" s="19" t="s">
        <v>1255</v>
      </c>
      <c r="E1545" s="17" t="s">
        <v>5013</v>
      </c>
      <c r="F1545" s="20">
        <v>30000</v>
      </c>
      <c r="G1545" s="20">
        <v>-23845.39</v>
      </c>
      <c r="H1545" s="20">
        <v>6154.61</v>
      </c>
    </row>
    <row r="1546" spans="1:8">
      <c r="A1546" s="19">
        <v>10</v>
      </c>
      <c r="B1546" s="18">
        <v>100000236665</v>
      </c>
      <c r="C1546" s="19">
        <v>0</v>
      </c>
      <c r="D1546" s="19" t="s">
        <v>1255</v>
      </c>
      <c r="E1546" s="17" t="s">
        <v>5013</v>
      </c>
      <c r="F1546" s="20">
        <v>30000</v>
      </c>
      <c r="G1546" s="20">
        <v>-23845.39</v>
      </c>
      <c r="H1546" s="20">
        <v>6154.61</v>
      </c>
    </row>
    <row r="1547" spans="1:8">
      <c r="A1547" s="19">
        <v>11</v>
      </c>
      <c r="B1547" s="18">
        <v>100000236666</v>
      </c>
      <c r="C1547" s="19">
        <v>0</v>
      </c>
      <c r="D1547" s="19" t="s">
        <v>1255</v>
      </c>
      <c r="E1547" s="17" t="s">
        <v>5013</v>
      </c>
      <c r="F1547" s="20">
        <v>30000</v>
      </c>
      <c r="G1547" s="20">
        <v>-23845.39</v>
      </c>
      <c r="H1547" s="20">
        <v>6154.61</v>
      </c>
    </row>
    <row r="1548" spans="1:8">
      <c r="A1548" s="19">
        <v>12</v>
      </c>
      <c r="B1548" s="18">
        <v>100000236667</v>
      </c>
      <c r="C1548" s="19">
        <v>0</v>
      </c>
      <c r="D1548" s="19" t="s">
        <v>1255</v>
      </c>
      <c r="E1548" s="17" t="s">
        <v>5013</v>
      </c>
      <c r="F1548" s="20">
        <v>30000</v>
      </c>
      <c r="G1548" s="20">
        <v>-23845.39</v>
      </c>
      <c r="H1548" s="20">
        <v>6154.61</v>
      </c>
    </row>
    <row r="1549" spans="1:8">
      <c r="A1549" s="19">
        <v>13</v>
      </c>
      <c r="B1549" s="18">
        <v>100000236668</v>
      </c>
      <c r="C1549" s="19">
        <v>0</v>
      </c>
      <c r="D1549" s="19" t="s">
        <v>1255</v>
      </c>
      <c r="E1549" s="17" t="s">
        <v>5013</v>
      </c>
      <c r="F1549" s="20">
        <v>30000</v>
      </c>
      <c r="G1549" s="20">
        <v>-23845.39</v>
      </c>
      <c r="H1549" s="20">
        <v>6154.61</v>
      </c>
    </row>
    <row r="1550" spans="1:8">
      <c r="A1550" s="19">
        <v>14</v>
      </c>
      <c r="B1550" s="18">
        <v>100000258493</v>
      </c>
      <c r="C1550" s="19">
        <v>0</v>
      </c>
      <c r="D1550" s="19" t="s">
        <v>702</v>
      </c>
      <c r="E1550" s="17" t="s">
        <v>701</v>
      </c>
      <c r="F1550" s="20">
        <v>20254.939999999999</v>
      </c>
      <c r="G1550" s="20">
        <v>-7396.28</v>
      </c>
      <c r="H1550" s="20">
        <v>12858.66</v>
      </c>
    </row>
    <row r="1551" spans="1:8">
      <c r="A1551" s="19">
        <v>15</v>
      </c>
      <c r="B1551" s="18">
        <v>100000258494</v>
      </c>
      <c r="C1551" s="19">
        <v>0</v>
      </c>
      <c r="D1551" s="19" t="s">
        <v>702</v>
      </c>
      <c r="E1551" s="17" t="s">
        <v>701</v>
      </c>
      <c r="F1551" s="20">
        <v>20254.939999999999</v>
      </c>
      <c r="G1551" s="20">
        <v>-7396.28</v>
      </c>
      <c r="H1551" s="20">
        <v>12858.66</v>
      </c>
    </row>
    <row r="1552" spans="1:8">
      <c r="A1552" s="19">
        <v>16</v>
      </c>
      <c r="B1552" s="18">
        <v>100000258495</v>
      </c>
      <c r="C1552" s="19">
        <v>0</v>
      </c>
      <c r="D1552" s="19" t="s">
        <v>702</v>
      </c>
      <c r="E1552" s="17" t="s">
        <v>701</v>
      </c>
      <c r="F1552" s="20">
        <v>20254.939999999999</v>
      </c>
      <c r="G1552" s="20">
        <v>-7396.28</v>
      </c>
      <c r="H1552" s="20">
        <v>12858.66</v>
      </c>
    </row>
    <row r="1553" spans="1:8">
      <c r="A1553" s="19">
        <v>17</v>
      </c>
      <c r="B1553" s="18">
        <v>100000258496</v>
      </c>
      <c r="C1553" s="19">
        <v>0</v>
      </c>
      <c r="D1553" s="19" t="s">
        <v>702</v>
      </c>
      <c r="E1553" s="17" t="s">
        <v>701</v>
      </c>
      <c r="F1553" s="20">
        <v>20254.939999999999</v>
      </c>
      <c r="G1553" s="20">
        <v>-7396.28</v>
      </c>
      <c r="H1553" s="20">
        <v>12858.66</v>
      </c>
    </row>
    <row r="1554" spans="1:8">
      <c r="A1554" s="19">
        <v>18</v>
      </c>
      <c r="B1554" s="18">
        <v>100000258497</v>
      </c>
      <c r="C1554" s="19">
        <v>0</v>
      </c>
      <c r="D1554" s="19" t="s">
        <v>702</v>
      </c>
      <c r="E1554" s="17" t="s">
        <v>701</v>
      </c>
      <c r="F1554" s="20">
        <v>20254.939999999999</v>
      </c>
      <c r="G1554" s="20">
        <v>-7396.28</v>
      </c>
      <c r="H1554" s="20">
        <v>12858.66</v>
      </c>
    </row>
    <row r="1555" spans="1:8">
      <c r="A1555" s="19">
        <v>19</v>
      </c>
      <c r="B1555" s="18">
        <v>100000258498</v>
      </c>
      <c r="C1555" s="19">
        <v>0</v>
      </c>
      <c r="D1555" s="19" t="s">
        <v>702</v>
      </c>
      <c r="E1555" s="17" t="s">
        <v>701</v>
      </c>
      <c r="F1555" s="20">
        <v>20254.939999999999</v>
      </c>
      <c r="G1555" s="20">
        <v>-7396.28</v>
      </c>
      <c r="H1555" s="20">
        <v>12858.66</v>
      </c>
    </row>
    <row r="1556" spans="1:8">
      <c r="A1556" s="19">
        <v>20</v>
      </c>
      <c r="B1556" s="18">
        <v>100000258499</v>
      </c>
      <c r="C1556" s="19">
        <v>0</v>
      </c>
      <c r="D1556" s="19" t="s">
        <v>702</v>
      </c>
      <c r="E1556" s="17" t="s">
        <v>701</v>
      </c>
      <c r="F1556" s="20">
        <v>20254.939999999999</v>
      </c>
      <c r="G1556" s="20">
        <v>-7396.28</v>
      </c>
      <c r="H1556" s="20">
        <v>12858.66</v>
      </c>
    </row>
    <row r="1557" spans="1:8">
      <c r="A1557" s="19">
        <v>21</v>
      </c>
      <c r="B1557" s="18">
        <v>100000258500</v>
      </c>
      <c r="C1557" s="19">
        <v>0</v>
      </c>
      <c r="D1557" s="19" t="s">
        <v>702</v>
      </c>
      <c r="E1557" s="17" t="s">
        <v>701</v>
      </c>
      <c r="F1557" s="20">
        <v>20254.939999999999</v>
      </c>
      <c r="G1557" s="20">
        <v>-7396.28</v>
      </c>
      <c r="H1557" s="20">
        <v>12858.66</v>
      </c>
    </row>
    <row r="1558" spans="1:8">
      <c r="A1558" s="19">
        <v>22</v>
      </c>
      <c r="B1558" s="18">
        <v>100000258501</v>
      </c>
      <c r="C1558" s="19">
        <v>0</v>
      </c>
      <c r="D1558" s="19" t="s">
        <v>702</v>
      </c>
      <c r="E1558" s="17" t="s">
        <v>701</v>
      </c>
      <c r="F1558" s="20">
        <v>20254.939999999999</v>
      </c>
      <c r="G1558" s="20">
        <v>-7396.28</v>
      </c>
      <c r="H1558" s="20">
        <v>12858.66</v>
      </c>
    </row>
    <row r="1559" spans="1:8">
      <c r="A1559" s="19">
        <v>23</v>
      </c>
      <c r="B1559" s="18">
        <v>100000258502</v>
      </c>
      <c r="C1559" s="19">
        <v>0</v>
      </c>
      <c r="D1559" s="19" t="s">
        <v>702</v>
      </c>
      <c r="E1559" s="17" t="s">
        <v>701</v>
      </c>
      <c r="F1559" s="20">
        <v>20254.939999999999</v>
      </c>
      <c r="G1559" s="20">
        <v>-7396.28</v>
      </c>
      <c r="H1559" s="20">
        <v>12858.66</v>
      </c>
    </row>
    <row r="1560" spans="1:8">
      <c r="A1560" s="19">
        <v>24</v>
      </c>
      <c r="B1560" s="18">
        <v>100000258503</v>
      </c>
      <c r="C1560" s="19">
        <v>0</v>
      </c>
      <c r="D1560" s="19" t="s">
        <v>702</v>
      </c>
      <c r="E1560" s="17" t="s">
        <v>701</v>
      </c>
      <c r="F1560" s="20">
        <v>20254.939999999999</v>
      </c>
      <c r="G1560" s="20">
        <v>-7396.28</v>
      </c>
      <c r="H1560" s="20">
        <v>12858.66</v>
      </c>
    </row>
    <row r="1561" spans="1:8">
      <c r="A1561" s="19">
        <v>25</v>
      </c>
      <c r="B1561" s="18">
        <v>100000258881</v>
      </c>
      <c r="C1561" s="19">
        <v>0</v>
      </c>
      <c r="D1561" s="19" t="s">
        <v>702</v>
      </c>
      <c r="E1561" s="17" t="s">
        <v>701</v>
      </c>
      <c r="F1561" s="20">
        <v>23900</v>
      </c>
      <c r="G1561" s="20">
        <v>-11286.95</v>
      </c>
      <c r="H1561" s="20">
        <v>12613.05</v>
      </c>
    </row>
    <row r="1562" spans="1:8">
      <c r="A1562" s="19">
        <v>26</v>
      </c>
      <c r="B1562" s="18">
        <v>100000258882</v>
      </c>
      <c r="C1562" s="19">
        <v>0</v>
      </c>
      <c r="D1562" s="19" t="s">
        <v>702</v>
      </c>
      <c r="E1562" s="17" t="s">
        <v>701</v>
      </c>
      <c r="F1562" s="20">
        <v>23900</v>
      </c>
      <c r="G1562" s="20">
        <v>-11286.95</v>
      </c>
      <c r="H1562" s="20">
        <v>12613.05</v>
      </c>
    </row>
    <row r="1563" spans="1:8">
      <c r="A1563" s="19">
        <v>27</v>
      </c>
      <c r="B1563" s="18">
        <v>100000258883</v>
      </c>
      <c r="C1563" s="19">
        <v>0</v>
      </c>
      <c r="D1563" s="19" t="s">
        <v>702</v>
      </c>
      <c r="E1563" s="17" t="s">
        <v>701</v>
      </c>
      <c r="F1563" s="20">
        <v>23900</v>
      </c>
      <c r="G1563" s="20">
        <v>-11286.95</v>
      </c>
      <c r="H1563" s="20">
        <v>12613.05</v>
      </c>
    </row>
    <row r="1564" spans="1:8">
      <c r="A1564" s="19">
        <v>28</v>
      </c>
      <c r="B1564" s="18">
        <v>100000258884</v>
      </c>
      <c r="C1564" s="19">
        <v>0</v>
      </c>
      <c r="D1564" s="19" t="s">
        <v>702</v>
      </c>
      <c r="E1564" s="17" t="s">
        <v>701</v>
      </c>
      <c r="F1564" s="20">
        <v>23900</v>
      </c>
      <c r="G1564" s="20">
        <v>-11286.95</v>
      </c>
      <c r="H1564" s="20">
        <v>12613.05</v>
      </c>
    </row>
    <row r="1565" spans="1:8">
      <c r="A1565" s="19">
        <v>29</v>
      </c>
      <c r="B1565" s="18">
        <v>100000258885</v>
      </c>
      <c r="C1565" s="19">
        <v>0</v>
      </c>
      <c r="D1565" s="19" t="s">
        <v>702</v>
      </c>
      <c r="E1565" s="17" t="s">
        <v>701</v>
      </c>
      <c r="F1565" s="20">
        <v>23900</v>
      </c>
      <c r="G1565" s="20">
        <v>-11286.95</v>
      </c>
      <c r="H1565" s="20">
        <v>12613.05</v>
      </c>
    </row>
    <row r="1566" spans="1:8">
      <c r="A1566" s="19">
        <v>30</v>
      </c>
      <c r="B1566" s="18">
        <v>100000258886</v>
      </c>
      <c r="C1566" s="19">
        <v>0</v>
      </c>
      <c r="D1566" s="19" t="s">
        <v>702</v>
      </c>
      <c r="E1566" s="17" t="s">
        <v>701</v>
      </c>
      <c r="F1566" s="20">
        <v>23900</v>
      </c>
      <c r="G1566" s="20">
        <v>-11286.95</v>
      </c>
      <c r="H1566" s="20">
        <v>12613.05</v>
      </c>
    </row>
    <row r="1567" spans="1:8">
      <c r="A1567" s="19">
        <v>31</v>
      </c>
      <c r="B1567" s="18">
        <v>100000258887</v>
      </c>
      <c r="C1567" s="19">
        <v>0</v>
      </c>
      <c r="D1567" s="19" t="s">
        <v>702</v>
      </c>
      <c r="E1567" s="17" t="s">
        <v>701</v>
      </c>
      <c r="F1567" s="20">
        <v>23900</v>
      </c>
      <c r="G1567" s="20">
        <v>-11286.95</v>
      </c>
      <c r="H1567" s="20">
        <v>12613.05</v>
      </c>
    </row>
    <row r="1568" spans="1:8">
      <c r="A1568" s="19">
        <v>32</v>
      </c>
      <c r="B1568" s="18">
        <v>100000258888</v>
      </c>
      <c r="C1568" s="19">
        <v>0</v>
      </c>
      <c r="D1568" s="19" t="s">
        <v>702</v>
      </c>
      <c r="E1568" s="17" t="s">
        <v>701</v>
      </c>
      <c r="F1568" s="20">
        <v>23900</v>
      </c>
      <c r="G1568" s="20">
        <v>-11286.95</v>
      </c>
      <c r="H1568" s="20">
        <v>12613.05</v>
      </c>
    </row>
    <row r="1569" spans="1:8">
      <c r="A1569" s="19">
        <v>33</v>
      </c>
      <c r="B1569" s="18">
        <v>100000258889</v>
      </c>
      <c r="C1569" s="19">
        <v>0</v>
      </c>
      <c r="D1569" s="19" t="s">
        <v>702</v>
      </c>
      <c r="E1569" s="17" t="s">
        <v>701</v>
      </c>
      <c r="F1569" s="20">
        <v>23900</v>
      </c>
      <c r="G1569" s="20">
        <v>-11286.95</v>
      </c>
      <c r="H1569" s="20">
        <v>12613.05</v>
      </c>
    </row>
    <row r="1570" spans="1:8">
      <c r="A1570" s="19">
        <v>34</v>
      </c>
      <c r="B1570" s="18">
        <v>100000258890</v>
      </c>
      <c r="C1570" s="19">
        <v>0</v>
      </c>
      <c r="D1570" s="19" t="s">
        <v>702</v>
      </c>
      <c r="E1570" s="17" t="s">
        <v>701</v>
      </c>
      <c r="F1570" s="20">
        <v>23900</v>
      </c>
      <c r="G1570" s="20">
        <v>-11286.95</v>
      </c>
      <c r="H1570" s="20">
        <v>12613.05</v>
      </c>
    </row>
    <row r="1571" spans="1:8">
      <c r="A1571" s="19">
        <v>35</v>
      </c>
      <c r="B1571" s="18">
        <v>100000258891</v>
      </c>
      <c r="C1571" s="19">
        <v>0</v>
      </c>
      <c r="D1571" s="19" t="s">
        <v>702</v>
      </c>
      <c r="E1571" s="17" t="s">
        <v>701</v>
      </c>
      <c r="F1571" s="20">
        <v>23900</v>
      </c>
      <c r="G1571" s="20">
        <v>-11286.95</v>
      </c>
      <c r="H1571" s="20">
        <v>12613.05</v>
      </c>
    </row>
    <row r="1572" spans="1:8">
      <c r="A1572" s="19">
        <v>36</v>
      </c>
      <c r="B1572" s="18">
        <v>100000258892</v>
      </c>
      <c r="C1572" s="19">
        <v>0</v>
      </c>
      <c r="D1572" s="19" t="s">
        <v>702</v>
      </c>
      <c r="E1572" s="17" t="s">
        <v>701</v>
      </c>
      <c r="F1572" s="20">
        <v>23900</v>
      </c>
      <c r="G1572" s="20">
        <v>-11286.95</v>
      </c>
      <c r="H1572" s="20">
        <v>12613.05</v>
      </c>
    </row>
    <row r="1573" spans="1:8">
      <c r="A1573" s="19">
        <v>37</v>
      </c>
      <c r="B1573" s="18">
        <v>100000259056</v>
      </c>
      <c r="C1573" s="19">
        <v>0</v>
      </c>
      <c r="D1573" s="19" t="s">
        <v>702</v>
      </c>
      <c r="E1573" s="17" t="s">
        <v>701</v>
      </c>
      <c r="F1573" s="20">
        <v>23900</v>
      </c>
      <c r="G1573" s="20">
        <v>-9716.27</v>
      </c>
      <c r="H1573" s="20">
        <v>14183.73</v>
      </c>
    </row>
    <row r="1574" spans="1:8">
      <c r="A1574" s="19">
        <v>38</v>
      </c>
      <c r="B1574" s="18">
        <v>100000259057</v>
      </c>
      <c r="C1574" s="19">
        <v>0</v>
      </c>
      <c r="D1574" s="19" t="s">
        <v>702</v>
      </c>
      <c r="E1574" s="17" t="s">
        <v>701</v>
      </c>
      <c r="F1574" s="20">
        <v>23900</v>
      </c>
      <c r="G1574" s="20">
        <v>-9716.2800000000007</v>
      </c>
      <c r="H1574" s="20">
        <v>14183.72</v>
      </c>
    </row>
    <row r="1575" spans="1:8">
      <c r="A1575" s="19">
        <v>39</v>
      </c>
      <c r="B1575" s="18">
        <v>100000259058</v>
      </c>
      <c r="C1575" s="19">
        <v>0</v>
      </c>
      <c r="D1575" s="19" t="s">
        <v>702</v>
      </c>
      <c r="E1575" s="17" t="s">
        <v>701</v>
      </c>
      <c r="F1575" s="20">
        <v>23900</v>
      </c>
      <c r="G1575" s="20">
        <v>-9716.2800000000007</v>
      </c>
      <c r="H1575" s="20">
        <v>14183.72</v>
      </c>
    </row>
    <row r="1576" spans="1:8">
      <c r="A1576" s="19">
        <v>40</v>
      </c>
      <c r="B1576" s="18">
        <v>100000259059</v>
      </c>
      <c r="C1576" s="19">
        <v>0</v>
      </c>
      <c r="D1576" s="19" t="s">
        <v>702</v>
      </c>
      <c r="E1576" s="17" t="s">
        <v>701</v>
      </c>
      <c r="F1576" s="20">
        <v>23900</v>
      </c>
      <c r="G1576" s="20">
        <v>-9716.27</v>
      </c>
      <c r="H1576" s="20">
        <v>14183.73</v>
      </c>
    </row>
    <row r="1577" spans="1:8">
      <c r="A1577" s="19">
        <v>41</v>
      </c>
      <c r="B1577" s="18">
        <v>100000259060</v>
      </c>
      <c r="C1577" s="19">
        <v>0</v>
      </c>
      <c r="D1577" s="19" t="s">
        <v>702</v>
      </c>
      <c r="E1577" s="17" t="s">
        <v>701</v>
      </c>
      <c r="F1577" s="20">
        <v>23900</v>
      </c>
      <c r="G1577" s="20">
        <v>-9716.27</v>
      </c>
      <c r="H1577" s="20">
        <v>14183.73</v>
      </c>
    </row>
    <row r="1578" spans="1:8">
      <c r="A1578" s="19">
        <v>42</v>
      </c>
      <c r="B1578" s="18">
        <v>100000259061</v>
      </c>
      <c r="C1578" s="19">
        <v>0</v>
      </c>
      <c r="D1578" s="19" t="s">
        <v>702</v>
      </c>
      <c r="E1578" s="17" t="s">
        <v>701</v>
      </c>
      <c r="F1578" s="20">
        <v>23900</v>
      </c>
      <c r="G1578" s="20">
        <v>-9716.2800000000007</v>
      </c>
      <c r="H1578" s="20">
        <v>14183.72</v>
      </c>
    </row>
    <row r="1579" spans="1:8">
      <c r="A1579" s="19">
        <v>43</v>
      </c>
      <c r="B1579" s="18">
        <v>100000259062</v>
      </c>
      <c r="C1579" s="19">
        <v>0</v>
      </c>
      <c r="D1579" s="19" t="s">
        <v>702</v>
      </c>
      <c r="E1579" s="17" t="s">
        <v>701</v>
      </c>
      <c r="F1579" s="20">
        <v>23900</v>
      </c>
      <c r="G1579" s="20">
        <v>-9716.2800000000007</v>
      </c>
      <c r="H1579" s="20">
        <v>14183.72</v>
      </c>
    </row>
    <row r="1580" spans="1:8">
      <c r="A1580" s="19">
        <v>44</v>
      </c>
      <c r="B1580" s="18">
        <v>100000259063</v>
      </c>
      <c r="C1580" s="19">
        <v>0</v>
      </c>
      <c r="D1580" s="19" t="s">
        <v>702</v>
      </c>
      <c r="E1580" s="17" t="s">
        <v>701</v>
      </c>
      <c r="F1580" s="20">
        <v>23900</v>
      </c>
      <c r="G1580" s="20">
        <v>-9716.27</v>
      </c>
      <c r="H1580" s="20">
        <v>14183.73</v>
      </c>
    </row>
    <row r="1581" spans="1:8">
      <c r="A1581" s="19">
        <v>45</v>
      </c>
      <c r="B1581" s="18">
        <v>100000259064</v>
      </c>
      <c r="C1581" s="19">
        <v>0</v>
      </c>
      <c r="D1581" s="19" t="s">
        <v>702</v>
      </c>
      <c r="E1581" s="17" t="s">
        <v>701</v>
      </c>
      <c r="F1581" s="20">
        <v>23900</v>
      </c>
      <c r="G1581" s="20">
        <v>-9716.27</v>
      </c>
      <c r="H1581" s="20">
        <v>14183.73</v>
      </c>
    </row>
    <row r="1582" spans="1:8">
      <c r="A1582" s="19">
        <v>46</v>
      </c>
      <c r="B1582" s="18">
        <v>100000259065</v>
      </c>
      <c r="C1582" s="19">
        <v>0</v>
      </c>
      <c r="D1582" s="19" t="s">
        <v>702</v>
      </c>
      <c r="E1582" s="17" t="s">
        <v>701</v>
      </c>
      <c r="F1582" s="20">
        <v>23900</v>
      </c>
      <c r="G1582" s="20">
        <v>-9716.2800000000007</v>
      </c>
      <c r="H1582" s="20">
        <v>14183.72</v>
      </c>
    </row>
    <row r="1583" spans="1:8">
      <c r="A1583" s="19">
        <v>47</v>
      </c>
      <c r="B1583" s="18">
        <v>100000259649</v>
      </c>
      <c r="C1583" s="19">
        <v>0</v>
      </c>
      <c r="D1583" s="19" t="s">
        <v>702</v>
      </c>
      <c r="E1583" s="17" t="s">
        <v>238</v>
      </c>
      <c r="F1583" s="20">
        <v>94800</v>
      </c>
      <c r="G1583" s="20">
        <v>-75182.98</v>
      </c>
      <c r="H1583" s="20">
        <v>19617.02</v>
      </c>
    </row>
    <row r="1584" spans="1:8">
      <c r="A1584" s="19">
        <v>48</v>
      </c>
      <c r="B1584" s="18">
        <v>100000259650</v>
      </c>
      <c r="C1584" s="19">
        <v>0</v>
      </c>
      <c r="D1584" s="19" t="s">
        <v>702</v>
      </c>
      <c r="E1584" s="17" t="s">
        <v>238</v>
      </c>
      <c r="F1584" s="20">
        <v>110600</v>
      </c>
      <c r="G1584" s="20">
        <v>-87713.48</v>
      </c>
      <c r="H1584" s="20">
        <v>22886.52</v>
      </c>
    </row>
    <row r="1585" spans="1:8">
      <c r="A1585" s="19">
        <v>49</v>
      </c>
      <c r="B1585" s="18">
        <v>100000401219</v>
      </c>
      <c r="C1585" s="19">
        <v>0</v>
      </c>
      <c r="D1585" s="19" t="s">
        <v>136</v>
      </c>
      <c r="E1585" s="17" t="s">
        <v>2024</v>
      </c>
      <c r="F1585" s="20">
        <v>2759000</v>
      </c>
      <c r="G1585" s="20">
        <v>-752980.9</v>
      </c>
      <c r="H1585" s="20">
        <v>2006019.1</v>
      </c>
    </row>
    <row r="1586" spans="1:8">
      <c r="A1586" s="19">
        <v>50</v>
      </c>
      <c r="B1586" s="18">
        <v>100000401227</v>
      </c>
      <c r="C1586" s="19">
        <v>0</v>
      </c>
      <c r="D1586" s="19" t="s">
        <v>136</v>
      </c>
      <c r="E1586" s="17" t="s">
        <v>1257</v>
      </c>
      <c r="F1586" s="20">
        <v>401785</v>
      </c>
      <c r="G1586" s="20">
        <v>-99133.119999999995</v>
      </c>
      <c r="H1586" s="20">
        <v>302651.88</v>
      </c>
    </row>
    <row r="1587" spans="1:8">
      <c r="A1587" s="19">
        <v>51</v>
      </c>
      <c r="B1587" s="18">
        <v>100000401234</v>
      </c>
      <c r="C1587" s="19">
        <v>0</v>
      </c>
      <c r="D1587" s="19" t="s">
        <v>136</v>
      </c>
      <c r="E1587" s="17" t="s">
        <v>241</v>
      </c>
      <c r="F1587" s="20">
        <v>292000</v>
      </c>
      <c r="G1587" s="20">
        <v>-72547.100000000006</v>
      </c>
      <c r="H1587" s="20">
        <v>219452.9</v>
      </c>
    </row>
    <row r="1588" spans="1:8">
      <c r="A1588" s="19">
        <v>52</v>
      </c>
      <c r="B1588" s="18">
        <v>100000413175</v>
      </c>
      <c r="C1588" s="19">
        <v>0</v>
      </c>
      <c r="D1588" s="19" t="s">
        <v>365</v>
      </c>
      <c r="E1588" s="17" t="s">
        <v>1258</v>
      </c>
      <c r="F1588" s="20">
        <v>23900</v>
      </c>
      <c r="G1588" s="20">
        <v>-7090.33</v>
      </c>
      <c r="H1588" s="20">
        <v>16809.669999999998</v>
      </c>
    </row>
    <row r="1589" spans="1:8">
      <c r="A1589" s="19">
        <v>53</v>
      </c>
      <c r="B1589" s="18">
        <v>100000413176</v>
      </c>
      <c r="C1589" s="19">
        <v>0</v>
      </c>
      <c r="D1589" s="19" t="s">
        <v>365</v>
      </c>
      <c r="E1589" s="17" t="s">
        <v>1258</v>
      </c>
      <c r="F1589" s="20">
        <v>23900</v>
      </c>
      <c r="G1589" s="20">
        <v>-7090.32</v>
      </c>
      <c r="H1589" s="20">
        <v>16809.68</v>
      </c>
    </row>
    <row r="1590" spans="1:8">
      <c r="A1590" s="19">
        <v>54</v>
      </c>
      <c r="B1590" s="18">
        <v>100000413177</v>
      </c>
      <c r="C1590" s="19">
        <v>0</v>
      </c>
      <c r="D1590" s="19" t="s">
        <v>365</v>
      </c>
      <c r="E1590" s="17" t="s">
        <v>1258</v>
      </c>
      <c r="F1590" s="20">
        <v>23900</v>
      </c>
      <c r="G1590" s="20">
        <v>-7090.33</v>
      </c>
      <c r="H1590" s="20">
        <v>16809.669999999998</v>
      </c>
    </row>
    <row r="1591" spans="1:8">
      <c r="A1591" s="19">
        <v>55</v>
      </c>
      <c r="B1591" s="18">
        <v>100000413178</v>
      </c>
      <c r="C1591" s="19">
        <v>0</v>
      </c>
      <c r="D1591" s="19" t="s">
        <v>365</v>
      </c>
      <c r="E1591" s="17" t="s">
        <v>1258</v>
      </c>
      <c r="F1591" s="20">
        <v>23900</v>
      </c>
      <c r="G1591" s="20">
        <v>-7090.32</v>
      </c>
      <c r="H1591" s="20">
        <v>16809.68</v>
      </c>
    </row>
    <row r="1592" spans="1:8">
      <c r="A1592" s="19">
        <v>56</v>
      </c>
      <c r="B1592" s="18">
        <v>100000413179</v>
      </c>
      <c r="C1592" s="19">
        <v>0</v>
      </c>
      <c r="D1592" s="19" t="s">
        <v>365</v>
      </c>
      <c r="E1592" s="17" t="s">
        <v>1258</v>
      </c>
      <c r="F1592" s="20">
        <v>23900</v>
      </c>
      <c r="G1592" s="20">
        <v>-7090.33</v>
      </c>
      <c r="H1592" s="20">
        <v>16809.669999999998</v>
      </c>
    </row>
    <row r="1593" spans="1:8">
      <c r="A1593" s="19">
        <v>57</v>
      </c>
      <c r="B1593" s="18">
        <v>100000413180</v>
      </c>
      <c r="C1593" s="19">
        <v>0</v>
      </c>
      <c r="D1593" s="19" t="s">
        <v>365</v>
      </c>
      <c r="E1593" s="17" t="s">
        <v>1258</v>
      </c>
      <c r="F1593" s="20">
        <v>23900</v>
      </c>
      <c r="G1593" s="20">
        <v>-7090.32</v>
      </c>
      <c r="H1593" s="20">
        <v>16809.68</v>
      </c>
    </row>
    <row r="1594" spans="1:8">
      <c r="A1594" s="19">
        <v>58</v>
      </c>
      <c r="B1594" s="18">
        <v>100000413181</v>
      </c>
      <c r="C1594" s="19">
        <v>0</v>
      </c>
      <c r="D1594" s="19" t="s">
        <v>365</v>
      </c>
      <c r="E1594" s="17" t="s">
        <v>1258</v>
      </c>
      <c r="F1594" s="20">
        <v>23900</v>
      </c>
      <c r="G1594" s="20">
        <v>-7090.33</v>
      </c>
      <c r="H1594" s="20">
        <v>16809.669999999998</v>
      </c>
    </row>
    <row r="1595" spans="1:8">
      <c r="A1595" s="19">
        <v>59</v>
      </c>
      <c r="B1595" s="18">
        <v>100000413182</v>
      </c>
      <c r="C1595" s="19">
        <v>0</v>
      </c>
      <c r="D1595" s="19" t="s">
        <v>365</v>
      </c>
      <c r="E1595" s="17" t="s">
        <v>1258</v>
      </c>
      <c r="F1595" s="20">
        <v>23900</v>
      </c>
      <c r="G1595" s="20">
        <v>-7090.32</v>
      </c>
      <c r="H1595" s="20">
        <v>16809.68</v>
      </c>
    </row>
    <row r="1596" spans="1:8">
      <c r="A1596" s="19">
        <v>60</v>
      </c>
      <c r="B1596" s="18">
        <v>100000413183</v>
      </c>
      <c r="C1596" s="19">
        <v>0</v>
      </c>
      <c r="D1596" s="19" t="s">
        <v>365</v>
      </c>
      <c r="E1596" s="17" t="s">
        <v>1258</v>
      </c>
      <c r="F1596" s="20">
        <v>23900</v>
      </c>
      <c r="G1596" s="20">
        <v>-7090.33</v>
      </c>
      <c r="H1596" s="20">
        <v>16809.669999999998</v>
      </c>
    </row>
    <row r="1597" spans="1:8">
      <c r="A1597" s="19">
        <v>61</v>
      </c>
      <c r="B1597" s="18">
        <v>100000413184</v>
      </c>
      <c r="C1597" s="19">
        <v>0</v>
      </c>
      <c r="D1597" s="19" t="s">
        <v>365</v>
      </c>
      <c r="E1597" s="17" t="s">
        <v>1258</v>
      </c>
      <c r="F1597" s="20">
        <v>23900</v>
      </c>
      <c r="G1597" s="20">
        <v>-7090.32</v>
      </c>
      <c r="H1597" s="20">
        <v>16809.68</v>
      </c>
    </row>
    <row r="1598" spans="1:8">
      <c r="A1598" s="19">
        <v>62</v>
      </c>
      <c r="B1598" s="18">
        <v>100000413185</v>
      </c>
      <c r="C1598" s="19">
        <v>0</v>
      </c>
      <c r="D1598" s="19" t="s">
        <v>365</v>
      </c>
      <c r="E1598" s="17" t="s">
        <v>1258</v>
      </c>
      <c r="F1598" s="20">
        <v>23900</v>
      </c>
      <c r="G1598" s="20">
        <v>-7090.33</v>
      </c>
      <c r="H1598" s="20">
        <v>16809.669999999998</v>
      </c>
    </row>
    <row r="1599" spans="1:8">
      <c r="A1599" s="19">
        <v>63</v>
      </c>
      <c r="B1599" s="18">
        <v>100000413186</v>
      </c>
      <c r="C1599" s="19">
        <v>0</v>
      </c>
      <c r="D1599" s="19" t="s">
        <v>365</v>
      </c>
      <c r="E1599" s="17" t="s">
        <v>1258</v>
      </c>
      <c r="F1599" s="20">
        <v>23900</v>
      </c>
      <c r="G1599" s="20">
        <v>-7090.32</v>
      </c>
      <c r="H1599" s="20">
        <v>16809.68</v>
      </c>
    </row>
    <row r="1600" spans="1:8">
      <c r="A1600" s="19">
        <v>64</v>
      </c>
      <c r="B1600" s="18">
        <v>100000413187</v>
      </c>
      <c r="C1600" s="19">
        <v>0</v>
      </c>
      <c r="D1600" s="19" t="s">
        <v>365</v>
      </c>
      <c r="E1600" s="17" t="s">
        <v>1258</v>
      </c>
      <c r="F1600" s="20">
        <v>23900</v>
      </c>
      <c r="G1600" s="20">
        <v>-7090.33</v>
      </c>
      <c r="H1600" s="20">
        <v>16809.669999999998</v>
      </c>
    </row>
    <row r="1601" spans="1:8">
      <c r="A1601" s="19">
        <v>65</v>
      </c>
      <c r="B1601" s="18">
        <v>100000413188</v>
      </c>
      <c r="C1601" s="19">
        <v>0</v>
      </c>
      <c r="D1601" s="19" t="s">
        <v>365</v>
      </c>
      <c r="E1601" s="17" t="s">
        <v>1258</v>
      </c>
      <c r="F1601" s="20">
        <v>23900</v>
      </c>
      <c r="G1601" s="20">
        <v>-7090.32</v>
      </c>
      <c r="H1601" s="20">
        <v>16809.68</v>
      </c>
    </row>
    <row r="1602" spans="1:8">
      <c r="A1602" s="19">
        <v>66</v>
      </c>
      <c r="B1602" s="18">
        <v>100000413189</v>
      </c>
      <c r="C1602" s="19">
        <v>0</v>
      </c>
      <c r="D1602" s="19" t="s">
        <v>365</v>
      </c>
      <c r="E1602" s="17" t="s">
        <v>1258</v>
      </c>
      <c r="F1602" s="20">
        <v>23900</v>
      </c>
      <c r="G1602" s="20">
        <v>-7090.33</v>
      </c>
      <c r="H1602" s="20">
        <v>16809.669999999998</v>
      </c>
    </row>
    <row r="1603" spans="1:8">
      <c r="A1603" s="19">
        <v>67</v>
      </c>
      <c r="B1603" s="18">
        <v>100000413190</v>
      </c>
      <c r="C1603" s="19">
        <v>0</v>
      </c>
      <c r="D1603" s="19" t="s">
        <v>365</v>
      </c>
      <c r="E1603" s="17" t="s">
        <v>1258</v>
      </c>
      <c r="F1603" s="20">
        <v>23900</v>
      </c>
      <c r="G1603" s="20">
        <v>-7090.33</v>
      </c>
      <c r="H1603" s="20">
        <v>16809.669999999998</v>
      </c>
    </row>
    <row r="1604" spans="1:8">
      <c r="A1604" s="19">
        <v>68</v>
      </c>
      <c r="B1604" s="18">
        <v>100000413191</v>
      </c>
      <c r="C1604" s="19">
        <v>0</v>
      </c>
      <c r="D1604" s="19" t="s">
        <v>365</v>
      </c>
      <c r="E1604" s="17" t="s">
        <v>1258</v>
      </c>
      <c r="F1604" s="20">
        <v>23900</v>
      </c>
      <c r="G1604" s="20">
        <v>-7090.32</v>
      </c>
      <c r="H1604" s="20">
        <v>16809.68</v>
      </c>
    </row>
    <row r="1605" spans="1:8">
      <c r="A1605" s="19">
        <v>69</v>
      </c>
      <c r="B1605" s="18">
        <v>100000413192</v>
      </c>
      <c r="C1605" s="19">
        <v>0</v>
      </c>
      <c r="D1605" s="19" t="s">
        <v>365</v>
      </c>
      <c r="E1605" s="17" t="s">
        <v>1258</v>
      </c>
      <c r="F1605" s="20">
        <v>23900</v>
      </c>
      <c r="G1605" s="20">
        <v>-7090.33</v>
      </c>
      <c r="H1605" s="20">
        <v>16809.669999999998</v>
      </c>
    </row>
    <row r="1606" spans="1:8">
      <c r="A1606" s="19">
        <v>70</v>
      </c>
      <c r="B1606" s="18">
        <v>100000413193</v>
      </c>
      <c r="C1606" s="19">
        <v>0</v>
      </c>
      <c r="D1606" s="19" t="s">
        <v>365</v>
      </c>
      <c r="E1606" s="17" t="s">
        <v>1258</v>
      </c>
      <c r="F1606" s="20">
        <v>23900</v>
      </c>
      <c r="G1606" s="20">
        <v>-7090.32</v>
      </c>
      <c r="H1606" s="20">
        <v>16809.68</v>
      </c>
    </row>
    <row r="1607" spans="1:8">
      <c r="A1607" s="19">
        <v>71</v>
      </c>
      <c r="B1607" s="18">
        <v>100000413194</v>
      </c>
      <c r="C1607" s="19">
        <v>0</v>
      </c>
      <c r="D1607" s="19" t="s">
        <v>365</v>
      </c>
      <c r="E1607" s="17" t="s">
        <v>1258</v>
      </c>
      <c r="F1607" s="20">
        <v>23900</v>
      </c>
      <c r="G1607" s="20">
        <v>-7090.32</v>
      </c>
      <c r="H1607" s="20">
        <v>16809.68</v>
      </c>
    </row>
    <row r="1608" spans="1:8">
      <c r="A1608" s="19">
        <v>72</v>
      </c>
      <c r="B1608" s="18">
        <v>100000413195</v>
      </c>
      <c r="C1608" s="19">
        <v>0</v>
      </c>
      <c r="D1608" s="19" t="s">
        <v>365</v>
      </c>
      <c r="E1608" s="17" t="s">
        <v>1258</v>
      </c>
      <c r="F1608" s="20">
        <v>23900</v>
      </c>
      <c r="G1608" s="20">
        <v>-7090.33</v>
      </c>
      <c r="H1608" s="20">
        <v>16809.669999999998</v>
      </c>
    </row>
    <row r="1609" spans="1:8">
      <c r="A1609" s="19">
        <v>73</v>
      </c>
      <c r="B1609" s="18">
        <v>100000413196</v>
      </c>
      <c r="C1609" s="19">
        <v>0</v>
      </c>
      <c r="D1609" s="19" t="s">
        <v>365</v>
      </c>
      <c r="E1609" s="17" t="s">
        <v>1258</v>
      </c>
      <c r="F1609" s="20">
        <v>23900</v>
      </c>
      <c r="G1609" s="20">
        <v>-7090.33</v>
      </c>
      <c r="H1609" s="20">
        <v>16809.669999999998</v>
      </c>
    </row>
    <row r="1610" spans="1:8">
      <c r="A1610" s="19">
        <v>74</v>
      </c>
      <c r="B1610" s="18">
        <v>100000413197</v>
      </c>
      <c r="C1610" s="19">
        <v>0</v>
      </c>
      <c r="D1610" s="19" t="s">
        <v>365</v>
      </c>
      <c r="E1610" s="17" t="s">
        <v>1258</v>
      </c>
      <c r="F1610" s="20">
        <v>23900</v>
      </c>
      <c r="G1610" s="20">
        <v>-7090.32</v>
      </c>
      <c r="H1610" s="20">
        <v>16809.68</v>
      </c>
    </row>
    <row r="1611" spans="1:8">
      <c r="A1611" s="19">
        <v>75</v>
      </c>
      <c r="B1611" s="18">
        <v>100000413198</v>
      </c>
      <c r="C1611" s="19">
        <v>0</v>
      </c>
      <c r="D1611" s="19" t="s">
        <v>365</v>
      </c>
      <c r="E1611" s="17" t="s">
        <v>1258</v>
      </c>
      <c r="F1611" s="20">
        <v>23900</v>
      </c>
      <c r="G1611" s="20">
        <v>-7090.32</v>
      </c>
      <c r="H1611" s="20">
        <v>16809.68</v>
      </c>
    </row>
    <row r="1612" spans="1:8">
      <c r="A1612" s="19">
        <v>76</v>
      </c>
      <c r="B1612" s="18">
        <v>100000413199</v>
      </c>
      <c r="C1612" s="19">
        <v>0</v>
      </c>
      <c r="D1612" s="19" t="s">
        <v>365</v>
      </c>
      <c r="E1612" s="17" t="s">
        <v>1258</v>
      </c>
      <c r="F1612" s="20">
        <v>23900</v>
      </c>
      <c r="G1612" s="20">
        <v>-7090.33</v>
      </c>
      <c r="H1612" s="20">
        <v>16809.669999999998</v>
      </c>
    </row>
    <row r="1613" spans="1:8">
      <c r="A1613" s="19">
        <v>77</v>
      </c>
      <c r="B1613" s="18">
        <v>100000413200</v>
      </c>
      <c r="C1613" s="19">
        <v>0</v>
      </c>
      <c r="D1613" s="19" t="s">
        <v>365</v>
      </c>
      <c r="E1613" s="17" t="s">
        <v>1258</v>
      </c>
      <c r="F1613" s="20">
        <v>23900</v>
      </c>
      <c r="G1613" s="20">
        <v>-7090.33</v>
      </c>
      <c r="H1613" s="20">
        <v>16809.669999999998</v>
      </c>
    </row>
    <row r="1614" spans="1:8">
      <c r="A1614" s="19">
        <v>78</v>
      </c>
      <c r="B1614" s="18">
        <v>100000413201</v>
      </c>
      <c r="C1614" s="19">
        <v>0</v>
      </c>
      <c r="D1614" s="19" t="s">
        <v>365</v>
      </c>
      <c r="E1614" s="17" t="s">
        <v>1258</v>
      </c>
      <c r="F1614" s="20">
        <v>23900</v>
      </c>
      <c r="G1614" s="20">
        <v>-7090.32</v>
      </c>
      <c r="H1614" s="20">
        <v>16809.68</v>
      </c>
    </row>
    <row r="1615" spans="1:8">
      <c r="A1615" s="19">
        <v>79</v>
      </c>
      <c r="B1615" s="18">
        <v>100000413202</v>
      </c>
      <c r="C1615" s="19">
        <v>0</v>
      </c>
      <c r="D1615" s="19" t="s">
        <v>365</v>
      </c>
      <c r="E1615" s="17" t="s">
        <v>1258</v>
      </c>
      <c r="F1615" s="20">
        <v>23900</v>
      </c>
      <c r="G1615" s="20">
        <v>-7090.32</v>
      </c>
      <c r="H1615" s="20">
        <v>16809.68</v>
      </c>
    </row>
    <row r="1616" spans="1:8">
      <c r="A1616" s="19">
        <v>80</v>
      </c>
      <c r="B1616" s="18">
        <v>100000413203</v>
      </c>
      <c r="C1616" s="19">
        <v>0</v>
      </c>
      <c r="D1616" s="19" t="s">
        <v>365</v>
      </c>
      <c r="E1616" s="17" t="s">
        <v>1258</v>
      </c>
      <c r="F1616" s="20">
        <v>23900</v>
      </c>
      <c r="G1616" s="20">
        <v>-7090.33</v>
      </c>
      <c r="H1616" s="20">
        <v>16809.669999999998</v>
      </c>
    </row>
    <row r="1617" spans="1:8">
      <c r="A1617" s="19">
        <v>81</v>
      </c>
      <c r="B1617" s="18">
        <v>100000413204</v>
      </c>
      <c r="C1617" s="19">
        <v>0</v>
      </c>
      <c r="D1617" s="19" t="s">
        <v>365</v>
      </c>
      <c r="E1617" s="17" t="s">
        <v>1258</v>
      </c>
      <c r="F1617" s="20">
        <v>23900</v>
      </c>
      <c r="G1617" s="20">
        <v>-7090.32</v>
      </c>
      <c r="H1617" s="20">
        <v>16809.68</v>
      </c>
    </row>
    <row r="1618" spans="1:8">
      <c r="A1618" s="19">
        <v>82</v>
      </c>
      <c r="B1618" s="18">
        <v>100000413205</v>
      </c>
      <c r="C1618" s="19">
        <v>0</v>
      </c>
      <c r="D1618" s="19" t="s">
        <v>365</v>
      </c>
      <c r="E1618" s="17" t="s">
        <v>1258</v>
      </c>
      <c r="F1618" s="20">
        <v>23900</v>
      </c>
      <c r="G1618" s="20">
        <v>-7090.33</v>
      </c>
      <c r="H1618" s="20">
        <v>16809.669999999998</v>
      </c>
    </row>
    <row r="1619" spans="1:8">
      <c r="A1619" s="19">
        <v>83</v>
      </c>
      <c r="B1619" s="18">
        <v>100000413206</v>
      </c>
      <c r="C1619" s="19">
        <v>0</v>
      </c>
      <c r="D1619" s="19" t="s">
        <v>365</v>
      </c>
      <c r="E1619" s="17" t="s">
        <v>1258</v>
      </c>
      <c r="F1619" s="20">
        <v>23900</v>
      </c>
      <c r="G1619" s="20">
        <v>-7090.32</v>
      </c>
      <c r="H1619" s="20">
        <v>16809.68</v>
      </c>
    </row>
    <row r="1620" spans="1:8">
      <c r="A1620" s="19">
        <v>84</v>
      </c>
      <c r="B1620" s="18">
        <v>100000413207</v>
      </c>
      <c r="C1620" s="19">
        <v>0</v>
      </c>
      <c r="D1620" s="19" t="s">
        <v>365</v>
      </c>
      <c r="E1620" s="17" t="s">
        <v>1258</v>
      </c>
      <c r="F1620" s="20">
        <v>23900</v>
      </c>
      <c r="G1620" s="20">
        <v>-7090.33</v>
      </c>
      <c r="H1620" s="20">
        <v>16809.669999999998</v>
      </c>
    </row>
    <row r="1621" spans="1:8">
      <c r="A1621" s="19">
        <v>85</v>
      </c>
      <c r="B1621" s="18">
        <v>100000413208</v>
      </c>
      <c r="C1621" s="19">
        <v>0</v>
      </c>
      <c r="D1621" s="19" t="s">
        <v>365</v>
      </c>
      <c r="E1621" s="17" t="s">
        <v>1258</v>
      </c>
      <c r="F1621" s="20">
        <v>23900</v>
      </c>
      <c r="G1621" s="20">
        <v>-7090.32</v>
      </c>
      <c r="H1621" s="20">
        <v>16809.68</v>
      </c>
    </row>
    <row r="1622" spans="1:8">
      <c r="A1622" s="19">
        <v>86</v>
      </c>
      <c r="B1622" s="18">
        <v>100000413209</v>
      </c>
      <c r="C1622" s="19">
        <v>0</v>
      </c>
      <c r="D1622" s="19" t="s">
        <v>365</v>
      </c>
      <c r="E1622" s="17" t="s">
        <v>1258</v>
      </c>
      <c r="F1622" s="20">
        <v>23900</v>
      </c>
      <c r="G1622" s="20">
        <v>-7090.33</v>
      </c>
      <c r="H1622" s="20">
        <v>16809.669999999998</v>
      </c>
    </row>
    <row r="1623" spans="1:8">
      <c r="A1623" s="19">
        <v>87</v>
      </c>
      <c r="B1623" s="18">
        <v>100000413210</v>
      </c>
      <c r="C1623" s="19">
        <v>0</v>
      </c>
      <c r="D1623" s="19" t="s">
        <v>365</v>
      </c>
      <c r="E1623" s="17" t="s">
        <v>1258</v>
      </c>
      <c r="F1623" s="20">
        <v>23900</v>
      </c>
      <c r="G1623" s="20">
        <v>-7090.32</v>
      </c>
      <c r="H1623" s="20">
        <v>16809.68</v>
      </c>
    </row>
    <row r="1624" spans="1:8">
      <c r="A1624" s="19">
        <v>88</v>
      </c>
      <c r="B1624" s="18">
        <v>100000413211</v>
      </c>
      <c r="C1624" s="19">
        <v>0</v>
      </c>
      <c r="D1624" s="19" t="s">
        <v>365</v>
      </c>
      <c r="E1624" s="17" t="s">
        <v>1258</v>
      </c>
      <c r="F1624" s="20">
        <v>23900</v>
      </c>
      <c r="G1624" s="20">
        <v>-7090.33</v>
      </c>
      <c r="H1624" s="20">
        <v>16809.669999999998</v>
      </c>
    </row>
    <row r="1625" spans="1:8">
      <c r="A1625" s="19">
        <v>89</v>
      </c>
      <c r="B1625" s="18">
        <v>100000413212</v>
      </c>
      <c r="C1625" s="19">
        <v>0</v>
      </c>
      <c r="D1625" s="19" t="s">
        <v>365</v>
      </c>
      <c r="E1625" s="17" t="s">
        <v>1258</v>
      </c>
      <c r="F1625" s="20">
        <v>23900</v>
      </c>
      <c r="G1625" s="20">
        <v>-7090.33</v>
      </c>
      <c r="H1625" s="20">
        <v>16809.669999999998</v>
      </c>
    </row>
    <row r="1626" spans="1:8">
      <c r="A1626" s="19">
        <v>90</v>
      </c>
      <c r="B1626" s="18">
        <v>100000413213</v>
      </c>
      <c r="C1626" s="19">
        <v>0</v>
      </c>
      <c r="D1626" s="19" t="s">
        <v>365</v>
      </c>
      <c r="E1626" s="17" t="s">
        <v>1258</v>
      </c>
      <c r="F1626" s="20">
        <v>23900</v>
      </c>
      <c r="G1626" s="20">
        <v>-7090.32</v>
      </c>
      <c r="H1626" s="20">
        <v>16809.68</v>
      </c>
    </row>
    <row r="1627" spans="1:8">
      <c r="A1627" s="19">
        <v>91</v>
      </c>
      <c r="B1627" s="18">
        <v>100000413214</v>
      </c>
      <c r="C1627" s="19">
        <v>0</v>
      </c>
      <c r="D1627" s="19" t="s">
        <v>365</v>
      </c>
      <c r="E1627" s="17" t="s">
        <v>1258</v>
      </c>
      <c r="F1627" s="20">
        <v>23900</v>
      </c>
      <c r="G1627" s="20">
        <v>-7090.33</v>
      </c>
      <c r="H1627" s="20">
        <v>16809.669999999998</v>
      </c>
    </row>
    <row r="1628" spans="1:8">
      <c r="A1628" s="19">
        <v>92</v>
      </c>
      <c r="B1628" s="18">
        <v>100000413472</v>
      </c>
      <c r="C1628" s="19">
        <v>0</v>
      </c>
      <c r="D1628" s="19" t="s">
        <v>365</v>
      </c>
      <c r="E1628" s="17" t="s">
        <v>5014</v>
      </c>
      <c r="F1628" s="20">
        <v>5925760</v>
      </c>
      <c r="G1628" s="20">
        <v>-1349542.22</v>
      </c>
      <c r="H1628" s="20">
        <v>4576217.78</v>
      </c>
    </row>
    <row r="1629" spans="1:8">
      <c r="A1629" s="19">
        <v>93</v>
      </c>
      <c r="B1629" s="18">
        <v>100000413833</v>
      </c>
      <c r="C1629" s="19">
        <v>0</v>
      </c>
      <c r="D1629" s="19" t="s">
        <v>365</v>
      </c>
      <c r="E1629" s="17" t="s">
        <v>1260</v>
      </c>
      <c r="F1629" s="20">
        <v>21500</v>
      </c>
      <c r="G1629" s="20">
        <v>-4684.1000000000004</v>
      </c>
      <c r="H1629" s="20">
        <v>16815.900000000001</v>
      </c>
    </row>
    <row r="1630" spans="1:8">
      <c r="A1630" s="19">
        <v>94</v>
      </c>
      <c r="B1630" s="18">
        <v>100000413834</v>
      </c>
      <c r="C1630" s="19">
        <v>0</v>
      </c>
      <c r="D1630" s="19" t="s">
        <v>365</v>
      </c>
      <c r="E1630" s="17" t="s">
        <v>1260</v>
      </c>
      <c r="F1630" s="20">
        <v>21500</v>
      </c>
      <c r="G1630" s="20">
        <v>-4684.1000000000004</v>
      </c>
      <c r="H1630" s="20">
        <v>16815.900000000001</v>
      </c>
    </row>
    <row r="1631" spans="1:8">
      <c r="A1631" s="19">
        <v>95</v>
      </c>
      <c r="B1631" s="18">
        <v>100000413835</v>
      </c>
      <c r="C1631" s="19">
        <v>0</v>
      </c>
      <c r="D1631" s="19" t="s">
        <v>365</v>
      </c>
      <c r="E1631" s="17" t="s">
        <v>1260</v>
      </c>
      <c r="F1631" s="20">
        <v>21500</v>
      </c>
      <c r="G1631" s="20">
        <v>-4684.1000000000004</v>
      </c>
      <c r="H1631" s="20">
        <v>16815.900000000001</v>
      </c>
    </row>
    <row r="1632" spans="1:8">
      <c r="A1632" s="19">
        <v>96</v>
      </c>
      <c r="B1632" s="18">
        <v>100000413836</v>
      </c>
      <c r="C1632" s="19">
        <v>0</v>
      </c>
      <c r="D1632" s="19" t="s">
        <v>365</v>
      </c>
      <c r="E1632" s="17" t="s">
        <v>1260</v>
      </c>
      <c r="F1632" s="20">
        <v>21500</v>
      </c>
      <c r="G1632" s="20">
        <v>-4684.1000000000004</v>
      </c>
      <c r="H1632" s="20">
        <v>16815.900000000001</v>
      </c>
    </row>
    <row r="1633" spans="1:8">
      <c r="A1633" s="19">
        <v>97</v>
      </c>
      <c r="B1633" s="18">
        <v>100000413837</v>
      </c>
      <c r="C1633" s="19">
        <v>0</v>
      </c>
      <c r="D1633" s="19" t="s">
        <v>365</v>
      </c>
      <c r="E1633" s="17" t="s">
        <v>1260</v>
      </c>
      <c r="F1633" s="20">
        <v>21500</v>
      </c>
      <c r="G1633" s="20">
        <v>-4684.1000000000004</v>
      </c>
      <c r="H1633" s="20">
        <v>16815.900000000001</v>
      </c>
    </row>
    <row r="1634" spans="1:8">
      <c r="A1634" s="19">
        <v>98</v>
      </c>
      <c r="B1634" s="18">
        <v>100000413838</v>
      </c>
      <c r="C1634" s="19">
        <v>0</v>
      </c>
      <c r="D1634" s="19" t="s">
        <v>365</v>
      </c>
      <c r="E1634" s="17" t="s">
        <v>1260</v>
      </c>
      <c r="F1634" s="20">
        <v>21500</v>
      </c>
      <c r="G1634" s="20">
        <v>-4684.1000000000004</v>
      </c>
      <c r="H1634" s="20">
        <v>16815.900000000001</v>
      </c>
    </row>
    <row r="1635" spans="1:8">
      <c r="A1635" s="19">
        <v>99</v>
      </c>
      <c r="B1635" s="18">
        <v>100000413839</v>
      </c>
      <c r="C1635" s="19">
        <v>0</v>
      </c>
      <c r="D1635" s="19" t="s">
        <v>365</v>
      </c>
      <c r="E1635" s="17" t="s">
        <v>1260</v>
      </c>
      <c r="F1635" s="20">
        <v>21500</v>
      </c>
      <c r="G1635" s="20">
        <v>-4684.1000000000004</v>
      </c>
      <c r="H1635" s="20">
        <v>16815.900000000001</v>
      </c>
    </row>
    <row r="1636" spans="1:8">
      <c r="A1636" s="19">
        <v>100</v>
      </c>
      <c r="B1636" s="18">
        <v>100000413840</v>
      </c>
      <c r="C1636" s="19">
        <v>0</v>
      </c>
      <c r="D1636" s="19" t="s">
        <v>365</v>
      </c>
      <c r="E1636" s="17" t="s">
        <v>1260</v>
      </c>
      <c r="F1636" s="20">
        <v>21500</v>
      </c>
      <c r="G1636" s="20">
        <v>-4684.1000000000004</v>
      </c>
      <c r="H1636" s="20">
        <v>16815.900000000001</v>
      </c>
    </row>
    <row r="1637" spans="1:8">
      <c r="A1637" s="19">
        <v>101</v>
      </c>
      <c r="B1637" s="18">
        <v>100000413841</v>
      </c>
      <c r="C1637" s="19">
        <v>0</v>
      </c>
      <c r="D1637" s="19" t="s">
        <v>365</v>
      </c>
      <c r="E1637" s="17" t="s">
        <v>1260</v>
      </c>
      <c r="F1637" s="20">
        <v>21500</v>
      </c>
      <c r="G1637" s="20">
        <v>-4684.1099999999997</v>
      </c>
      <c r="H1637" s="20">
        <v>16815.89</v>
      </c>
    </row>
    <row r="1638" spans="1:8">
      <c r="A1638" s="19">
        <v>102</v>
      </c>
      <c r="B1638" s="18">
        <v>100000413842</v>
      </c>
      <c r="C1638" s="19">
        <v>0</v>
      </c>
      <c r="D1638" s="19" t="s">
        <v>365</v>
      </c>
      <c r="E1638" s="17" t="s">
        <v>1260</v>
      </c>
      <c r="F1638" s="20">
        <v>21500</v>
      </c>
      <c r="G1638" s="20">
        <v>-4684.1000000000004</v>
      </c>
      <c r="H1638" s="20">
        <v>16815.900000000001</v>
      </c>
    </row>
    <row r="1639" spans="1:8">
      <c r="A1639" s="19">
        <v>103</v>
      </c>
      <c r="B1639" s="18">
        <v>100000413843</v>
      </c>
      <c r="C1639" s="19">
        <v>0</v>
      </c>
      <c r="D1639" s="19" t="s">
        <v>365</v>
      </c>
      <c r="E1639" s="17" t="s">
        <v>1260</v>
      </c>
      <c r="F1639" s="20">
        <v>21500</v>
      </c>
      <c r="G1639" s="20">
        <v>-4684.1099999999997</v>
      </c>
      <c r="H1639" s="20">
        <v>16815.89</v>
      </c>
    </row>
    <row r="1640" spans="1:8">
      <c r="A1640" s="19">
        <v>104</v>
      </c>
      <c r="B1640" s="18">
        <v>100000413844</v>
      </c>
      <c r="C1640" s="19">
        <v>0</v>
      </c>
      <c r="D1640" s="19" t="s">
        <v>365</v>
      </c>
      <c r="E1640" s="17" t="s">
        <v>1260</v>
      </c>
      <c r="F1640" s="20">
        <v>21500</v>
      </c>
      <c r="G1640" s="20">
        <v>-4684.1000000000004</v>
      </c>
      <c r="H1640" s="20">
        <v>16815.900000000001</v>
      </c>
    </row>
    <row r="1641" spans="1:8">
      <c r="A1641" s="19">
        <v>105</v>
      </c>
      <c r="B1641" s="18">
        <v>100000413845</v>
      </c>
      <c r="C1641" s="19">
        <v>0</v>
      </c>
      <c r="D1641" s="19" t="s">
        <v>365</v>
      </c>
      <c r="E1641" s="17" t="s">
        <v>1260</v>
      </c>
      <c r="F1641" s="20">
        <v>21500</v>
      </c>
      <c r="G1641" s="20">
        <v>-4684.1099999999997</v>
      </c>
      <c r="H1641" s="20">
        <v>16815.89</v>
      </c>
    </row>
    <row r="1642" spans="1:8">
      <c r="A1642" s="19">
        <v>106</v>
      </c>
      <c r="B1642" s="18">
        <v>100000413846</v>
      </c>
      <c r="C1642" s="19">
        <v>0</v>
      </c>
      <c r="D1642" s="19" t="s">
        <v>365</v>
      </c>
      <c r="E1642" s="17" t="s">
        <v>1260</v>
      </c>
      <c r="F1642" s="20">
        <v>21500</v>
      </c>
      <c r="G1642" s="20">
        <v>-4684.1000000000004</v>
      </c>
      <c r="H1642" s="20">
        <v>16815.900000000001</v>
      </c>
    </row>
    <row r="1643" spans="1:8">
      <c r="A1643" s="19">
        <v>107</v>
      </c>
      <c r="B1643" s="18">
        <v>100000413847</v>
      </c>
      <c r="C1643" s="19">
        <v>0</v>
      </c>
      <c r="D1643" s="19" t="s">
        <v>365</v>
      </c>
      <c r="E1643" s="17" t="s">
        <v>1260</v>
      </c>
      <c r="F1643" s="20">
        <v>21500</v>
      </c>
      <c r="G1643" s="20">
        <v>-4684.1099999999997</v>
      </c>
      <c r="H1643" s="20">
        <v>16815.89</v>
      </c>
    </row>
    <row r="1644" spans="1:8">
      <c r="A1644" s="19">
        <v>108</v>
      </c>
      <c r="B1644" s="18">
        <v>100000413848</v>
      </c>
      <c r="C1644" s="19">
        <v>0</v>
      </c>
      <c r="D1644" s="19" t="s">
        <v>365</v>
      </c>
      <c r="E1644" s="17" t="s">
        <v>1260</v>
      </c>
      <c r="F1644" s="20">
        <v>21500</v>
      </c>
      <c r="G1644" s="20">
        <v>-4684.1000000000004</v>
      </c>
      <c r="H1644" s="20">
        <v>16815.900000000001</v>
      </c>
    </row>
    <row r="1645" spans="1:8">
      <c r="A1645" s="19">
        <v>109</v>
      </c>
      <c r="B1645" s="18">
        <v>100000413849</v>
      </c>
      <c r="C1645" s="19">
        <v>0</v>
      </c>
      <c r="D1645" s="19" t="s">
        <v>365</v>
      </c>
      <c r="E1645" s="17" t="s">
        <v>1260</v>
      </c>
      <c r="F1645" s="20">
        <v>21500</v>
      </c>
      <c r="G1645" s="20">
        <v>-4684.1099999999997</v>
      </c>
      <c r="H1645" s="20">
        <v>16815.89</v>
      </c>
    </row>
    <row r="1646" spans="1:8">
      <c r="A1646" s="19">
        <v>110</v>
      </c>
      <c r="B1646" s="18">
        <v>100000413850</v>
      </c>
      <c r="C1646" s="19">
        <v>0</v>
      </c>
      <c r="D1646" s="19" t="s">
        <v>365</v>
      </c>
      <c r="E1646" s="17" t="s">
        <v>1260</v>
      </c>
      <c r="F1646" s="20">
        <v>21500</v>
      </c>
      <c r="G1646" s="20">
        <v>-4684.1000000000004</v>
      </c>
      <c r="H1646" s="20">
        <v>16815.900000000001</v>
      </c>
    </row>
    <row r="1647" spans="1:8">
      <c r="A1647" s="19">
        <v>111</v>
      </c>
      <c r="B1647" s="18">
        <v>100000413851</v>
      </c>
      <c r="C1647" s="19">
        <v>0</v>
      </c>
      <c r="D1647" s="19" t="s">
        <v>365</v>
      </c>
      <c r="E1647" s="17" t="s">
        <v>1260</v>
      </c>
      <c r="F1647" s="20">
        <v>21500</v>
      </c>
      <c r="G1647" s="20">
        <v>-4684.1099999999997</v>
      </c>
      <c r="H1647" s="20">
        <v>16815.89</v>
      </c>
    </row>
    <row r="1648" spans="1:8">
      <c r="A1648" s="19">
        <v>112</v>
      </c>
      <c r="B1648" s="18">
        <v>100000413852</v>
      </c>
      <c r="C1648" s="19">
        <v>0</v>
      </c>
      <c r="D1648" s="19" t="s">
        <v>365</v>
      </c>
      <c r="E1648" s="17" t="s">
        <v>1260</v>
      </c>
      <c r="F1648" s="20">
        <v>21500</v>
      </c>
      <c r="G1648" s="20">
        <v>-4684.1099999999997</v>
      </c>
      <c r="H1648" s="20">
        <v>16815.89</v>
      </c>
    </row>
    <row r="1649" spans="1:8">
      <c r="A1649" s="19">
        <v>113</v>
      </c>
      <c r="B1649" s="18">
        <v>100000413853</v>
      </c>
      <c r="C1649" s="19">
        <v>0</v>
      </c>
      <c r="D1649" s="19" t="s">
        <v>365</v>
      </c>
      <c r="E1649" s="17" t="s">
        <v>1260</v>
      </c>
      <c r="F1649" s="20">
        <v>21500</v>
      </c>
      <c r="G1649" s="20">
        <v>-4684.1000000000004</v>
      </c>
      <c r="H1649" s="20">
        <v>16815.900000000001</v>
      </c>
    </row>
    <row r="1650" spans="1:8">
      <c r="A1650" s="19">
        <v>114</v>
      </c>
      <c r="B1650" s="18">
        <v>100000413854</v>
      </c>
      <c r="C1650" s="19">
        <v>0</v>
      </c>
      <c r="D1650" s="19" t="s">
        <v>365</v>
      </c>
      <c r="E1650" s="17" t="s">
        <v>1260</v>
      </c>
      <c r="F1650" s="20">
        <v>21500</v>
      </c>
      <c r="G1650" s="20">
        <v>-4684.1099999999997</v>
      </c>
      <c r="H1650" s="20">
        <v>16815.89</v>
      </c>
    </row>
    <row r="1651" spans="1:8">
      <c r="A1651" s="19">
        <v>115</v>
      </c>
      <c r="B1651" s="18">
        <v>100000413855</v>
      </c>
      <c r="C1651" s="19">
        <v>0</v>
      </c>
      <c r="D1651" s="19" t="s">
        <v>365</v>
      </c>
      <c r="E1651" s="17" t="s">
        <v>1260</v>
      </c>
      <c r="F1651" s="20">
        <v>21500</v>
      </c>
      <c r="G1651" s="20">
        <v>-4684.1000000000004</v>
      </c>
      <c r="H1651" s="20">
        <v>16815.900000000001</v>
      </c>
    </row>
    <row r="1652" spans="1:8">
      <c r="A1652" s="19">
        <v>116</v>
      </c>
      <c r="B1652" s="18">
        <v>100000413856</v>
      </c>
      <c r="C1652" s="19">
        <v>0</v>
      </c>
      <c r="D1652" s="19" t="s">
        <v>365</v>
      </c>
      <c r="E1652" s="17" t="s">
        <v>1260</v>
      </c>
      <c r="F1652" s="20">
        <v>21500</v>
      </c>
      <c r="G1652" s="20">
        <v>-4684.1000000000004</v>
      </c>
      <c r="H1652" s="20">
        <v>16815.900000000001</v>
      </c>
    </row>
    <row r="1653" spans="1:8">
      <c r="A1653" s="19">
        <v>117</v>
      </c>
      <c r="B1653" s="18">
        <v>100000413857</v>
      </c>
      <c r="C1653" s="19">
        <v>0</v>
      </c>
      <c r="D1653" s="19" t="s">
        <v>365</v>
      </c>
      <c r="E1653" s="17" t="s">
        <v>1260</v>
      </c>
      <c r="F1653" s="20">
        <v>21500</v>
      </c>
      <c r="G1653" s="20">
        <v>-4684.1099999999997</v>
      </c>
      <c r="H1653" s="20">
        <v>16815.89</v>
      </c>
    </row>
    <row r="1654" spans="1:8">
      <c r="A1654" s="19">
        <v>118</v>
      </c>
      <c r="B1654" s="18">
        <v>100000413858</v>
      </c>
      <c r="C1654" s="19">
        <v>0</v>
      </c>
      <c r="D1654" s="19" t="s">
        <v>365</v>
      </c>
      <c r="E1654" s="17" t="s">
        <v>1260</v>
      </c>
      <c r="F1654" s="20">
        <v>21500</v>
      </c>
      <c r="G1654" s="20">
        <v>-4684.1099999999997</v>
      </c>
      <c r="H1654" s="20">
        <v>16815.89</v>
      </c>
    </row>
    <row r="1655" spans="1:8">
      <c r="A1655" s="19">
        <v>119</v>
      </c>
      <c r="B1655" s="18">
        <v>100000413859</v>
      </c>
      <c r="C1655" s="19">
        <v>0</v>
      </c>
      <c r="D1655" s="19" t="s">
        <v>365</v>
      </c>
      <c r="E1655" s="17" t="s">
        <v>1260</v>
      </c>
      <c r="F1655" s="20">
        <v>21500</v>
      </c>
      <c r="G1655" s="20">
        <v>-4684.1000000000004</v>
      </c>
      <c r="H1655" s="20">
        <v>16815.900000000001</v>
      </c>
    </row>
    <row r="1656" spans="1:8">
      <c r="A1656" s="19">
        <v>120</v>
      </c>
      <c r="B1656" s="18">
        <v>100000413860</v>
      </c>
      <c r="C1656" s="19">
        <v>0</v>
      </c>
      <c r="D1656" s="19" t="s">
        <v>365</v>
      </c>
      <c r="E1656" s="17" t="s">
        <v>1260</v>
      </c>
      <c r="F1656" s="20">
        <v>21500</v>
      </c>
      <c r="G1656" s="20">
        <v>-4684.1000000000004</v>
      </c>
      <c r="H1656" s="20">
        <v>16815.900000000001</v>
      </c>
    </row>
    <row r="1657" spans="1:8">
      <c r="A1657" s="19">
        <v>121</v>
      </c>
      <c r="B1657" s="18">
        <v>100000413861</v>
      </c>
      <c r="C1657" s="19">
        <v>0</v>
      </c>
      <c r="D1657" s="19" t="s">
        <v>365</v>
      </c>
      <c r="E1657" s="17" t="s">
        <v>1260</v>
      </c>
      <c r="F1657" s="20">
        <v>21500</v>
      </c>
      <c r="G1657" s="20">
        <v>-4684.1099999999997</v>
      </c>
      <c r="H1657" s="20">
        <v>16815.89</v>
      </c>
    </row>
    <row r="1658" spans="1:8">
      <c r="A1658" s="19">
        <v>122</v>
      </c>
      <c r="B1658" s="18">
        <v>100000413862</v>
      </c>
      <c r="C1658" s="19">
        <v>0</v>
      </c>
      <c r="D1658" s="19" t="s">
        <v>365</v>
      </c>
      <c r="E1658" s="17" t="s">
        <v>1260</v>
      </c>
      <c r="F1658" s="20">
        <v>21500</v>
      </c>
      <c r="G1658" s="20">
        <v>-4684.1099999999997</v>
      </c>
      <c r="H1658" s="20">
        <v>16815.89</v>
      </c>
    </row>
    <row r="1659" spans="1:8">
      <c r="A1659" s="19">
        <v>123</v>
      </c>
      <c r="B1659" s="18">
        <v>100000413863</v>
      </c>
      <c r="C1659" s="19">
        <v>0</v>
      </c>
      <c r="D1659" s="19" t="s">
        <v>365</v>
      </c>
      <c r="E1659" s="17" t="s">
        <v>1260</v>
      </c>
      <c r="F1659" s="20">
        <v>21500</v>
      </c>
      <c r="G1659" s="20">
        <v>-4684.1000000000004</v>
      </c>
      <c r="H1659" s="20">
        <v>16815.900000000001</v>
      </c>
    </row>
    <row r="1660" spans="1:8">
      <c r="A1660" s="19">
        <v>124</v>
      </c>
      <c r="B1660" s="18">
        <v>100000413864</v>
      </c>
      <c r="C1660" s="19">
        <v>0</v>
      </c>
      <c r="D1660" s="19" t="s">
        <v>365</v>
      </c>
      <c r="E1660" s="17" t="s">
        <v>1260</v>
      </c>
      <c r="F1660" s="20">
        <v>21500</v>
      </c>
      <c r="G1660" s="20">
        <v>-4684.1000000000004</v>
      </c>
      <c r="H1660" s="20">
        <v>16815.900000000001</v>
      </c>
    </row>
    <row r="1661" spans="1:8">
      <c r="A1661" s="19">
        <v>125</v>
      </c>
      <c r="B1661" s="18">
        <v>100000413865</v>
      </c>
      <c r="C1661" s="19">
        <v>0</v>
      </c>
      <c r="D1661" s="19" t="s">
        <v>365</v>
      </c>
      <c r="E1661" s="17" t="s">
        <v>1260</v>
      </c>
      <c r="F1661" s="20">
        <v>21500</v>
      </c>
      <c r="G1661" s="20">
        <v>-4684.1099999999997</v>
      </c>
      <c r="H1661" s="20">
        <v>16815.89</v>
      </c>
    </row>
    <row r="1662" spans="1:8">
      <c r="A1662" s="19">
        <v>126</v>
      </c>
      <c r="B1662" s="18">
        <v>100000413866</v>
      </c>
      <c r="C1662" s="19">
        <v>0</v>
      </c>
      <c r="D1662" s="19" t="s">
        <v>365</v>
      </c>
      <c r="E1662" s="17" t="s">
        <v>1260</v>
      </c>
      <c r="F1662" s="20">
        <v>21500</v>
      </c>
      <c r="G1662" s="20">
        <v>-4684.1000000000004</v>
      </c>
      <c r="H1662" s="20">
        <v>16815.900000000001</v>
      </c>
    </row>
    <row r="1663" spans="1:8">
      <c r="A1663" s="19">
        <v>127</v>
      </c>
      <c r="B1663" s="18">
        <v>100000413867</v>
      </c>
      <c r="C1663" s="19">
        <v>0</v>
      </c>
      <c r="D1663" s="19" t="s">
        <v>365</v>
      </c>
      <c r="E1663" s="17" t="s">
        <v>1260</v>
      </c>
      <c r="F1663" s="20">
        <v>21500</v>
      </c>
      <c r="G1663" s="20">
        <v>-4684.1099999999997</v>
      </c>
      <c r="H1663" s="20">
        <v>16815.89</v>
      </c>
    </row>
    <row r="1664" spans="1:8">
      <c r="A1664" s="19">
        <v>128</v>
      </c>
      <c r="B1664" s="18">
        <v>100000413868</v>
      </c>
      <c r="C1664" s="19">
        <v>0</v>
      </c>
      <c r="D1664" s="19" t="s">
        <v>365</v>
      </c>
      <c r="E1664" s="17" t="s">
        <v>1260</v>
      </c>
      <c r="F1664" s="20">
        <v>21500</v>
      </c>
      <c r="G1664" s="20">
        <v>-4684.1000000000004</v>
      </c>
      <c r="H1664" s="20">
        <v>16815.900000000001</v>
      </c>
    </row>
    <row r="1665" spans="1:10">
      <c r="A1665" s="19">
        <v>129</v>
      </c>
      <c r="B1665" s="18">
        <v>100000413869</v>
      </c>
      <c r="C1665" s="19">
        <v>0</v>
      </c>
      <c r="D1665" s="19" t="s">
        <v>365</v>
      </c>
      <c r="E1665" s="17" t="s">
        <v>1260</v>
      </c>
      <c r="F1665" s="20">
        <v>21500</v>
      </c>
      <c r="G1665" s="20">
        <v>-4684.1099999999997</v>
      </c>
      <c r="H1665" s="20">
        <v>16815.89</v>
      </c>
    </row>
    <row r="1666" spans="1:10">
      <c r="A1666" s="19">
        <v>130</v>
      </c>
      <c r="B1666" s="18">
        <v>100000413870</v>
      </c>
      <c r="C1666" s="19">
        <v>0</v>
      </c>
      <c r="D1666" s="19" t="s">
        <v>365</v>
      </c>
      <c r="E1666" s="17" t="s">
        <v>1260</v>
      </c>
      <c r="F1666" s="20">
        <v>21500</v>
      </c>
      <c r="G1666" s="20">
        <v>-4684.1000000000004</v>
      </c>
      <c r="H1666" s="20">
        <v>16815.900000000001</v>
      </c>
    </row>
    <row r="1667" spans="1:10">
      <c r="A1667" s="19">
        <v>131</v>
      </c>
      <c r="B1667" s="18">
        <v>100000413871</v>
      </c>
      <c r="C1667" s="19">
        <v>0</v>
      </c>
      <c r="D1667" s="19" t="s">
        <v>365</v>
      </c>
      <c r="E1667" s="17" t="s">
        <v>1260</v>
      </c>
      <c r="F1667" s="20">
        <v>21500</v>
      </c>
      <c r="G1667" s="20">
        <v>-4684.1099999999997</v>
      </c>
      <c r="H1667" s="20">
        <v>16815.89</v>
      </c>
    </row>
    <row r="1668" spans="1:10">
      <c r="A1668" s="19">
        <v>132</v>
      </c>
      <c r="B1668" s="18">
        <v>100000413872</v>
      </c>
      <c r="C1668" s="19">
        <v>0</v>
      </c>
      <c r="D1668" s="19" t="s">
        <v>365</v>
      </c>
      <c r="E1668" s="17" t="s">
        <v>1260</v>
      </c>
      <c r="F1668" s="20">
        <v>21500</v>
      </c>
      <c r="G1668" s="20">
        <v>-4684.1000000000004</v>
      </c>
      <c r="H1668" s="20">
        <v>16815.900000000001</v>
      </c>
    </row>
    <row r="1669" spans="1:10">
      <c r="A1669" s="19">
        <v>133</v>
      </c>
      <c r="B1669" s="18">
        <v>100000413873</v>
      </c>
      <c r="C1669" s="19">
        <v>0</v>
      </c>
      <c r="D1669" s="19" t="s">
        <v>365</v>
      </c>
      <c r="E1669" s="17" t="s">
        <v>1260</v>
      </c>
      <c r="F1669" s="20">
        <v>21500</v>
      </c>
      <c r="G1669" s="20">
        <v>-4684.1099999999997</v>
      </c>
      <c r="H1669" s="20">
        <v>16815.89</v>
      </c>
    </row>
    <row r="1670" spans="1:10">
      <c r="A1670" s="19">
        <v>134</v>
      </c>
      <c r="B1670" s="18">
        <v>100000413874</v>
      </c>
      <c r="C1670" s="19">
        <v>0</v>
      </c>
      <c r="D1670" s="19" t="s">
        <v>365</v>
      </c>
      <c r="E1670" s="17" t="s">
        <v>1260</v>
      </c>
      <c r="F1670" s="20">
        <v>21500</v>
      </c>
      <c r="G1670" s="20">
        <v>-4684.1099999999997</v>
      </c>
      <c r="H1670" s="20">
        <v>16815.89</v>
      </c>
    </row>
    <row r="1671" spans="1:10">
      <c r="A1671" s="19">
        <v>135</v>
      </c>
      <c r="B1671" s="18">
        <v>100000413875</v>
      </c>
      <c r="C1671" s="19">
        <v>0</v>
      </c>
      <c r="D1671" s="19" t="s">
        <v>365</v>
      </c>
      <c r="E1671" s="17" t="s">
        <v>1260</v>
      </c>
      <c r="F1671" s="20">
        <v>21500</v>
      </c>
      <c r="G1671" s="20">
        <v>-4684.1000000000004</v>
      </c>
      <c r="H1671" s="20">
        <v>16815.900000000001</v>
      </c>
    </row>
    <row r="1672" spans="1:10">
      <c r="A1672" s="19">
        <v>136</v>
      </c>
      <c r="B1672" s="18">
        <v>100000413876</v>
      </c>
      <c r="C1672" s="19">
        <v>0</v>
      </c>
      <c r="D1672" s="19" t="s">
        <v>365</v>
      </c>
      <c r="E1672" s="17" t="s">
        <v>1260</v>
      </c>
      <c r="F1672" s="20">
        <v>21500</v>
      </c>
      <c r="G1672" s="20">
        <v>-4684.1099999999997</v>
      </c>
      <c r="H1672" s="20">
        <v>16815.89</v>
      </c>
    </row>
    <row r="1673" spans="1:10">
      <c r="A1673" s="19">
        <v>137</v>
      </c>
      <c r="B1673" s="18">
        <v>100000413877</v>
      </c>
      <c r="C1673" s="19">
        <v>0</v>
      </c>
      <c r="D1673" s="19" t="s">
        <v>365</v>
      </c>
      <c r="E1673" s="17" t="s">
        <v>1260</v>
      </c>
      <c r="F1673" s="20">
        <v>21500</v>
      </c>
      <c r="G1673" s="20">
        <v>-4684.1000000000004</v>
      </c>
      <c r="H1673" s="20">
        <v>16815.900000000001</v>
      </c>
    </row>
    <row r="1674" spans="1:10">
      <c r="A1674" s="19">
        <v>138</v>
      </c>
      <c r="B1674" s="18">
        <v>100000413878</v>
      </c>
      <c r="C1674" s="19">
        <v>0</v>
      </c>
      <c r="D1674" s="19" t="s">
        <v>365</v>
      </c>
      <c r="E1674" s="17" t="s">
        <v>1260</v>
      </c>
      <c r="F1674" s="20">
        <v>21500</v>
      </c>
      <c r="G1674" s="20">
        <v>-4684.1099999999997</v>
      </c>
      <c r="H1674" s="20">
        <v>16815.89</v>
      </c>
    </row>
    <row r="1675" spans="1:10">
      <c r="A1675" s="19">
        <v>139</v>
      </c>
      <c r="B1675" s="18">
        <v>100000413879</v>
      </c>
      <c r="C1675" s="19">
        <v>0</v>
      </c>
      <c r="D1675" s="19" t="s">
        <v>365</v>
      </c>
      <c r="E1675" s="17" t="s">
        <v>1260</v>
      </c>
      <c r="F1675" s="20">
        <v>21500</v>
      </c>
      <c r="G1675" s="20">
        <v>-4684.1000000000004</v>
      </c>
      <c r="H1675" s="20">
        <v>16815.900000000001</v>
      </c>
    </row>
    <row r="1676" spans="1:10">
      <c r="A1676" s="19">
        <v>140</v>
      </c>
      <c r="B1676" s="18">
        <v>100000413880</v>
      </c>
      <c r="C1676" s="19">
        <v>0</v>
      </c>
      <c r="D1676" s="19" t="s">
        <v>365</v>
      </c>
      <c r="E1676" s="17" t="s">
        <v>1260</v>
      </c>
      <c r="F1676" s="20">
        <v>21500</v>
      </c>
      <c r="G1676" s="20">
        <v>-4684.1099999999997</v>
      </c>
      <c r="H1676" s="20">
        <v>16815.89</v>
      </c>
    </row>
    <row r="1677" spans="1:10">
      <c r="A1677" s="19">
        <v>141</v>
      </c>
      <c r="B1677" s="18">
        <v>100000413881</v>
      </c>
      <c r="C1677" s="19">
        <v>0</v>
      </c>
      <c r="D1677" s="19" t="s">
        <v>365</v>
      </c>
      <c r="E1677" s="17" t="s">
        <v>1260</v>
      </c>
      <c r="F1677" s="20">
        <v>21500</v>
      </c>
      <c r="G1677" s="20">
        <v>-4684.1000000000004</v>
      </c>
      <c r="H1677" s="20">
        <v>16815.900000000001</v>
      </c>
    </row>
    <row r="1678" spans="1:10" s="6" customFormat="1">
      <c r="A1678" s="19">
        <v>142</v>
      </c>
      <c r="B1678" s="18">
        <v>100000413882</v>
      </c>
      <c r="C1678" s="19">
        <v>0</v>
      </c>
      <c r="D1678" s="19" t="s">
        <v>365</v>
      </c>
      <c r="E1678" s="17" t="s">
        <v>1260</v>
      </c>
      <c r="F1678" s="20">
        <v>21500</v>
      </c>
      <c r="G1678" s="20">
        <v>-4684.1000000000004</v>
      </c>
      <c r="H1678" s="20">
        <v>16815.900000000001</v>
      </c>
      <c r="I1678" s="35"/>
      <c r="J1678" s="35"/>
    </row>
    <row r="1679" spans="1:10" s="6" customFormat="1">
      <c r="A1679" s="19">
        <v>143</v>
      </c>
      <c r="B1679" s="18">
        <v>100000413883</v>
      </c>
      <c r="C1679" s="19">
        <v>0</v>
      </c>
      <c r="D1679" s="19" t="s">
        <v>365</v>
      </c>
      <c r="E1679" s="17" t="s">
        <v>1260</v>
      </c>
      <c r="F1679" s="20">
        <v>21500</v>
      </c>
      <c r="G1679" s="20">
        <v>-4684.1099999999997</v>
      </c>
      <c r="H1679" s="20">
        <v>16815.89</v>
      </c>
      <c r="I1679" s="35"/>
      <c r="J1679" s="35"/>
    </row>
    <row r="1680" spans="1:10" s="6" customFormat="1">
      <c r="A1680" s="19">
        <v>144</v>
      </c>
      <c r="B1680" s="18">
        <v>100000413884</v>
      </c>
      <c r="C1680" s="19">
        <v>0</v>
      </c>
      <c r="D1680" s="19" t="s">
        <v>365</v>
      </c>
      <c r="E1680" s="17" t="s">
        <v>1260</v>
      </c>
      <c r="F1680" s="20">
        <v>21500</v>
      </c>
      <c r="G1680" s="20">
        <v>-4684.1099999999997</v>
      </c>
      <c r="H1680" s="20">
        <v>16815.89</v>
      </c>
      <c r="I1680" s="35"/>
      <c r="J1680" s="35"/>
    </row>
    <row r="1681" spans="1:10" s="6" customFormat="1">
      <c r="A1681" s="19">
        <v>145</v>
      </c>
      <c r="B1681" s="18">
        <v>100000413885</v>
      </c>
      <c r="C1681" s="19">
        <v>0</v>
      </c>
      <c r="D1681" s="19" t="s">
        <v>365</v>
      </c>
      <c r="E1681" s="17" t="s">
        <v>1260</v>
      </c>
      <c r="F1681" s="20">
        <v>21500</v>
      </c>
      <c r="G1681" s="20">
        <v>-4684.1000000000004</v>
      </c>
      <c r="H1681" s="20">
        <v>16815.900000000001</v>
      </c>
      <c r="I1681" s="35"/>
      <c r="J1681" s="35"/>
    </row>
    <row r="1682" spans="1:10" s="6" customFormat="1">
      <c r="A1682" s="21"/>
      <c r="B1682" s="22" t="s">
        <v>245</v>
      </c>
      <c r="C1682" s="15"/>
      <c r="D1682" s="15"/>
      <c r="E1682" s="21"/>
      <c r="F1682" s="23">
        <f>SUM(F1534:F1681)</f>
        <v>12792249.34</v>
      </c>
      <c r="G1682" s="23">
        <f t="shared" ref="G1682:H1682" si="29">SUM(G1534:G1681)</f>
        <v>-3576237.1800000034</v>
      </c>
      <c r="H1682" s="23">
        <f t="shared" si="29"/>
        <v>9216012.1600000262</v>
      </c>
      <c r="I1682" s="74"/>
      <c r="J1682" s="74"/>
    </row>
    <row r="1683" spans="1:10" s="6" customFormat="1">
      <c r="A1683" s="12"/>
      <c r="B1683" s="13"/>
      <c r="E1683" s="12"/>
      <c r="F1683" s="14"/>
      <c r="G1683" s="14"/>
      <c r="H1683" s="14"/>
      <c r="I1683" s="74"/>
      <c r="J1683" s="74"/>
    </row>
    <row r="1684" spans="1:10" s="6" customFormat="1">
      <c r="A1684" s="13" t="s">
        <v>1261</v>
      </c>
      <c r="B1684" s="13"/>
      <c r="E1684" s="12"/>
      <c r="F1684" s="14"/>
      <c r="G1684" s="14"/>
      <c r="H1684" s="14"/>
      <c r="I1684" s="74"/>
      <c r="J1684" s="74"/>
    </row>
    <row r="1685" spans="1:10">
      <c r="A1685" s="15" t="s">
        <v>273</v>
      </c>
      <c r="B1685" s="16" t="s">
        <v>1</v>
      </c>
      <c r="C1685" s="15" t="s">
        <v>2</v>
      </c>
      <c r="D1685" s="15" t="s">
        <v>274</v>
      </c>
      <c r="E1685" s="15" t="s">
        <v>3</v>
      </c>
      <c r="F1685" s="15" t="s">
        <v>4</v>
      </c>
      <c r="G1685" s="15" t="s">
        <v>307</v>
      </c>
      <c r="H1685" s="15" t="s">
        <v>6</v>
      </c>
    </row>
    <row r="1686" spans="1:10">
      <c r="A1686" s="19">
        <v>1</v>
      </c>
      <c r="B1686" s="18">
        <v>100000145932</v>
      </c>
      <c r="C1686" s="19">
        <v>0</v>
      </c>
      <c r="D1686" s="19" t="s">
        <v>65</v>
      </c>
      <c r="E1686" s="17" t="s">
        <v>4022</v>
      </c>
      <c r="F1686" s="20">
        <v>330000</v>
      </c>
      <c r="G1686" s="20">
        <v>-329999</v>
      </c>
      <c r="H1686" s="17">
        <v>1</v>
      </c>
    </row>
    <row r="1687" spans="1:10">
      <c r="A1687" s="19">
        <v>2</v>
      </c>
      <c r="B1687" s="18">
        <v>100000145933</v>
      </c>
      <c r="C1687" s="19">
        <v>0</v>
      </c>
      <c r="D1687" s="19" t="s">
        <v>65</v>
      </c>
      <c r="E1687" s="17" t="s">
        <v>4022</v>
      </c>
      <c r="F1687" s="20">
        <v>330000</v>
      </c>
      <c r="G1687" s="20">
        <v>-329999</v>
      </c>
      <c r="H1687" s="17">
        <v>1</v>
      </c>
    </row>
    <row r="1688" spans="1:10">
      <c r="A1688" s="19">
        <v>3</v>
      </c>
      <c r="B1688" s="18">
        <v>100000237293</v>
      </c>
      <c r="C1688" s="19">
        <v>0</v>
      </c>
      <c r="D1688" s="19" t="s">
        <v>722</v>
      </c>
      <c r="E1688" s="17" t="s">
        <v>5015</v>
      </c>
      <c r="F1688" s="20">
        <v>15800</v>
      </c>
      <c r="G1688" s="20">
        <v>-15799</v>
      </c>
      <c r="H1688" s="17">
        <v>1</v>
      </c>
    </row>
    <row r="1689" spans="1:10">
      <c r="A1689" s="19">
        <v>4</v>
      </c>
      <c r="B1689" s="18">
        <v>100000237294</v>
      </c>
      <c r="C1689" s="19">
        <v>0</v>
      </c>
      <c r="D1689" s="19" t="s">
        <v>1255</v>
      </c>
      <c r="E1689" s="17" t="s">
        <v>5015</v>
      </c>
      <c r="F1689" s="20">
        <v>15800</v>
      </c>
      <c r="G1689" s="20">
        <v>-15799</v>
      </c>
      <c r="H1689" s="17">
        <v>1</v>
      </c>
    </row>
    <row r="1690" spans="1:10">
      <c r="A1690" s="19">
        <v>5</v>
      </c>
      <c r="B1690" s="18">
        <v>100000237295</v>
      </c>
      <c r="C1690" s="19">
        <v>0</v>
      </c>
      <c r="D1690" s="19" t="s">
        <v>1255</v>
      </c>
      <c r="E1690" s="17" t="s">
        <v>5015</v>
      </c>
      <c r="F1690" s="20">
        <v>15800</v>
      </c>
      <c r="G1690" s="20">
        <v>-15799</v>
      </c>
      <c r="H1690" s="17">
        <v>1</v>
      </c>
    </row>
    <row r="1691" spans="1:10">
      <c r="A1691" s="19">
        <v>6</v>
      </c>
      <c r="B1691" s="18">
        <v>100000237296</v>
      </c>
      <c r="C1691" s="19">
        <v>0</v>
      </c>
      <c r="D1691" s="19" t="s">
        <v>1255</v>
      </c>
      <c r="E1691" s="17" t="s">
        <v>5015</v>
      </c>
      <c r="F1691" s="20">
        <v>15800</v>
      </c>
      <c r="G1691" s="20">
        <v>-15799</v>
      </c>
      <c r="H1691" s="17">
        <v>1</v>
      </c>
    </row>
    <row r="1692" spans="1:10">
      <c r="A1692" s="19">
        <v>7</v>
      </c>
      <c r="B1692" s="18">
        <v>100000237297</v>
      </c>
      <c r="C1692" s="19">
        <v>0</v>
      </c>
      <c r="D1692" s="19" t="s">
        <v>1255</v>
      </c>
      <c r="E1692" s="17" t="s">
        <v>5015</v>
      </c>
      <c r="F1692" s="20">
        <v>15800</v>
      </c>
      <c r="G1692" s="20">
        <v>-15799</v>
      </c>
      <c r="H1692" s="17">
        <v>1</v>
      </c>
    </row>
    <row r="1693" spans="1:10">
      <c r="A1693" s="19">
        <v>8</v>
      </c>
      <c r="B1693" s="18">
        <v>100000237298</v>
      </c>
      <c r="C1693" s="19">
        <v>0</v>
      </c>
      <c r="D1693" s="19" t="s">
        <v>1255</v>
      </c>
      <c r="E1693" s="17" t="s">
        <v>5015</v>
      </c>
      <c r="F1693" s="20">
        <v>15800</v>
      </c>
      <c r="G1693" s="20">
        <v>-15799</v>
      </c>
      <c r="H1693" s="17">
        <v>1</v>
      </c>
    </row>
    <row r="1694" spans="1:10">
      <c r="A1694" s="19">
        <v>9</v>
      </c>
      <c r="B1694" s="18">
        <v>100000237299</v>
      </c>
      <c r="C1694" s="19">
        <v>0</v>
      </c>
      <c r="D1694" s="19" t="s">
        <v>1255</v>
      </c>
      <c r="E1694" s="17" t="s">
        <v>5015</v>
      </c>
      <c r="F1694" s="20">
        <v>15800</v>
      </c>
      <c r="G1694" s="20">
        <v>-15799</v>
      </c>
      <c r="H1694" s="17">
        <v>1</v>
      </c>
    </row>
    <row r="1695" spans="1:10">
      <c r="A1695" s="19">
        <v>10</v>
      </c>
      <c r="B1695" s="18">
        <v>100000237300</v>
      </c>
      <c r="C1695" s="19">
        <v>0</v>
      </c>
      <c r="D1695" s="19" t="s">
        <v>1255</v>
      </c>
      <c r="E1695" s="17" t="s">
        <v>5015</v>
      </c>
      <c r="F1695" s="20">
        <v>15800</v>
      </c>
      <c r="G1695" s="20">
        <v>-15799</v>
      </c>
      <c r="H1695" s="17">
        <v>1</v>
      </c>
    </row>
    <row r="1696" spans="1:10">
      <c r="A1696" s="19">
        <v>11</v>
      </c>
      <c r="B1696" s="18">
        <v>100000237301</v>
      </c>
      <c r="C1696" s="19">
        <v>0</v>
      </c>
      <c r="D1696" s="19" t="s">
        <v>1255</v>
      </c>
      <c r="E1696" s="17" t="s">
        <v>5015</v>
      </c>
      <c r="F1696" s="20">
        <v>15800</v>
      </c>
      <c r="G1696" s="20">
        <v>-15799</v>
      </c>
      <c r="H1696" s="17">
        <v>1</v>
      </c>
    </row>
    <row r="1697" spans="1:8">
      <c r="A1697" s="19">
        <v>12</v>
      </c>
      <c r="B1697" s="18">
        <v>100000237302</v>
      </c>
      <c r="C1697" s="19">
        <v>0</v>
      </c>
      <c r="D1697" s="19" t="s">
        <v>1255</v>
      </c>
      <c r="E1697" s="17" t="s">
        <v>5015</v>
      </c>
      <c r="F1697" s="20">
        <v>15800</v>
      </c>
      <c r="G1697" s="20">
        <v>-15799</v>
      </c>
      <c r="H1697" s="17">
        <v>1</v>
      </c>
    </row>
    <row r="1698" spans="1:8">
      <c r="A1698" s="19">
        <v>13</v>
      </c>
      <c r="B1698" s="18">
        <v>100000237303</v>
      </c>
      <c r="C1698" s="19">
        <v>0</v>
      </c>
      <c r="D1698" s="19" t="s">
        <v>1255</v>
      </c>
      <c r="E1698" s="17" t="s">
        <v>5015</v>
      </c>
      <c r="F1698" s="20">
        <v>15800</v>
      </c>
      <c r="G1698" s="20">
        <v>-15799</v>
      </c>
      <c r="H1698" s="17">
        <v>1</v>
      </c>
    </row>
    <row r="1699" spans="1:8">
      <c r="A1699" s="19">
        <v>14</v>
      </c>
      <c r="B1699" s="18">
        <v>100000237304</v>
      </c>
      <c r="C1699" s="19">
        <v>0</v>
      </c>
      <c r="D1699" s="19" t="s">
        <v>1255</v>
      </c>
      <c r="E1699" s="17" t="s">
        <v>5015</v>
      </c>
      <c r="F1699" s="20">
        <v>15800</v>
      </c>
      <c r="G1699" s="20">
        <v>-15799</v>
      </c>
      <c r="H1699" s="17">
        <v>1</v>
      </c>
    </row>
    <row r="1700" spans="1:8">
      <c r="A1700" s="19">
        <v>15</v>
      </c>
      <c r="B1700" s="18">
        <v>100000237305</v>
      </c>
      <c r="C1700" s="19">
        <v>0</v>
      </c>
      <c r="D1700" s="19" t="s">
        <v>1255</v>
      </c>
      <c r="E1700" s="17" t="s">
        <v>5015</v>
      </c>
      <c r="F1700" s="20">
        <v>15800</v>
      </c>
      <c r="G1700" s="20">
        <v>-15799</v>
      </c>
      <c r="H1700" s="17">
        <v>1</v>
      </c>
    </row>
    <row r="1701" spans="1:8">
      <c r="A1701" s="19">
        <v>16</v>
      </c>
      <c r="B1701" s="18">
        <v>100000237306</v>
      </c>
      <c r="C1701" s="19">
        <v>0</v>
      </c>
      <c r="D1701" s="19" t="s">
        <v>1255</v>
      </c>
      <c r="E1701" s="17" t="s">
        <v>5015</v>
      </c>
      <c r="F1701" s="20">
        <v>15800</v>
      </c>
      <c r="G1701" s="20">
        <v>-15799</v>
      </c>
      <c r="H1701" s="17">
        <v>1</v>
      </c>
    </row>
    <row r="1702" spans="1:8">
      <c r="A1702" s="19">
        <v>17</v>
      </c>
      <c r="B1702" s="18">
        <v>100000237307</v>
      </c>
      <c r="C1702" s="19">
        <v>0</v>
      </c>
      <c r="D1702" s="19" t="s">
        <v>1255</v>
      </c>
      <c r="E1702" s="17" t="s">
        <v>5015</v>
      </c>
      <c r="F1702" s="20">
        <v>15800</v>
      </c>
      <c r="G1702" s="20">
        <v>-15799</v>
      </c>
      <c r="H1702" s="17">
        <v>1</v>
      </c>
    </row>
    <row r="1703" spans="1:8">
      <c r="A1703" s="19">
        <v>18</v>
      </c>
      <c r="B1703" s="18">
        <v>100000237308</v>
      </c>
      <c r="C1703" s="19">
        <v>0</v>
      </c>
      <c r="D1703" s="19" t="s">
        <v>1255</v>
      </c>
      <c r="E1703" s="17" t="s">
        <v>5015</v>
      </c>
      <c r="F1703" s="20">
        <v>15800</v>
      </c>
      <c r="G1703" s="20">
        <v>-15799</v>
      </c>
      <c r="H1703" s="17">
        <v>1</v>
      </c>
    </row>
    <row r="1704" spans="1:8">
      <c r="A1704" s="19">
        <v>19</v>
      </c>
      <c r="B1704" s="18">
        <v>100000237309</v>
      </c>
      <c r="C1704" s="19">
        <v>0</v>
      </c>
      <c r="D1704" s="19" t="s">
        <v>1255</v>
      </c>
      <c r="E1704" s="17" t="s">
        <v>5015</v>
      </c>
      <c r="F1704" s="20">
        <v>15800</v>
      </c>
      <c r="G1704" s="20">
        <v>-15799</v>
      </c>
      <c r="H1704" s="17">
        <v>1</v>
      </c>
    </row>
    <row r="1705" spans="1:8">
      <c r="A1705" s="19">
        <v>20</v>
      </c>
      <c r="B1705" s="18">
        <v>100000237310</v>
      </c>
      <c r="C1705" s="19">
        <v>0</v>
      </c>
      <c r="D1705" s="19" t="s">
        <v>1255</v>
      </c>
      <c r="E1705" s="17" t="s">
        <v>5015</v>
      </c>
      <c r="F1705" s="20">
        <v>15800</v>
      </c>
      <c r="G1705" s="20">
        <v>-15799</v>
      </c>
      <c r="H1705" s="17">
        <v>1</v>
      </c>
    </row>
    <row r="1706" spans="1:8">
      <c r="A1706" s="19">
        <v>21</v>
      </c>
      <c r="B1706" s="18">
        <v>100000237311</v>
      </c>
      <c r="C1706" s="19">
        <v>0</v>
      </c>
      <c r="D1706" s="19" t="s">
        <v>1255</v>
      </c>
      <c r="E1706" s="17" t="s">
        <v>5015</v>
      </c>
      <c r="F1706" s="20">
        <v>15800</v>
      </c>
      <c r="G1706" s="20">
        <v>-15799</v>
      </c>
      <c r="H1706" s="17">
        <v>1</v>
      </c>
    </row>
    <row r="1707" spans="1:8">
      <c r="A1707" s="19">
        <v>22</v>
      </c>
      <c r="B1707" s="18">
        <v>100000237312</v>
      </c>
      <c r="C1707" s="19">
        <v>0</v>
      </c>
      <c r="D1707" s="19" t="s">
        <v>1255</v>
      </c>
      <c r="E1707" s="17" t="s">
        <v>5015</v>
      </c>
      <c r="F1707" s="20">
        <v>15800</v>
      </c>
      <c r="G1707" s="20">
        <v>-15799</v>
      </c>
      <c r="H1707" s="17">
        <v>1</v>
      </c>
    </row>
    <row r="1708" spans="1:8">
      <c r="A1708" s="19">
        <v>23</v>
      </c>
      <c r="B1708" s="18">
        <v>100000237313</v>
      </c>
      <c r="C1708" s="19">
        <v>0</v>
      </c>
      <c r="D1708" s="19" t="s">
        <v>1255</v>
      </c>
      <c r="E1708" s="17" t="s">
        <v>5015</v>
      </c>
      <c r="F1708" s="20">
        <v>15800</v>
      </c>
      <c r="G1708" s="20">
        <v>-15799</v>
      </c>
      <c r="H1708" s="17">
        <v>1</v>
      </c>
    </row>
    <row r="1709" spans="1:8">
      <c r="A1709" s="19">
        <v>24</v>
      </c>
      <c r="B1709" s="18">
        <v>100000237314</v>
      </c>
      <c r="C1709" s="19">
        <v>0</v>
      </c>
      <c r="D1709" s="19" t="s">
        <v>1255</v>
      </c>
      <c r="E1709" s="17" t="s">
        <v>5015</v>
      </c>
      <c r="F1709" s="20">
        <v>15800</v>
      </c>
      <c r="G1709" s="20">
        <v>-15799</v>
      </c>
      <c r="H1709" s="17">
        <v>1</v>
      </c>
    </row>
    <row r="1710" spans="1:8">
      <c r="A1710" s="19">
        <v>25</v>
      </c>
      <c r="B1710" s="18">
        <v>100000237315</v>
      </c>
      <c r="C1710" s="19">
        <v>0</v>
      </c>
      <c r="D1710" s="19" t="s">
        <v>1255</v>
      </c>
      <c r="E1710" s="17" t="s">
        <v>5015</v>
      </c>
      <c r="F1710" s="20">
        <v>15800</v>
      </c>
      <c r="G1710" s="20">
        <v>-15799</v>
      </c>
      <c r="H1710" s="17">
        <v>1</v>
      </c>
    </row>
    <row r="1711" spans="1:8">
      <c r="A1711" s="19">
        <v>26</v>
      </c>
      <c r="B1711" s="18">
        <v>100000237316</v>
      </c>
      <c r="C1711" s="19">
        <v>0</v>
      </c>
      <c r="D1711" s="19" t="s">
        <v>1255</v>
      </c>
      <c r="E1711" s="17" t="s">
        <v>5015</v>
      </c>
      <c r="F1711" s="20">
        <v>15800</v>
      </c>
      <c r="G1711" s="20">
        <v>-15799</v>
      </c>
      <c r="H1711" s="17">
        <v>1</v>
      </c>
    </row>
    <row r="1712" spans="1:8">
      <c r="A1712" s="19">
        <v>27</v>
      </c>
      <c r="B1712" s="18">
        <v>100000237317</v>
      </c>
      <c r="C1712" s="19">
        <v>0</v>
      </c>
      <c r="D1712" s="19" t="s">
        <v>1255</v>
      </c>
      <c r="E1712" s="17" t="s">
        <v>5015</v>
      </c>
      <c r="F1712" s="20">
        <v>15800</v>
      </c>
      <c r="G1712" s="20">
        <v>-15799</v>
      </c>
      <c r="H1712" s="17">
        <v>1</v>
      </c>
    </row>
    <row r="1713" spans="1:8">
      <c r="A1713" s="19">
        <v>28</v>
      </c>
      <c r="B1713" s="18">
        <v>100000237318</v>
      </c>
      <c r="C1713" s="19">
        <v>0</v>
      </c>
      <c r="D1713" s="19" t="s">
        <v>1255</v>
      </c>
      <c r="E1713" s="17" t="s">
        <v>5015</v>
      </c>
      <c r="F1713" s="20">
        <v>15800</v>
      </c>
      <c r="G1713" s="20">
        <v>-15799</v>
      </c>
      <c r="H1713" s="17">
        <v>1</v>
      </c>
    </row>
    <row r="1714" spans="1:8">
      <c r="A1714" s="19">
        <v>29</v>
      </c>
      <c r="B1714" s="18">
        <v>100000237319</v>
      </c>
      <c r="C1714" s="19">
        <v>0</v>
      </c>
      <c r="D1714" s="19" t="s">
        <v>1255</v>
      </c>
      <c r="E1714" s="17" t="s">
        <v>5015</v>
      </c>
      <c r="F1714" s="20">
        <v>15800</v>
      </c>
      <c r="G1714" s="20">
        <v>-15799</v>
      </c>
      <c r="H1714" s="17">
        <v>1</v>
      </c>
    </row>
    <row r="1715" spans="1:8">
      <c r="A1715" s="19">
        <v>30</v>
      </c>
      <c r="B1715" s="18">
        <v>100000237320</v>
      </c>
      <c r="C1715" s="19">
        <v>0</v>
      </c>
      <c r="D1715" s="19" t="s">
        <v>1255</v>
      </c>
      <c r="E1715" s="17" t="s">
        <v>5015</v>
      </c>
      <c r="F1715" s="20">
        <v>15800</v>
      </c>
      <c r="G1715" s="20">
        <v>-15799</v>
      </c>
      <c r="H1715" s="17">
        <v>1</v>
      </c>
    </row>
    <row r="1716" spans="1:8">
      <c r="A1716" s="19">
        <v>31</v>
      </c>
      <c r="B1716" s="18">
        <v>100000237321</v>
      </c>
      <c r="C1716" s="19">
        <v>0</v>
      </c>
      <c r="D1716" s="19" t="s">
        <v>1255</v>
      </c>
      <c r="E1716" s="17" t="s">
        <v>5015</v>
      </c>
      <c r="F1716" s="20">
        <v>15800</v>
      </c>
      <c r="G1716" s="20">
        <v>-15799</v>
      </c>
      <c r="H1716" s="17">
        <v>1</v>
      </c>
    </row>
    <row r="1717" spans="1:8">
      <c r="A1717" s="19">
        <v>32</v>
      </c>
      <c r="B1717" s="18">
        <v>100000237322</v>
      </c>
      <c r="C1717" s="19">
        <v>0</v>
      </c>
      <c r="D1717" s="19" t="s">
        <v>1255</v>
      </c>
      <c r="E1717" s="17" t="s">
        <v>5015</v>
      </c>
      <c r="F1717" s="20">
        <v>15800</v>
      </c>
      <c r="G1717" s="20">
        <v>-15799</v>
      </c>
      <c r="H1717" s="17">
        <v>1</v>
      </c>
    </row>
    <row r="1718" spans="1:8">
      <c r="A1718" s="19">
        <v>33</v>
      </c>
      <c r="B1718" s="18">
        <v>100000237323</v>
      </c>
      <c r="C1718" s="19">
        <v>0</v>
      </c>
      <c r="D1718" s="19" t="s">
        <v>1255</v>
      </c>
      <c r="E1718" s="17" t="s">
        <v>5015</v>
      </c>
      <c r="F1718" s="20">
        <v>15800</v>
      </c>
      <c r="G1718" s="20">
        <v>-15799</v>
      </c>
      <c r="H1718" s="17">
        <v>1</v>
      </c>
    </row>
    <row r="1719" spans="1:8">
      <c r="A1719" s="19">
        <v>34</v>
      </c>
      <c r="B1719" s="18">
        <v>100000237324</v>
      </c>
      <c r="C1719" s="19">
        <v>0</v>
      </c>
      <c r="D1719" s="19" t="s">
        <v>1255</v>
      </c>
      <c r="E1719" s="17" t="s">
        <v>5015</v>
      </c>
      <c r="F1719" s="20">
        <v>15800</v>
      </c>
      <c r="G1719" s="20">
        <v>-15799</v>
      </c>
      <c r="H1719" s="17">
        <v>1</v>
      </c>
    </row>
    <row r="1720" spans="1:8">
      <c r="A1720" s="19">
        <v>35</v>
      </c>
      <c r="B1720" s="18">
        <v>100000237325</v>
      </c>
      <c r="C1720" s="19">
        <v>0</v>
      </c>
      <c r="D1720" s="19" t="s">
        <v>1255</v>
      </c>
      <c r="E1720" s="17" t="s">
        <v>5015</v>
      </c>
      <c r="F1720" s="20">
        <v>15800</v>
      </c>
      <c r="G1720" s="20">
        <v>-15799</v>
      </c>
      <c r="H1720" s="17">
        <v>1</v>
      </c>
    </row>
    <row r="1721" spans="1:8">
      <c r="A1721" s="19">
        <v>36</v>
      </c>
      <c r="B1721" s="18">
        <v>100000237326</v>
      </c>
      <c r="C1721" s="19">
        <v>0</v>
      </c>
      <c r="D1721" s="19" t="s">
        <v>1255</v>
      </c>
      <c r="E1721" s="17" t="s">
        <v>5015</v>
      </c>
      <c r="F1721" s="20">
        <v>15800</v>
      </c>
      <c r="G1721" s="20">
        <v>-15799</v>
      </c>
      <c r="H1721" s="17">
        <v>1</v>
      </c>
    </row>
    <row r="1722" spans="1:8">
      <c r="A1722" s="19">
        <v>37</v>
      </c>
      <c r="B1722" s="18">
        <v>100000237327</v>
      </c>
      <c r="C1722" s="19">
        <v>0</v>
      </c>
      <c r="D1722" s="19" t="s">
        <v>1255</v>
      </c>
      <c r="E1722" s="17" t="s">
        <v>5015</v>
      </c>
      <c r="F1722" s="20">
        <v>15800</v>
      </c>
      <c r="G1722" s="20">
        <v>-15799</v>
      </c>
      <c r="H1722" s="17">
        <v>1</v>
      </c>
    </row>
    <row r="1723" spans="1:8">
      <c r="A1723" s="19">
        <v>38</v>
      </c>
      <c r="B1723" s="18">
        <v>100000237328</v>
      </c>
      <c r="C1723" s="19">
        <v>0</v>
      </c>
      <c r="D1723" s="19" t="s">
        <v>1255</v>
      </c>
      <c r="E1723" s="17" t="s">
        <v>5015</v>
      </c>
      <c r="F1723" s="20">
        <v>15800</v>
      </c>
      <c r="G1723" s="20">
        <v>-15799</v>
      </c>
      <c r="H1723" s="17">
        <v>1</v>
      </c>
    </row>
    <row r="1724" spans="1:8">
      <c r="A1724" s="19">
        <v>39</v>
      </c>
      <c r="B1724" s="18">
        <v>100000237329</v>
      </c>
      <c r="C1724" s="19">
        <v>0</v>
      </c>
      <c r="D1724" s="19" t="s">
        <v>1255</v>
      </c>
      <c r="E1724" s="17" t="s">
        <v>5015</v>
      </c>
      <c r="F1724" s="20">
        <v>15800</v>
      </c>
      <c r="G1724" s="20">
        <v>-15799</v>
      </c>
      <c r="H1724" s="17">
        <v>1</v>
      </c>
    </row>
    <row r="1725" spans="1:8">
      <c r="A1725" s="19">
        <v>40</v>
      </c>
      <c r="B1725" s="18">
        <v>100000237330</v>
      </c>
      <c r="C1725" s="19">
        <v>0</v>
      </c>
      <c r="D1725" s="19" t="s">
        <v>1255</v>
      </c>
      <c r="E1725" s="17" t="s">
        <v>5015</v>
      </c>
      <c r="F1725" s="20">
        <v>15800</v>
      </c>
      <c r="G1725" s="20">
        <v>-15799</v>
      </c>
      <c r="H1725" s="17">
        <v>1</v>
      </c>
    </row>
    <row r="1726" spans="1:8">
      <c r="A1726" s="19">
        <v>41</v>
      </c>
      <c r="B1726" s="18">
        <v>100000237331</v>
      </c>
      <c r="C1726" s="19">
        <v>0</v>
      </c>
      <c r="D1726" s="19" t="s">
        <v>1255</v>
      </c>
      <c r="E1726" s="17" t="s">
        <v>5015</v>
      </c>
      <c r="F1726" s="20">
        <v>15800</v>
      </c>
      <c r="G1726" s="20">
        <v>-15799</v>
      </c>
      <c r="H1726" s="17">
        <v>1</v>
      </c>
    </row>
    <row r="1727" spans="1:8">
      <c r="A1727" s="19">
        <v>42</v>
      </c>
      <c r="B1727" s="18">
        <v>100000237332</v>
      </c>
      <c r="C1727" s="19">
        <v>0</v>
      </c>
      <c r="D1727" s="19" t="s">
        <v>1255</v>
      </c>
      <c r="E1727" s="17" t="s">
        <v>5015</v>
      </c>
      <c r="F1727" s="20">
        <v>15800</v>
      </c>
      <c r="G1727" s="20">
        <v>-15799</v>
      </c>
      <c r="H1727" s="17">
        <v>1</v>
      </c>
    </row>
    <row r="1728" spans="1:8">
      <c r="A1728" s="19">
        <v>43</v>
      </c>
      <c r="B1728" s="18">
        <v>100000237333</v>
      </c>
      <c r="C1728" s="19">
        <v>0</v>
      </c>
      <c r="D1728" s="19" t="s">
        <v>1255</v>
      </c>
      <c r="E1728" s="17" t="s">
        <v>5015</v>
      </c>
      <c r="F1728" s="20">
        <v>15800</v>
      </c>
      <c r="G1728" s="20">
        <v>-15799</v>
      </c>
      <c r="H1728" s="17">
        <v>1</v>
      </c>
    </row>
    <row r="1729" spans="1:8">
      <c r="A1729" s="19">
        <v>44</v>
      </c>
      <c r="B1729" s="18">
        <v>100000237334</v>
      </c>
      <c r="C1729" s="19">
        <v>0</v>
      </c>
      <c r="D1729" s="19" t="s">
        <v>1255</v>
      </c>
      <c r="E1729" s="17" t="s">
        <v>5015</v>
      </c>
      <c r="F1729" s="20">
        <v>15800</v>
      </c>
      <c r="G1729" s="20">
        <v>-15799</v>
      </c>
      <c r="H1729" s="17">
        <v>1</v>
      </c>
    </row>
    <row r="1730" spans="1:8">
      <c r="A1730" s="19">
        <v>45</v>
      </c>
      <c r="B1730" s="18">
        <v>100000237335</v>
      </c>
      <c r="C1730" s="19">
        <v>0</v>
      </c>
      <c r="D1730" s="19" t="s">
        <v>1255</v>
      </c>
      <c r="E1730" s="17" t="s">
        <v>5015</v>
      </c>
      <c r="F1730" s="20">
        <v>15800</v>
      </c>
      <c r="G1730" s="20">
        <v>-15799</v>
      </c>
      <c r="H1730" s="17">
        <v>1</v>
      </c>
    </row>
    <row r="1731" spans="1:8">
      <c r="A1731" s="19">
        <v>46</v>
      </c>
      <c r="B1731" s="18">
        <v>100000237336</v>
      </c>
      <c r="C1731" s="19">
        <v>0</v>
      </c>
      <c r="D1731" s="19" t="s">
        <v>1255</v>
      </c>
      <c r="E1731" s="17" t="s">
        <v>5015</v>
      </c>
      <c r="F1731" s="20">
        <v>15800</v>
      </c>
      <c r="G1731" s="20">
        <v>-15799</v>
      </c>
      <c r="H1731" s="17">
        <v>1</v>
      </c>
    </row>
    <row r="1732" spans="1:8">
      <c r="A1732" s="19">
        <v>47</v>
      </c>
      <c r="B1732" s="18">
        <v>100000237337</v>
      </c>
      <c r="C1732" s="19">
        <v>0</v>
      </c>
      <c r="D1732" s="19" t="s">
        <v>1255</v>
      </c>
      <c r="E1732" s="17" t="s">
        <v>5015</v>
      </c>
      <c r="F1732" s="20">
        <v>15800</v>
      </c>
      <c r="G1732" s="20">
        <v>-15799</v>
      </c>
      <c r="H1732" s="17">
        <v>1</v>
      </c>
    </row>
    <row r="1733" spans="1:8">
      <c r="A1733" s="19">
        <v>48</v>
      </c>
      <c r="B1733" s="18">
        <v>100000237338</v>
      </c>
      <c r="C1733" s="19">
        <v>0</v>
      </c>
      <c r="D1733" s="19" t="s">
        <v>1255</v>
      </c>
      <c r="E1733" s="17" t="s">
        <v>5015</v>
      </c>
      <c r="F1733" s="20">
        <v>15800</v>
      </c>
      <c r="G1733" s="20">
        <v>-15799</v>
      </c>
      <c r="H1733" s="17">
        <v>1</v>
      </c>
    </row>
    <row r="1734" spans="1:8">
      <c r="A1734" s="19">
        <v>49</v>
      </c>
      <c r="B1734" s="18">
        <v>100000237339</v>
      </c>
      <c r="C1734" s="19">
        <v>0</v>
      </c>
      <c r="D1734" s="19" t="s">
        <v>1255</v>
      </c>
      <c r="E1734" s="17" t="s">
        <v>5015</v>
      </c>
      <c r="F1734" s="20">
        <v>15800</v>
      </c>
      <c r="G1734" s="20">
        <v>-15799</v>
      </c>
      <c r="H1734" s="17">
        <v>1</v>
      </c>
    </row>
    <row r="1735" spans="1:8">
      <c r="A1735" s="19">
        <v>50</v>
      </c>
      <c r="B1735" s="18">
        <v>100000237340</v>
      </c>
      <c r="C1735" s="19">
        <v>0</v>
      </c>
      <c r="D1735" s="19" t="s">
        <v>1255</v>
      </c>
      <c r="E1735" s="17" t="s">
        <v>5015</v>
      </c>
      <c r="F1735" s="20">
        <v>15800</v>
      </c>
      <c r="G1735" s="20">
        <v>-15799</v>
      </c>
      <c r="H1735" s="17">
        <v>1</v>
      </c>
    </row>
    <row r="1736" spans="1:8">
      <c r="A1736" s="19">
        <v>51</v>
      </c>
      <c r="B1736" s="18">
        <v>100000237341</v>
      </c>
      <c r="C1736" s="19">
        <v>0</v>
      </c>
      <c r="D1736" s="19" t="s">
        <v>1255</v>
      </c>
      <c r="E1736" s="17" t="s">
        <v>5015</v>
      </c>
      <c r="F1736" s="20">
        <v>15800</v>
      </c>
      <c r="G1736" s="20">
        <v>-15799</v>
      </c>
      <c r="H1736" s="17">
        <v>1</v>
      </c>
    </row>
    <row r="1737" spans="1:8">
      <c r="A1737" s="19">
        <v>52</v>
      </c>
      <c r="B1737" s="18">
        <v>100000237342</v>
      </c>
      <c r="C1737" s="19">
        <v>0</v>
      </c>
      <c r="D1737" s="19" t="s">
        <v>1255</v>
      </c>
      <c r="E1737" s="17" t="s">
        <v>5015</v>
      </c>
      <c r="F1737" s="20">
        <v>15800</v>
      </c>
      <c r="G1737" s="20">
        <v>-15799</v>
      </c>
      <c r="H1737" s="17">
        <v>1</v>
      </c>
    </row>
    <row r="1738" spans="1:8">
      <c r="A1738" s="19">
        <v>53</v>
      </c>
      <c r="B1738" s="18">
        <v>100000237343</v>
      </c>
      <c r="C1738" s="19">
        <v>0</v>
      </c>
      <c r="D1738" s="19" t="s">
        <v>1255</v>
      </c>
      <c r="E1738" s="17" t="s">
        <v>5015</v>
      </c>
      <c r="F1738" s="20">
        <v>15800</v>
      </c>
      <c r="G1738" s="20">
        <v>-15799</v>
      </c>
      <c r="H1738" s="17">
        <v>1</v>
      </c>
    </row>
    <row r="1739" spans="1:8">
      <c r="A1739" s="19">
        <v>54</v>
      </c>
      <c r="B1739" s="18">
        <v>100000237344</v>
      </c>
      <c r="C1739" s="19">
        <v>0</v>
      </c>
      <c r="D1739" s="19" t="s">
        <v>1255</v>
      </c>
      <c r="E1739" s="17" t="s">
        <v>5015</v>
      </c>
      <c r="F1739" s="20">
        <v>15800</v>
      </c>
      <c r="G1739" s="20">
        <v>-15799</v>
      </c>
      <c r="H1739" s="17">
        <v>1</v>
      </c>
    </row>
    <row r="1740" spans="1:8">
      <c r="A1740" s="19">
        <v>55</v>
      </c>
      <c r="B1740" s="18">
        <v>100000237345</v>
      </c>
      <c r="C1740" s="19">
        <v>0</v>
      </c>
      <c r="D1740" s="19" t="s">
        <v>1255</v>
      </c>
      <c r="E1740" s="17" t="s">
        <v>5015</v>
      </c>
      <c r="F1740" s="20">
        <v>15800</v>
      </c>
      <c r="G1740" s="20">
        <v>-15799</v>
      </c>
      <c r="H1740" s="17">
        <v>1</v>
      </c>
    </row>
    <row r="1741" spans="1:8">
      <c r="A1741" s="19">
        <v>56</v>
      </c>
      <c r="B1741" s="18">
        <v>100000237346</v>
      </c>
      <c r="C1741" s="19">
        <v>0</v>
      </c>
      <c r="D1741" s="19" t="s">
        <v>1255</v>
      </c>
      <c r="E1741" s="17" t="s">
        <v>5015</v>
      </c>
      <c r="F1741" s="20">
        <v>15800</v>
      </c>
      <c r="G1741" s="20">
        <v>-15799</v>
      </c>
      <c r="H1741" s="17">
        <v>1</v>
      </c>
    </row>
    <row r="1742" spans="1:8">
      <c r="A1742" s="19">
        <v>57</v>
      </c>
      <c r="B1742" s="18">
        <v>100000237347</v>
      </c>
      <c r="C1742" s="19">
        <v>0</v>
      </c>
      <c r="D1742" s="19" t="s">
        <v>1255</v>
      </c>
      <c r="E1742" s="17" t="s">
        <v>5015</v>
      </c>
      <c r="F1742" s="20">
        <v>15800</v>
      </c>
      <c r="G1742" s="20">
        <v>-15799</v>
      </c>
      <c r="H1742" s="17">
        <v>1</v>
      </c>
    </row>
    <row r="1743" spans="1:8">
      <c r="A1743" s="19">
        <v>58</v>
      </c>
      <c r="B1743" s="18">
        <v>100000237348</v>
      </c>
      <c r="C1743" s="19">
        <v>0</v>
      </c>
      <c r="D1743" s="19" t="s">
        <v>1255</v>
      </c>
      <c r="E1743" s="17" t="s">
        <v>5015</v>
      </c>
      <c r="F1743" s="20">
        <v>15800</v>
      </c>
      <c r="G1743" s="20">
        <v>-15799</v>
      </c>
      <c r="H1743" s="17">
        <v>1</v>
      </c>
    </row>
    <row r="1744" spans="1:8">
      <c r="A1744" s="19">
        <v>59</v>
      </c>
      <c r="B1744" s="18">
        <v>100000237349</v>
      </c>
      <c r="C1744" s="19">
        <v>0</v>
      </c>
      <c r="D1744" s="19" t="s">
        <v>1255</v>
      </c>
      <c r="E1744" s="17" t="s">
        <v>5015</v>
      </c>
      <c r="F1744" s="20">
        <v>15800</v>
      </c>
      <c r="G1744" s="20">
        <v>-15799</v>
      </c>
      <c r="H1744" s="17">
        <v>1</v>
      </c>
    </row>
    <row r="1745" spans="1:10">
      <c r="A1745" s="19">
        <v>60</v>
      </c>
      <c r="B1745" s="18">
        <v>100000237350</v>
      </c>
      <c r="C1745" s="19">
        <v>0</v>
      </c>
      <c r="D1745" s="19" t="s">
        <v>1255</v>
      </c>
      <c r="E1745" s="17" t="s">
        <v>5015</v>
      </c>
      <c r="F1745" s="20">
        <v>15800</v>
      </c>
      <c r="G1745" s="20">
        <v>-15799</v>
      </c>
      <c r="H1745" s="17">
        <v>1</v>
      </c>
    </row>
    <row r="1746" spans="1:10">
      <c r="A1746" s="19">
        <v>61</v>
      </c>
      <c r="B1746" s="18">
        <v>100000237351</v>
      </c>
      <c r="C1746" s="19">
        <v>0</v>
      </c>
      <c r="D1746" s="19" t="s">
        <v>1255</v>
      </c>
      <c r="E1746" s="17" t="s">
        <v>5015</v>
      </c>
      <c r="F1746" s="20">
        <v>15800</v>
      </c>
      <c r="G1746" s="20">
        <v>-15799</v>
      </c>
      <c r="H1746" s="17">
        <v>1</v>
      </c>
    </row>
    <row r="1747" spans="1:10">
      <c r="A1747" s="19">
        <v>62</v>
      </c>
      <c r="B1747" s="18">
        <v>100000237352</v>
      </c>
      <c r="C1747" s="19">
        <v>0</v>
      </c>
      <c r="D1747" s="19" t="s">
        <v>1255</v>
      </c>
      <c r="E1747" s="17" t="s">
        <v>5015</v>
      </c>
      <c r="F1747" s="20">
        <v>15800</v>
      </c>
      <c r="G1747" s="20">
        <v>-15799</v>
      </c>
      <c r="H1747" s="17">
        <v>1</v>
      </c>
    </row>
    <row r="1748" spans="1:10">
      <c r="A1748" s="19">
        <v>63</v>
      </c>
      <c r="B1748" s="18">
        <v>100000237353</v>
      </c>
      <c r="C1748" s="19">
        <v>0</v>
      </c>
      <c r="D1748" s="19" t="s">
        <v>1255</v>
      </c>
      <c r="E1748" s="17" t="s">
        <v>5015</v>
      </c>
      <c r="F1748" s="20">
        <v>15800</v>
      </c>
      <c r="G1748" s="20">
        <v>-15799</v>
      </c>
      <c r="H1748" s="17">
        <v>1</v>
      </c>
    </row>
    <row r="1749" spans="1:10">
      <c r="A1749" s="19">
        <v>64</v>
      </c>
      <c r="B1749" s="18">
        <v>100000237354</v>
      </c>
      <c r="C1749" s="19">
        <v>0</v>
      </c>
      <c r="D1749" s="19" t="s">
        <v>1255</v>
      </c>
      <c r="E1749" s="17" t="s">
        <v>5015</v>
      </c>
      <c r="F1749" s="20">
        <v>15800</v>
      </c>
      <c r="G1749" s="20">
        <v>-15799</v>
      </c>
      <c r="H1749" s="17">
        <v>1</v>
      </c>
    </row>
    <row r="1750" spans="1:10">
      <c r="A1750" s="19">
        <v>65</v>
      </c>
      <c r="B1750" s="18">
        <v>100000237355</v>
      </c>
      <c r="C1750" s="19">
        <v>0</v>
      </c>
      <c r="D1750" s="19" t="s">
        <v>1255</v>
      </c>
      <c r="E1750" s="17" t="s">
        <v>5015</v>
      </c>
      <c r="F1750" s="20">
        <v>15800</v>
      </c>
      <c r="G1750" s="20">
        <v>-15799</v>
      </c>
      <c r="H1750" s="17">
        <v>1</v>
      </c>
    </row>
    <row r="1751" spans="1:10">
      <c r="A1751" s="17"/>
      <c r="B1751" s="22" t="s">
        <v>1261</v>
      </c>
      <c r="C1751" s="19"/>
      <c r="D1751" s="19"/>
      <c r="E1751" s="17"/>
      <c r="F1751" s="23">
        <f>SUM(F1686:F1750)</f>
        <v>1655400</v>
      </c>
      <c r="G1751" s="23">
        <f t="shared" ref="G1751:H1751" si="30">SUM(G1686:G1750)</f>
        <v>-1655335</v>
      </c>
      <c r="H1751" s="23">
        <f t="shared" si="30"/>
        <v>65</v>
      </c>
    </row>
    <row r="1752" spans="1:10" s="8" customFormat="1">
      <c r="A1752" s="43" t="s">
        <v>276</v>
      </c>
      <c r="B1752" s="44"/>
      <c r="C1752" s="44"/>
      <c r="D1752" s="44"/>
      <c r="E1752" s="45"/>
      <c r="F1752" s="7">
        <f>F1751+F1682</f>
        <v>14447649.34</v>
      </c>
      <c r="G1752" s="7">
        <f t="shared" ref="G1752:H1752" si="31">G1751+G1682</f>
        <v>-5231572.1800000034</v>
      </c>
      <c r="H1752" s="7">
        <f t="shared" si="31"/>
        <v>9216077.1600000262</v>
      </c>
      <c r="I1752" s="40"/>
      <c r="J1752" s="40"/>
    </row>
    <row r="1753" spans="1:10" s="6" customFormat="1">
      <c r="A1753" s="3"/>
      <c r="B1753" s="4" t="s">
        <v>246</v>
      </c>
      <c r="C1753" s="64"/>
      <c r="D1753" s="64"/>
      <c r="E1753" s="3"/>
      <c r="F1753" s="5">
        <v>14447649.34</v>
      </c>
      <c r="G1753" s="5">
        <v>-5231572.18</v>
      </c>
      <c r="H1753" s="5">
        <v>9216077.1600000001</v>
      </c>
      <c r="I1753" s="74"/>
      <c r="J1753" s="74"/>
    </row>
    <row r="1754" spans="1:10" s="6" customFormat="1">
      <c r="A1754" s="3"/>
      <c r="B1754" s="4"/>
      <c r="C1754" s="64"/>
      <c r="D1754" s="64"/>
      <c r="E1754" s="3"/>
      <c r="F1754" s="5"/>
      <c r="G1754" s="5"/>
      <c r="H1754" s="5"/>
      <c r="I1754" s="74"/>
      <c r="J1754" s="74"/>
    </row>
    <row r="1755" spans="1:10" s="6" customFormat="1">
      <c r="A1755" s="13" t="s">
        <v>267</v>
      </c>
      <c r="B1755" s="4"/>
      <c r="C1755" s="64"/>
      <c r="D1755" s="64"/>
      <c r="E1755" s="3"/>
      <c r="F1755" s="5"/>
      <c r="G1755" s="5"/>
      <c r="H1755" s="5"/>
      <c r="I1755" s="74"/>
      <c r="J1755" s="74"/>
    </row>
    <row r="1756" spans="1:10" s="6" customFormat="1">
      <c r="A1756" s="15" t="s">
        <v>273</v>
      </c>
      <c r="B1756" s="16" t="s">
        <v>1</v>
      </c>
      <c r="C1756" s="15" t="s">
        <v>2</v>
      </c>
      <c r="D1756" s="15" t="s">
        <v>274</v>
      </c>
      <c r="E1756" s="15" t="s">
        <v>3</v>
      </c>
      <c r="F1756" s="15" t="s">
        <v>4</v>
      </c>
      <c r="G1756" s="15" t="s">
        <v>307</v>
      </c>
      <c r="H1756" s="15" t="s">
        <v>6</v>
      </c>
      <c r="I1756" s="74"/>
      <c r="J1756" s="74"/>
    </row>
    <row r="1757" spans="1:10" s="6" customFormat="1">
      <c r="A1757" s="19">
        <v>1</v>
      </c>
      <c r="B1757" s="18">
        <v>800000026913</v>
      </c>
      <c r="C1757" s="19">
        <v>0</v>
      </c>
      <c r="D1757" s="19" t="s">
        <v>5016</v>
      </c>
      <c r="E1757" s="17" t="s">
        <v>5017</v>
      </c>
      <c r="F1757" s="20">
        <v>1377327</v>
      </c>
      <c r="G1757" s="17">
        <v>0</v>
      </c>
      <c r="H1757" s="20">
        <v>1377327</v>
      </c>
      <c r="I1757" s="74"/>
      <c r="J1757" s="74"/>
    </row>
    <row r="1758" spans="1:10" s="6" customFormat="1">
      <c r="A1758" s="19">
        <v>2</v>
      </c>
      <c r="B1758" s="18">
        <v>800000027596</v>
      </c>
      <c r="C1758" s="19">
        <v>0</v>
      </c>
      <c r="D1758" s="19" t="s">
        <v>420</v>
      </c>
      <c r="E1758" s="17" t="s">
        <v>5018</v>
      </c>
      <c r="F1758" s="20">
        <v>1548800</v>
      </c>
      <c r="G1758" s="17">
        <v>0</v>
      </c>
      <c r="H1758" s="20">
        <v>1548800</v>
      </c>
      <c r="I1758" s="74"/>
      <c r="J1758" s="74"/>
    </row>
    <row r="1759" spans="1:10" s="6" customFormat="1">
      <c r="A1759" s="19">
        <v>3</v>
      </c>
      <c r="B1759" s="18">
        <v>800000027683</v>
      </c>
      <c r="C1759" s="19">
        <v>0</v>
      </c>
      <c r="D1759" s="19" t="s">
        <v>5019</v>
      </c>
      <c r="E1759" s="17" t="s">
        <v>5020</v>
      </c>
      <c r="F1759" s="20">
        <v>1355200</v>
      </c>
      <c r="G1759" s="17">
        <v>0</v>
      </c>
      <c r="H1759" s="20">
        <v>1355200</v>
      </c>
      <c r="I1759" s="74"/>
      <c r="J1759" s="74"/>
    </row>
    <row r="1760" spans="1:10" s="6" customFormat="1">
      <c r="A1760" s="19">
        <v>4</v>
      </c>
      <c r="B1760" s="18">
        <v>800000028694</v>
      </c>
      <c r="C1760" s="19">
        <v>0</v>
      </c>
      <c r="D1760" s="19" t="s">
        <v>5021</v>
      </c>
      <c r="E1760" s="17" t="s">
        <v>5022</v>
      </c>
      <c r="F1760" s="20">
        <v>2904000</v>
      </c>
      <c r="G1760" s="17">
        <v>0</v>
      </c>
      <c r="H1760" s="20">
        <v>2904000</v>
      </c>
      <c r="I1760" s="74"/>
      <c r="J1760" s="74"/>
    </row>
    <row r="1761" spans="1:10" s="6" customFormat="1">
      <c r="A1761" s="21"/>
      <c r="B1761" s="22" t="s">
        <v>267</v>
      </c>
      <c r="C1761" s="15"/>
      <c r="D1761" s="15"/>
      <c r="E1761" s="21"/>
      <c r="F1761" s="23">
        <v>7185327</v>
      </c>
      <c r="G1761" s="21">
        <v>0</v>
      </c>
      <c r="H1761" s="23">
        <v>7185327</v>
      </c>
      <c r="I1761" s="74"/>
      <c r="J1761" s="74"/>
    </row>
    <row r="1762" spans="1:10" s="8" customFormat="1">
      <c r="A1762" s="43" t="s">
        <v>276</v>
      </c>
      <c r="B1762" s="44"/>
      <c r="C1762" s="44"/>
      <c r="D1762" s="44"/>
      <c r="E1762" s="45"/>
      <c r="F1762" s="7">
        <f>F1761</f>
        <v>7185327</v>
      </c>
      <c r="G1762" s="7">
        <f>G1761</f>
        <v>0</v>
      </c>
      <c r="H1762" s="7">
        <f>H1761</f>
        <v>7185327</v>
      </c>
      <c r="I1762" s="40"/>
      <c r="J1762" s="40"/>
    </row>
    <row r="1763" spans="1:10" s="6" customFormat="1">
      <c r="A1763" s="3"/>
      <c r="B1763" s="4" t="s">
        <v>268</v>
      </c>
      <c r="C1763" s="64"/>
      <c r="D1763" s="64"/>
      <c r="E1763" s="3"/>
      <c r="F1763" s="5">
        <v>7185327</v>
      </c>
      <c r="G1763" s="3">
        <v>0</v>
      </c>
      <c r="H1763" s="5">
        <v>7185327</v>
      </c>
      <c r="I1763" s="74"/>
      <c r="J1763" s="74"/>
    </row>
    <row r="1764" spans="1:10" s="66" customFormat="1">
      <c r="A1764" s="41"/>
      <c r="B1764" s="29" t="s">
        <v>1303</v>
      </c>
      <c r="E1764" s="41"/>
      <c r="F1764" s="42">
        <f>F84+F110+F117+F137+F413+F1087+F1217+F1271+F1286+F1295+F1308+F1332+F1515+F1529+F1752+F1762</f>
        <v>514727815.64000076</v>
      </c>
      <c r="G1764" s="42">
        <f t="shared" ref="G1764:H1764" si="32">G84+G110+G117+G137+G413+G1087+G1217+G1271+G1286+G1295+G1308+G1332+G1515+G1529+G1752+G1762</f>
        <v>-141397394.56000003</v>
      </c>
      <c r="H1764" s="42">
        <f t="shared" si="32"/>
        <v>373330421.07999992</v>
      </c>
      <c r="I1764" s="75"/>
      <c r="J1764" s="75"/>
    </row>
    <row r="1765" spans="1:10" s="6" customFormat="1">
      <c r="A1765" s="3"/>
      <c r="B1765" s="4" t="s">
        <v>269</v>
      </c>
      <c r="C1765" s="64"/>
      <c r="D1765" s="64"/>
      <c r="E1765" s="3"/>
      <c r="F1765" s="5">
        <v>514727815.63999999</v>
      </c>
      <c r="G1765" s="5">
        <v>-141397394.56</v>
      </c>
      <c r="H1765" s="5">
        <v>373330421.07999998</v>
      </c>
      <c r="I1765" s="74"/>
      <c r="J1765" s="74"/>
    </row>
    <row r="1766" spans="1:10" s="6" customFormat="1">
      <c r="A1766" s="3"/>
      <c r="B1766" s="4" t="s">
        <v>5023</v>
      </c>
      <c r="C1766" s="64"/>
      <c r="D1766" s="64"/>
      <c r="E1766" s="3"/>
      <c r="F1766" s="5">
        <v>514727815.63999999</v>
      </c>
      <c r="G1766" s="5">
        <v>-141397394.56</v>
      </c>
      <c r="H1766" s="5">
        <v>373330421.07999998</v>
      </c>
      <c r="I1766" s="74"/>
      <c r="J1766" s="74"/>
    </row>
    <row r="1767" spans="1:10" s="6" customFormat="1">
      <c r="A1767" s="3"/>
      <c r="B1767" s="4" t="s">
        <v>271</v>
      </c>
      <c r="C1767" s="64"/>
      <c r="D1767" s="64"/>
      <c r="E1767" s="3"/>
      <c r="F1767" s="5">
        <v>514727815.63999999</v>
      </c>
      <c r="G1767" s="5">
        <v>-141397394.56</v>
      </c>
      <c r="H1767" s="5">
        <v>373330421.07999998</v>
      </c>
      <c r="I1767" s="74"/>
      <c r="J1767" s="74"/>
    </row>
  </sheetData>
  <mergeCells count="16">
    <mergeCell ref="A1515:E1515"/>
    <mergeCell ref="A1529:E1529"/>
    <mergeCell ref="A1752:E1752"/>
    <mergeCell ref="A1762:E1762"/>
    <mergeCell ref="A1217:E1217"/>
    <mergeCell ref="A1271:E1271"/>
    <mergeCell ref="A1286:E1286"/>
    <mergeCell ref="A1295:E1295"/>
    <mergeCell ref="A1308:E1308"/>
    <mergeCell ref="A1332:E1332"/>
    <mergeCell ref="A84:E84"/>
    <mergeCell ref="A110:E110"/>
    <mergeCell ref="A117:E117"/>
    <mergeCell ref="A137:E137"/>
    <mergeCell ref="A413:E413"/>
    <mergeCell ref="A1087:E108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4"/>
  <sheetViews>
    <sheetView tabSelected="1" workbookViewId="0">
      <selection activeCell="J7" sqref="J7"/>
    </sheetView>
  </sheetViews>
  <sheetFormatPr defaultColWidth="9" defaultRowHeight="23.25"/>
  <cols>
    <col min="1" max="1" width="9" style="3"/>
    <col min="2" max="2" width="13.5703125" style="4" bestFit="1" customWidth="1"/>
    <col min="3" max="3" width="9.28515625" style="64" bestFit="1" customWidth="1"/>
    <col min="4" max="4" width="9" style="64"/>
    <col min="5" max="5" width="43.42578125" style="3" bestFit="1" customWidth="1"/>
    <col min="6" max="6" width="13.5703125" style="3" bestFit="1" customWidth="1"/>
    <col min="7" max="7" width="13.28515625" style="3" bestFit="1" customWidth="1"/>
    <col min="8" max="8" width="13.7109375" style="3" bestFit="1" customWidth="1"/>
    <col min="9" max="10" width="9.140625" style="79" bestFit="1" customWidth="1"/>
    <col min="11" max="16384" width="9" style="3"/>
  </cols>
  <sheetData>
    <row r="1" spans="1:18">
      <c r="A1" s="1" t="s">
        <v>5024</v>
      </c>
      <c r="B1" s="2"/>
      <c r="C1" s="2"/>
      <c r="D1" s="2"/>
      <c r="E1" s="2"/>
      <c r="F1" s="2"/>
      <c r="G1" s="2"/>
      <c r="H1" s="2"/>
      <c r="I1" s="76"/>
      <c r="J1" s="76"/>
      <c r="K1" s="2"/>
      <c r="L1" s="2"/>
      <c r="M1" s="2"/>
      <c r="N1" s="2"/>
      <c r="O1" s="2"/>
      <c r="P1" s="2"/>
      <c r="Q1" s="2"/>
      <c r="R1" s="2"/>
    </row>
    <row r="2" spans="1:18">
      <c r="A2" s="13" t="s">
        <v>23</v>
      </c>
      <c r="B2" s="49"/>
      <c r="C2" s="49"/>
      <c r="D2" s="49"/>
      <c r="E2" s="49"/>
      <c r="F2" s="49"/>
      <c r="G2" s="49"/>
      <c r="H2" s="49"/>
      <c r="I2" s="77"/>
      <c r="J2" s="77"/>
      <c r="K2" s="49"/>
      <c r="L2" s="49"/>
      <c r="M2" s="49"/>
      <c r="N2" s="49"/>
      <c r="O2" s="49"/>
      <c r="P2" s="49"/>
      <c r="Q2" s="49"/>
      <c r="R2" s="49"/>
    </row>
    <row r="3" spans="1:18">
      <c r="A3" s="15" t="s">
        <v>273</v>
      </c>
      <c r="B3" s="16" t="s">
        <v>1</v>
      </c>
      <c r="C3" s="15" t="s">
        <v>2</v>
      </c>
      <c r="D3" s="15" t="s">
        <v>274</v>
      </c>
      <c r="E3" s="15" t="s">
        <v>3</v>
      </c>
      <c r="F3" s="15" t="s">
        <v>4</v>
      </c>
      <c r="G3" s="15" t="s">
        <v>5</v>
      </c>
      <c r="H3" s="15" t="s">
        <v>6</v>
      </c>
      <c r="I3" s="78"/>
      <c r="J3" s="78"/>
      <c r="K3" s="6"/>
      <c r="L3" s="6"/>
      <c r="M3" s="6"/>
      <c r="N3" s="6"/>
      <c r="O3" s="6"/>
      <c r="P3" s="6"/>
      <c r="Q3" s="6"/>
      <c r="R3" s="12"/>
    </row>
    <row r="4" spans="1:18">
      <c r="A4" s="19">
        <v>1</v>
      </c>
      <c r="B4" s="18">
        <v>100000139205</v>
      </c>
      <c r="C4" s="19">
        <v>0</v>
      </c>
      <c r="D4" s="19" t="s">
        <v>5025</v>
      </c>
      <c r="E4" s="17" t="s">
        <v>5026</v>
      </c>
      <c r="F4" s="20">
        <v>675000</v>
      </c>
      <c r="G4" s="20">
        <v>-435781.66</v>
      </c>
      <c r="H4" s="20">
        <v>239218.34</v>
      </c>
      <c r="I4" s="79" t="s">
        <v>287</v>
      </c>
      <c r="J4" s="79" t="s">
        <v>304</v>
      </c>
      <c r="R4" s="12"/>
    </row>
    <row r="5" spans="1:18">
      <c r="A5" s="19">
        <v>2</v>
      </c>
      <c r="B5" s="18">
        <v>100000139206</v>
      </c>
      <c r="C5" s="19">
        <v>0</v>
      </c>
      <c r="D5" s="19" t="s">
        <v>5025</v>
      </c>
      <c r="E5" s="17" t="s">
        <v>5026</v>
      </c>
      <c r="F5" s="20">
        <v>675000</v>
      </c>
      <c r="G5" s="20">
        <v>-435781.66</v>
      </c>
      <c r="H5" s="20">
        <v>239218.34</v>
      </c>
      <c r="I5" s="79" t="s">
        <v>287</v>
      </c>
      <c r="J5" s="79" t="s">
        <v>304</v>
      </c>
      <c r="R5" s="12"/>
    </row>
    <row r="6" spans="1:18">
      <c r="A6" s="19">
        <v>3</v>
      </c>
      <c r="B6" s="18">
        <v>100000139207</v>
      </c>
      <c r="C6" s="19">
        <v>0</v>
      </c>
      <c r="D6" s="19" t="s">
        <v>5025</v>
      </c>
      <c r="E6" s="17" t="s">
        <v>5027</v>
      </c>
      <c r="F6" s="20">
        <v>450000</v>
      </c>
      <c r="G6" s="20">
        <v>-290521.09000000003</v>
      </c>
      <c r="H6" s="20">
        <v>159478.91</v>
      </c>
      <c r="I6" s="79" t="s">
        <v>287</v>
      </c>
      <c r="J6" s="79" t="s">
        <v>304</v>
      </c>
      <c r="R6" s="12"/>
    </row>
    <row r="7" spans="1:18">
      <c r="A7" s="19">
        <v>4</v>
      </c>
      <c r="B7" s="18">
        <v>100000139208</v>
      </c>
      <c r="C7" s="19">
        <v>0</v>
      </c>
      <c r="D7" s="19" t="s">
        <v>5025</v>
      </c>
      <c r="E7" s="17" t="s">
        <v>5028</v>
      </c>
      <c r="F7" s="20">
        <v>2100000</v>
      </c>
      <c r="G7" s="20">
        <v>-1355765.18</v>
      </c>
      <c r="H7" s="20">
        <v>744234.82</v>
      </c>
      <c r="I7" s="79" t="s">
        <v>287</v>
      </c>
      <c r="J7" s="79" t="s">
        <v>304</v>
      </c>
      <c r="R7" s="12"/>
    </row>
    <row r="8" spans="1:18">
      <c r="A8" s="19">
        <v>5</v>
      </c>
      <c r="B8" s="18">
        <v>100000139209</v>
      </c>
      <c r="C8" s="19">
        <v>0</v>
      </c>
      <c r="D8" s="19" t="s">
        <v>5025</v>
      </c>
      <c r="E8" s="17" t="s">
        <v>5029</v>
      </c>
      <c r="F8" s="20">
        <v>2100000</v>
      </c>
      <c r="G8" s="20">
        <v>-1355765.18</v>
      </c>
      <c r="H8" s="20">
        <v>744234.82</v>
      </c>
      <c r="I8" s="79" t="s">
        <v>287</v>
      </c>
      <c r="J8" s="79" t="s">
        <v>304</v>
      </c>
      <c r="R8" s="12"/>
    </row>
    <row r="9" spans="1:18">
      <c r="A9" s="19">
        <v>6</v>
      </c>
      <c r="B9" s="18">
        <v>100000139211</v>
      </c>
      <c r="C9" s="19">
        <v>0</v>
      </c>
      <c r="D9" s="19" t="s">
        <v>5025</v>
      </c>
      <c r="E9" s="17" t="s">
        <v>5030</v>
      </c>
      <c r="F9" s="20">
        <v>12680000</v>
      </c>
      <c r="G9" s="20">
        <v>-2910780.05</v>
      </c>
      <c r="H9" s="20">
        <v>9769219.9499999993</v>
      </c>
      <c r="I9" s="79" t="s">
        <v>287</v>
      </c>
      <c r="J9" s="79" t="s">
        <v>304</v>
      </c>
      <c r="R9" s="12"/>
    </row>
    <row r="10" spans="1:18">
      <c r="A10" s="19">
        <v>7</v>
      </c>
      <c r="B10" s="18">
        <v>100000139212</v>
      </c>
      <c r="C10" s="19">
        <v>0</v>
      </c>
      <c r="D10" s="19" t="s">
        <v>5025</v>
      </c>
      <c r="E10" s="17" t="s">
        <v>5031</v>
      </c>
      <c r="F10" s="20">
        <v>3000000</v>
      </c>
      <c r="G10" s="20">
        <v>-681313.38</v>
      </c>
      <c r="H10" s="20">
        <v>2318686.62</v>
      </c>
      <c r="I10" s="79" t="s">
        <v>287</v>
      </c>
      <c r="J10" s="79" t="s">
        <v>304</v>
      </c>
      <c r="R10" s="12"/>
    </row>
    <row r="11" spans="1:18">
      <c r="A11" s="19">
        <v>8</v>
      </c>
      <c r="B11" s="18">
        <v>100000139213</v>
      </c>
      <c r="C11" s="19">
        <v>0</v>
      </c>
      <c r="D11" s="19" t="s">
        <v>5025</v>
      </c>
      <c r="E11" s="17" t="s">
        <v>5032</v>
      </c>
      <c r="F11" s="20">
        <v>14237500</v>
      </c>
      <c r="G11" s="20">
        <v>-3054428.15</v>
      </c>
      <c r="H11" s="20">
        <v>11183071.85</v>
      </c>
      <c r="I11" s="79" t="s">
        <v>287</v>
      </c>
      <c r="J11" s="79" t="s">
        <v>304</v>
      </c>
      <c r="R11" s="12"/>
    </row>
    <row r="12" spans="1:18">
      <c r="A12" s="19">
        <v>9</v>
      </c>
      <c r="B12" s="18">
        <v>100000139214</v>
      </c>
      <c r="C12" s="19">
        <v>0</v>
      </c>
      <c r="D12" s="19" t="s">
        <v>5025</v>
      </c>
      <c r="E12" s="17" t="s">
        <v>5033</v>
      </c>
      <c r="F12" s="20">
        <v>14237500</v>
      </c>
      <c r="G12" s="20">
        <v>-3054428.15</v>
      </c>
      <c r="H12" s="20">
        <v>11183071.85</v>
      </c>
      <c r="I12" s="79" t="s">
        <v>287</v>
      </c>
      <c r="J12" s="79" t="s">
        <v>304</v>
      </c>
      <c r="R12" s="12"/>
    </row>
    <row r="13" spans="1:18">
      <c r="A13" s="19">
        <v>10</v>
      </c>
      <c r="B13" s="18">
        <v>100000139387</v>
      </c>
      <c r="C13" s="19">
        <v>0</v>
      </c>
      <c r="D13" s="19" t="s">
        <v>5025</v>
      </c>
      <c r="E13" s="17" t="s">
        <v>5034</v>
      </c>
      <c r="F13" s="20">
        <v>8080000</v>
      </c>
      <c r="G13" s="20">
        <v>-2221300.12</v>
      </c>
      <c r="H13" s="20">
        <v>5858699.8799999999</v>
      </c>
      <c r="I13" s="79" t="s">
        <v>287</v>
      </c>
      <c r="J13" s="79" t="s">
        <v>304</v>
      </c>
      <c r="R13" s="12"/>
    </row>
    <row r="14" spans="1:18">
      <c r="A14" s="19">
        <v>11</v>
      </c>
      <c r="B14" s="18">
        <v>100000198256</v>
      </c>
      <c r="C14" s="19">
        <v>0</v>
      </c>
      <c r="D14" s="19" t="s">
        <v>5035</v>
      </c>
      <c r="E14" s="17" t="s">
        <v>5036</v>
      </c>
      <c r="F14" s="20">
        <v>3400000</v>
      </c>
      <c r="G14" s="20">
        <v>-417780.81</v>
      </c>
      <c r="H14" s="20">
        <v>2982219.19</v>
      </c>
      <c r="I14" s="79" t="s">
        <v>287</v>
      </c>
      <c r="J14" s="79" t="s">
        <v>304</v>
      </c>
      <c r="R14" s="12"/>
    </row>
    <row r="15" spans="1:18">
      <c r="A15" s="19">
        <v>12</v>
      </c>
      <c r="B15" s="18">
        <v>100000207498</v>
      </c>
      <c r="C15" s="19">
        <v>0</v>
      </c>
      <c r="D15" s="19" t="s">
        <v>5037</v>
      </c>
      <c r="E15" s="17" t="s">
        <v>5038</v>
      </c>
      <c r="F15" s="20">
        <v>16300000</v>
      </c>
      <c r="G15" s="20">
        <v>-1778486.27</v>
      </c>
      <c r="H15" s="20">
        <v>14521513.73</v>
      </c>
      <c r="I15" s="79" t="s">
        <v>287</v>
      </c>
      <c r="J15" s="79" t="s">
        <v>304</v>
      </c>
      <c r="R15" s="12"/>
    </row>
    <row r="16" spans="1:18">
      <c r="A16" s="19">
        <v>13</v>
      </c>
      <c r="B16" s="18">
        <v>100000236429</v>
      </c>
      <c r="C16" s="19">
        <v>0</v>
      </c>
      <c r="D16" s="19" t="s">
        <v>5039</v>
      </c>
      <c r="E16" s="17" t="s">
        <v>5040</v>
      </c>
      <c r="F16" s="20">
        <v>12100000</v>
      </c>
      <c r="G16" s="20">
        <v>-1852824.78</v>
      </c>
      <c r="H16" s="20">
        <v>10247175.220000001</v>
      </c>
      <c r="I16" s="79" t="s">
        <v>287</v>
      </c>
      <c r="J16" s="79" t="s">
        <v>304</v>
      </c>
      <c r="R16" s="12"/>
    </row>
    <row r="17" spans="1:17">
      <c r="A17" s="19">
        <v>14</v>
      </c>
      <c r="B17" s="18">
        <v>100000236430</v>
      </c>
      <c r="C17" s="19">
        <v>0</v>
      </c>
      <c r="D17" s="19" t="s">
        <v>5041</v>
      </c>
      <c r="E17" s="17" t="s">
        <v>5042</v>
      </c>
      <c r="F17" s="20">
        <v>1668000</v>
      </c>
      <c r="G17" s="20">
        <v>-257237.79</v>
      </c>
      <c r="H17" s="20">
        <v>1410762.21</v>
      </c>
      <c r="I17" s="79" t="s">
        <v>287</v>
      </c>
      <c r="J17" s="79" t="s">
        <v>304</v>
      </c>
    </row>
    <row r="18" spans="1:17">
      <c r="A18" s="19">
        <v>15</v>
      </c>
      <c r="B18" s="18">
        <v>100000431621</v>
      </c>
      <c r="C18" s="19">
        <v>0</v>
      </c>
      <c r="D18" s="19" t="s">
        <v>5043</v>
      </c>
      <c r="E18" s="17" t="s">
        <v>5044</v>
      </c>
      <c r="F18" s="20">
        <v>18998000</v>
      </c>
      <c r="G18" s="20">
        <v>-256342.89</v>
      </c>
      <c r="H18" s="20">
        <v>18741657.109999999</v>
      </c>
      <c r="I18" s="79" t="s">
        <v>287</v>
      </c>
      <c r="J18" s="79" t="s">
        <v>304</v>
      </c>
    </row>
    <row r="19" spans="1:17">
      <c r="A19" s="21"/>
      <c r="B19" s="22" t="s">
        <v>23</v>
      </c>
      <c r="C19" s="15"/>
      <c r="D19" s="15"/>
      <c r="E19" s="21"/>
      <c r="F19" s="23">
        <v>110701000</v>
      </c>
      <c r="G19" s="23">
        <v>-20358537.16</v>
      </c>
      <c r="H19" s="23">
        <v>90342462.840000004</v>
      </c>
      <c r="I19" s="80"/>
      <c r="J19" s="80"/>
      <c r="K19" s="12"/>
      <c r="L19" s="12"/>
      <c r="M19" s="12"/>
      <c r="N19" s="12"/>
      <c r="O19" s="12"/>
      <c r="P19" s="12"/>
      <c r="Q19" s="12"/>
    </row>
    <row r="20" spans="1:17" s="8" customFormat="1">
      <c r="A20" s="43" t="s">
        <v>276</v>
      </c>
      <c r="B20" s="44"/>
      <c r="C20" s="44"/>
      <c r="D20" s="44"/>
      <c r="E20" s="45"/>
      <c r="F20" s="7">
        <f>F19</f>
        <v>110701000</v>
      </c>
      <c r="G20" s="7">
        <f t="shared" ref="G20:H20" si="0">G19</f>
        <v>-20358537.16</v>
      </c>
      <c r="H20" s="7">
        <f t="shared" si="0"/>
        <v>90342462.840000004</v>
      </c>
      <c r="I20" s="81"/>
      <c r="J20" s="82"/>
    </row>
    <row r="21" spans="1:17">
      <c r="B21" s="4" t="s">
        <v>24</v>
      </c>
      <c r="F21" s="5">
        <v>110701000</v>
      </c>
      <c r="G21" s="5">
        <v>-20358537.16</v>
      </c>
      <c r="H21" s="5">
        <v>90342462.840000004</v>
      </c>
    </row>
    <row r="22" spans="1:17">
      <c r="F22" s="5"/>
      <c r="G22" s="5"/>
      <c r="H22" s="5"/>
    </row>
    <row r="23" spans="1:17">
      <c r="A23" s="25" t="s">
        <v>32</v>
      </c>
      <c r="F23" s="5"/>
      <c r="G23" s="5"/>
      <c r="H23" s="5"/>
    </row>
    <row r="24" spans="1:17">
      <c r="A24" s="15" t="s">
        <v>273</v>
      </c>
      <c r="B24" s="16" t="s">
        <v>1</v>
      </c>
      <c r="C24" s="15" t="s">
        <v>2</v>
      </c>
      <c r="D24" s="15" t="s">
        <v>274</v>
      </c>
      <c r="E24" s="15" t="s">
        <v>3</v>
      </c>
      <c r="F24" s="15" t="s">
        <v>4</v>
      </c>
      <c r="G24" s="15" t="s">
        <v>5</v>
      </c>
      <c r="H24" s="15" t="s">
        <v>6</v>
      </c>
      <c r="I24" s="78"/>
      <c r="J24" s="78"/>
      <c r="K24" s="6"/>
      <c r="L24" s="6"/>
      <c r="M24" s="6"/>
      <c r="N24" s="6"/>
      <c r="O24" s="6"/>
      <c r="P24" s="6"/>
      <c r="Q24" s="6"/>
    </row>
    <row r="25" spans="1:17">
      <c r="A25" s="19">
        <v>1</v>
      </c>
      <c r="B25" s="18">
        <v>100000139215</v>
      </c>
      <c r="C25" s="19">
        <v>0</v>
      </c>
      <c r="D25" s="19" t="s">
        <v>5025</v>
      </c>
      <c r="E25" s="17" t="s">
        <v>5045</v>
      </c>
      <c r="F25" s="20">
        <v>8500000</v>
      </c>
      <c r="G25" s="20">
        <v>-5983157.9400000004</v>
      </c>
      <c r="H25" s="20">
        <v>2516842.06</v>
      </c>
      <c r="I25" s="79" t="s">
        <v>288</v>
      </c>
      <c r="J25" s="79" t="s">
        <v>304</v>
      </c>
    </row>
    <row r="26" spans="1:17">
      <c r="A26" s="19">
        <v>2</v>
      </c>
      <c r="B26" s="18">
        <v>100000139216</v>
      </c>
      <c r="C26" s="19">
        <v>0</v>
      </c>
      <c r="D26" s="19" t="s">
        <v>5025</v>
      </c>
      <c r="E26" s="17" t="s">
        <v>5045</v>
      </c>
      <c r="F26" s="20">
        <v>7000000</v>
      </c>
      <c r="G26" s="20">
        <v>-4519217.1500000004</v>
      </c>
      <c r="H26" s="20">
        <v>2480782.85</v>
      </c>
      <c r="I26" s="79" t="s">
        <v>288</v>
      </c>
      <c r="J26" s="79" t="s">
        <v>304</v>
      </c>
    </row>
    <row r="27" spans="1:17">
      <c r="A27" s="19">
        <v>3</v>
      </c>
      <c r="B27" s="18">
        <v>100000139217</v>
      </c>
      <c r="C27" s="19">
        <v>0</v>
      </c>
      <c r="D27" s="19" t="s">
        <v>5025</v>
      </c>
      <c r="E27" s="17" t="s">
        <v>5046</v>
      </c>
      <c r="F27" s="20">
        <v>11978000</v>
      </c>
      <c r="G27" s="20">
        <v>-3292912.49</v>
      </c>
      <c r="H27" s="20">
        <v>8685087.5099999998</v>
      </c>
      <c r="I27" s="79" t="s">
        <v>288</v>
      </c>
      <c r="J27" s="79" t="s">
        <v>304</v>
      </c>
    </row>
    <row r="28" spans="1:17">
      <c r="A28" s="19">
        <v>4</v>
      </c>
      <c r="B28" s="18">
        <v>100000139218</v>
      </c>
      <c r="C28" s="19">
        <v>0</v>
      </c>
      <c r="D28" s="19" t="s">
        <v>5025</v>
      </c>
      <c r="E28" s="17" t="s">
        <v>5047</v>
      </c>
      <c r="F28" s="20">
        <v>99800</v>
      </c>
      <c r="G28" s="20">
        <v>-24941.599999999999</v>
      </c>
      <c r="H28" s="20">
        <v>74858.399999999994</v>
      </c>
      <c r="I28" s="79" t="s">
        <v>288</v>
      </c>
      <c r="J28" s="79" t="s">
        <v>304</v>
      </c>
    </row>
    <row r="29" spans="1:17">
      <c r="A29" s="21"/>
      <c r="B29" s="22" t="s">
        <v>32</v>
      </c>
      <c r="C29" s="15"/>
      <c r="D29" s="15"/>
      <c r="E29" s="21"/>
      <c r="F29" s="23">
        <v>27577800</v>
      </c>
      <c r="G29" s="23">
        <v>-13820229.18</v>
      </c>
      <c r="H29" s="23">
        <v>13757570.82</v>
      </c>
      <c r="I29" s="80"/>
      <c r="J29" s="80"/>
      <c r="K29" s="12"/>
      <c r="L29" s="12"/>
      <c r="M29" s="12"/>
      <c r="N29" s="12"/>
      <c r="O29" s="12"/>
      <c r="P29" s="12"/>
      <c r="Q29" s="12"/>
    </row>
    <row r="30" spans="1:17" s="8" customFormat="1">
      <c r="A30" s="43" t="s">
        <v>276</v>
      </c>
      <c r="B30" s="44"/>
      <c r="C30" s="44"/>
      <c r="D30" s="44"/>
      <c r="E30" s="45"/>
      <c r="F30" s="7">
        <f>F29</f>
        <v>27577800</v>
      </c>
      <c r="G30" s="7">
        <f t="shared" ref="G30:H30" si="1">G29</f>
        <v>-13820229.18</v>
      </c>
      <c r="H30" s="7">
        <f t="shared" si="1"/>
        <v>13757570.82</v>
      </c>
      <c r="I30" s="81"/>
      <c r="J30" s="82"/>
    </row>
    <row r="31" spans="1:17">
      <c r="B31" s="4" t="s">
        <v>33</v>
      </c>
      <c r="F31" s="5">
        <v>27577800</v>
      </c>
      <c r="G31" s="5">
        <v>-13820229.18</v>
      </c>
      <c r="H31" s="5">
        <v>13757570.82</v>
      </c>
    </row>
    <row r="32" spans="1:17">
      <c r="F32" s="5"/>
      <c r="G32" s="5"/>
      <c r="H32" s="5"/>
    </row>
    <row r="33" spans="1:17">
      <c r="A33" s="13" t="s">
        <v>43</v>
      </c>
      <c r="F33" s="5"/>
      <c r="G33" s="5"/>
      <c r="H33" s="5"/>
    </row>
    <row r="34" spans="1:17">
      <c r="A34" s="15" t="s">
        <v>273</v>
      </c>
      <c r="B34" s="16" t="s">
        <v>1</v>
      </c>
      <c r="C34" s="15" t="s">
        <v>2</v>
      </c>
      <c r="D34" s="15" t="s">
        <v>274</v>
      </c>
      <c r="E34" s="15" t="s">
        <v>3</v>
      </c>
      <c r="F34" s="15" t="s">
        <v>4</v>
      </c>
      <c r="G34" s="15" t="s">
        <v>5</v>
      </c>
      <c r="H34" s="15" t="s">
        <v>6</v>
      </c>
      <c r="I34" s="78"/>
      <c r="J34" s="78"/>
      <c r="K34" s="6"/>
      <c r="L34" s="6"/>
      <c r="M34" s="6"/>
      <c r="N34" s="6"/>
      <c r="O34" s="6"/>
      <c r="P34" s="6"/>
      <c r="Q34" s="6"/>
    </row>
    <row r="35" spans="1:17">
      <c r="A35" s="19">
        <v>1</v>
      </c>
      <c r="B35" s="18">
        <v>100000139219</v>
      </c>
      <c r="C35" s="19">
        <v>0</v>
      </c>
      <c r="D35" s="19" t="s">
        <v>5025</v>
      </c>
      <c r="E35" s="17" t="s">
        <v>5048</v>
      </c>
      <c r="F35" s="20">
        <v>459000</v>
      </c>
      <c r="G35" s="20">
        <v>-245109.3</v>
      </c>
      <c r="H35" s="20">
        <v>213890.7</v>
      </c>
      <c r="I35" s="79" t="s">
        <v>289</v>
      </c>
      <c r="J35" s="79" t="s">
        <v>304</v>
      </c>
    </row>
    <row r="36" spans="1:17">
      <c r="A36" s="19">
        <v>2</v>
      </c>
      <c r="B36" s="18">
        <v>100000139220</v>
      </c>
      <c r="C36" s="19">
        <v>0</v>
      </c>
      <c r="D36" s="19" t="s">
        <v>5025</v>
      </c>
      <c r="E36" s="17" t="s">
        <v>5049</v>
      </c>
      <c r="F36" s="20">
        <v>1350000</v>
      </c>
      <c r="G36" s="20">
        <v>-871563.29</v>
      </c>
      <c r="H36" s="20">
        <v>478436.71</v>
      </c>
      <c r="I36" s="79" t="s">
        <v>289</v>
      </c>
      <c r="J36" s="79" t="s">
        <v>304</v>
      </c>
    </row>
    <row r="37" spans="1:17">
      <c r="A37" s="19">
        <v>3</v>
      </c>
      <c r="B37" s="18">
        <v>100000139221</v>
      </c>
      <c r="C37" s="19">
        <v>0</v>
      </c>
      <c r="D37" s="19" t="s">
        <v>5025</v>
      </c>
      <c r="E37" s="17" t="s">
        <v>5050</v>
      </c>
      <c r="F37" s="20">
        <v>95000</v>
      </c>
      <c r="G37" s="20">
        <v>-23742.04</v>
      </c>
      <c r="H37" s="20">
        <v>71257.960000000006</v>
      </c>
      <c r="I37" s="79" t="s">
        <v>289</v>
      </c>
      <c r="J37" s="79" t="s">
        <v>304</v>
      </c>
    </row>
    <row r="38" spans="1:17">
      <c r="A38" s="21"/>
      <c r="B38" s="22" t="s">
        <v>43</v>
      </c>
      <c r="C38" s="15"/>
      <c r="D38" s="15"/>
      <c r="E38" s="21"/>
      <c r="F38" s="23">
        <v>1904000</v>
      </c>
      <c r="G38" s="23">
        <v>-1140414.6299999999</v>
      </c>
      <c r="H38" s="23">
        <v>763585.37</v>
      </c>
      <c r="I38" s="80"/>
      <c r="J38" s="80"/>
      <c r="K38" s="12"/>
      <c r="L38" s="12"/>
      <c r="M38" s="12"/>
      <c r="N38" s="12"/>
      <c r="O38" s="12"/>
      <c r="P38" s="12"/>
      <c r="Q38" s="12"/>
    </row>
    <row r="39" spans="1:17" s="8" customFormat="1">
      <c r="A39" s="43" t="s">
        <v>276</v>
      </c>
      <c r="B39" s="44"/>
      <c r="C39" s="44"/>
      <c r="D39" s="44"/>
      <c r="E39" s="45"/>
      <c r="F39" s="7">
        <f>F38</f>
        <v>1904000</v>
      </c>
      <c r="G39" s="7">
        <f t="shared" ref="G39:H39" si="2">G38</f>
        <v>-1140414.6299999999</v>
      </c>
      <c r="H39" s="7">
        <f t="shared" si="2"/>
        <v>763585.37</v>
      </c>
      <c r="I39" s="81"/>
      <c r="J39" s="82"/>
    </row>
    <row r="40" spans="1:17">
      <c r="B40" s="4" t="s">
        <v>44</v>
      </c>
      <c r="F40" s="5">
        <v>1904000</v>
      </c>
      <c r="G40" s="5">
        <v>-1140414.6299999999</v>
      </c>
      <c r="H40" s="5">
        <v>763585.37</v>
      </c>
    </row>
    <row r="41" spans="1:17">
      <c r="F41" s="5"/>
      <c r="G41" s="5"/>
      <c r="H41" s="5"/>
    </row>
    <row r="42" spans="1:17" s="24" customFormat="1">
      <c r="A42" s="25" t="s">
        <v>59</v>
      </c>
      <c r="B42" s="83"/>
      <c r="C42" s="84"/>
      <c r="D42" s="84"/>
      <c r="F42" s="26"/>
      <c r="G42" s="26"/>
      <c r="H42" s="26"/>
      <c r="I42" s="85"/>
      <c r="J42" s="85"/>
    </row>
    <row r="43" spans="1:17">
      <c r="A43" s="15" t="s">
        <v>273</v>
      </c>
      <c r="B43" s="16" t="s">
        <v>1</v>
      </c>
      <c r="C43" s="15" t="s">
        <v>2</v>
      </c>
      <c r="D43" s="15" t="s">
        <v>274</v>
      </c>
      <c r="E43" s="15" t="s">
        <v>3</v>
      </c>
      <c r="F43" s="15" t="s">
        <v>4</v>
      </c>
      <c r="G43" s="15" t="s">
        <v>5</v>
      </c>
      <c r="H43" s="15" t="s">
        <v>6</v>
      </c>
      <c r="I43" s="78"/>
      <c r="J43" s="78"/>
      <c r="K43" s="6"/>
      <c r="L43" s="6"/>
      <c r="M43" s="6"/>
      <c r="N43" s="6"/>
      <c r="O43" s="6"/>
      <c r="P43" s="6"/>
      <c r="Q43" s="6"/>
    </row>
    <row r="44" spans="1:17">
      <c r="A44" s="19">
        <v>1</v>
      </c>
      <c r="B44" s="18">
        <v>100000139224</v>
      </c>
      <c r="C44" s="19">
        <v>0</v>
      </c>
      <c r="D44" s="19" t="s">
        <v>5025</v>
      </c>
      <c r="E44" s="17" t="s">
        <v>5051</v>
      </c>
      <c r="F44" s="20">
        <v>13890000</v>
      </c>
      <c r="G44" s="20">
        <v>-4919217.88</v>
      </c>
      <c r="H44" s="20">
        <v>8970782.1199999992</v>
      </c>
      <c r="I44" s="79" t="s">
        <v>290</v>
      </c>
      <c r="J44" s="79" t="s">
        <v>304</v>
      </c>
    </row>
    <row r="45" spans="1:17">
      <c r="A45" s="19">
        <v>2</v>
      </c>
      <c r="B45" s="18">
        <v>100000158575</v>
      </c>
      <c r="C45" s="19">
        <v>0</v>
      </c>
      <c r="D45" s="19" t="s">
        <v>5052</v>
      </c>
      <c r="E45" s="17" t="s">
        <v>5053</v>
      </c>
      <c r="F45" s="20">
        <v>66985.7</v>
      </c>
      <c r="G45" s="20">
        <v>-28666.19</v>
      </c>
      <c r="H45" s="20">
        <v>38319.51</v>
      </c>
      <c r="I45" s="79" t="s">
        <v>290</v>
      </c>
      <c r="J45" s="79" t="s">
        <v>304</v>
      </c>
    </row>
    <row r="46" spans="1:17">
      <c r="A46" s="19">
        <v>3</v>
      </c>
      <c r="B46" s="18">
        <v>100000158576</v>
      </c>
      <c r="C46" s="19">
        <v>0</v>
      </c>
      <c r="D46" s="19" t="s">
        <v>5052</v>
      </c>
      <c r="E46" s="17" t="s">
        <v>5054</v>
      </c>
      <c r="F46" s="20">
        <v>66985.7</v>
      </c>
      <c r="G46" s="20">
        <v>-28666.19</v>
      </c>
      <c r="H46" s="20">
        <v>38319.51</v>
      </c>
      <c r="I46" s="79" t="s">
        <v>290</v>
      </c>
      <c r="J46" s="79" t="s">
        <v>304</v>
      </c>
    </row>
    <row r="47" spans="1:17">
      <c r="A47" s="19">
        <v>4</v>
      </c>
      <c r="B47" s="18">
        <v>100000158577</v>
      </c>
      <c r="C47" s="19">
        <v>0</v>
      </c>
      <c r="D47" s="19" t="s">
        <v>5052</v>
      </c>
      <c r="E47" s="17" t="s">
        <v>5054</v>
      </c>
      <c r="F47" s="20">
        <v>66985.7</v>
      </c>
      <c r="G47" s="20">
        <v>-28666.19</v>
      </c>
      <c r="H47" s="20">
        <v>38319.51</v>
      </c>
      <c r="I47" s="79" t="s">
        <v>290</v>
      </c>
      <c r="J47" s="79" t="s">
        <v>304</v>
      </c>
    </row>
    <row r="48" spans="1:17">
      <c r="A48" s="19">
        <v>5</v>
      </c>
      <c r="B48" s="18">
        <v>100000158578</v>
      </c>
      <c r="C48" s="19">
        <v>0</v>
      </c>
      <c r="D48" s="19" t="s">
        <v>5052</v>
      </c>
      <c r="E48" s="17" t="s">
        <v>5054</v>
      </c>
      <c r="F48" s="20">
        <v>66985.7</v>
      </c>
      <c r="G48" s="20">
        <v>-28666.19</v>
      </c>
      <c r="H48" s="20">
        <v>38319.51</v>
      </c>
      <c r="I48" s="79" t="s">
        <v>290</v>
      </c>
      <c r="J48" s="79" t="s">
        <v>304</v>
      </c>
    </row>
    <row r="49" spans="1:17">
      <c r="A49" s="19">
        <v>6</v>
      </c>
      <c r="B49" s="18">
        <v>100000158579</v>
      </c>
      <c r="C49" s="19">
        <v>0</v>
      </c>
      <c r="D49" s="19" t="s">
        <v>5052</v>
      </c>
      <c r="E49" s="17" t="s">
        <v>5054</v>
      </c>
      <c r="F49" s="20">
        <v>66985.7</v>
      </c>
      <c r="G49" s="20">
        <v>-28666.19</v>
      </c>
      <c r="H49" s="20">
        <v>38319.51</v>
      </c>
      <c r="I49" s="79" t="s">
        <v>290</v>
      </c>
      <c r="J49" s="79" t="s">
        <v>304</v>
      </c>
    </row>
    <row r="50" spans="1:17">
      <c r="A50" s="19">
        <v>7</v>
      </c>
      <c r="B50" s="18">
        <v>100000158580</v>
      </c>
      <c r="C50" s="19">
        <v>0</v>
      </c>
      <c r="D50" s="19" t="s">
        <v>5052</v>
      </c>
      <c r="E50" s="17" t="s">
        <v>5054</v>
      </c>
      <c r="F50" s="20">
        <v>66985.7</v>
      </c>
      <c r="G50" s="20">
        <v>-28666.19</v>
      </c>
      <c r="H50" s="20">
        <v>38319.51</v>
      </c>
      <c r="I50" s="79" t="s">
        <v>290</v>
      </c>
      <c r="J50" s="79" t="s">
        <v>304</v>
      </c>
    </row>
    <row r="51" spans="1:17">
      <c r="A51" s="19">
        <v>8</v>
      </c>
      <c r="B51" s="18">
        <v>100000158581</v>
      </c>
      <c r="C51" s="19">
        <v>0</v>
      </c>
      <c r="D51" s="19" t="s">
        <v>5052</v>
      </c>
      <c r="E51" s="17" t="s">
        <v>5054</v>
      </c>
      <c r="F51" s="20">
        <v>66985.8</v>
      </c>
      <c r="G51" s="20">
        <v>-28666.25</v>
      </c>
      <c r="H51" s="20">
        <v>38319.550000000003</v>
      </c>
      <c r="I51" s="79" t="s">
        <v>290</v>
      </c>
      <c r="J51" s="79" t="s">
        <v>304</v>
      </c>
    </row>
    <row r="52" spans="1:17">
      <c r="A52" s="21"/>
      <c r="B52" s="22" t="s">
        <v>59</v>
      </c>
      <c r="C52" s="15"/>
      <c r="D52" s="15"/>
      <c r="E52" s="21"/>
      <c r="F52" s="23">
        <f>SUM(F44:F51)</f>
        <v>14358899.999999996</v>
      </c>
      <c r="G52" s="23">
        <f t="shared" ref="G52:H52" si="3">SUM(G44:G51)</f>
        <v>-5119881.2700000023</v>
      </c>
      <c r="H52" s="23">
        <f t="shared" si="3"/>
        <v>9239018.7299999986</v>
      </c>
      <c r="I52" s="80"/>
      <c r="J52" s="80"/>
      <c r="K52" s="12"/>
      <c r="L52" s="12"/>
      <c r="M52" s="12"/>
      <c r="N52" s="12"/>
      <c r="O52" s="12"/>
      <c r="P52" s="12"/>
      <c r="Q52" s="12"/>
    </row>
    <row r="53" spans="1:17">
      <c r="A53" s="12"/>
      <c r="B53" s="13"/>
      <c r="C53" s="6"/>
      <c r="D53" s="6"/>
      <c r="E53" s="12"/>
      <c r="F53" s="14"/>
      <c r="G53" s="14"/>
      <c r="H53" s="14"/>
      <c r="I53" s="80"/>
      <c r="J53" s="80"/>
      <c r="K53" s="12"/>
      <c r="L53" s="12"/>
      <c r="M53" s="12"/>
      <c r="N53" s="12"/>
      <c r="O53" s="12"/>
      <c r="P53" s="12"/>
      <c r="Q53" s="12"/>
    </row>
    <row r="54" spans="1:17">
      <c r="A54" s="13" t="s">
        <v>2091</v>
      </c>
      <c r="B54" s="13"/>
      <c r="C54" s="6"/>
      <c r="D54" s="6"/>
      <c r="E54" s="12"/>
      <c r="F54" s="14"/>
      <c r="G54" s="14"/>
      <c r="H54" s="14"/>
      <c r="I54" s="80"/>
      <c r="J54" s="80"/>
      <c r="K54" s="12"/>
      <c r="L54" s="12"/>
      <c r="M54" s="12"/>
      <c r="N54" s="12"/>
      <c r="O54" s="12"/>
      <c r="P54" s="12"/>
      <c r="Q54" s="12"/>
    </row>
    <row r="55" spans="1:17">
      <c r="A55" s="15" t="s">
        <v>273</v>
      </c>
      <c r="B55" s="16" t="s">
        <v>1</v>
      </c>
      <c r="C55" s="15" t="s">
        <v>2</v>
      </c>
      <c r="D55" s="15" t="s">
        <v>274</v>
      </c>
      <c r="E55" s="15" t="s">
        <v>3</v>
      </c>
      <c r="F55" s="15" t="s">
        <v>4</v>
      </c>
      <c r="G55" s="15" t="s">
        <v>5</v>
      </c>
      <c r="H55" s="15" t="s">
        <v>6</v>
      </c>
      <c r="I55" s="78"/>
      <c r="J55" s="78"/>
      <c r="K55" s="6"/>
      <c r="L55" s="6"/>
      <c r="M55" s="6"/>
      <c r="N55" s="6"/>
      <c r="O55" s="6"/>
      <c r="P55" s="6"/>
      <c r="Q55" s="6"/>
    </row>
    <row r="56" spans="1:17">
      <c r="A56" s="19">
        <v>1</v>
      </c>
      <c r="B56" s="18">
        <v>100000139222</v>
      </c>
      <c r="C56" s="19">
        <v>0</v>
      </c>
      <c r="D56" s="19" t="s">
        <v>5025</v>
      </c>
      <c r="E56" s="17" t="s">
        <v>5055</v>
      </c>
      <c r="F56" s="20">
        <v>272000</v>
      </c>
      <c r="G56" s="20">
        <v>-271999</v>
      </c>
      <c r="H56" s="17">
        <v>1</v>
      </c>
      <c r="I56" s="79" t="s">
        <v>290</v>
      </c>
      <c r="J56" s="79" t="s">
        <v>305</v>
      </c>
    </row>
    <row r="57" spans="1:17">
      <c r="A57" s="19">
        <v>2</v>
      </c>
      <c r="B57" s="18">
        <v>100000139223</v>
      </c>
      <c r="C57" s="19">
        <v>0</v>
      </c>
      <c r="D57" s="19" t="s">
        <v>5025</v>
      </c>
      <c r="E57" s="17" t="s">
        <v>5056</v>
      </c>
      <c r="F57" s="20">
        <v>30000</v>
      </c>
      <c r="G57" s="20">
        <v>-29999</v>
      </c>
      <c r="H57" s="17">
        <v>1</v>
      </c>
      <c r="I57" s="79" t="s">
        <v>290</v>
      </c>
      <c r="J57" s="79" t="s">
        <v>305</v>
      </c>
    </row>
    <row r="58" spans="1:17">
      <c r="A58" s="17"/>
      <c r="B58" s="22" t="s">
        <v>2091</v>
      </c>
      <c r="C58" s="19"/>
      <c r="D58" s="19"/>
      <c r="E58" s="17"/>
      <c r="F58" s="23">
        <f>SUM(F56:F57)</f>
        <v>302000</v>
      </c>
      <c r="G58" s="23">
        <f t="shared" ref="G58:H58" si="4">SUM(G56:G57)</f>
        <v>-301998</v>
      </c>
      <c r="H58" s="23">
        <f t="shared" si="4"/>
        <v>2</v>
      </c>
    </row>
    <row r="59" spans="1:17" s="8" customFormat="1">
      <c r="A59" s="43" t="s">
        <v>276</v>
      </c>
      <c r="B59" s="44"/>
      <c r="C59" s="44"/>
      <c r="D59" s="44"/>
      <c r="E59" s="45"/>
      <c r="F59" s="7">
        <f>F58+F52</f>
        <v>14660899.999999996</v>
      </c>
      <c r="G59" s="7">
        <f t="shared" ref="G59:H59" si="5">G58+G52</f>
        <v>-5421879.2700000023</v>
      </c>
      <c r="H59" s="7">
        <f t="shared" si="5"/>
        <v>9239020.7299999986</v>
      </c>
      <c r="I59" s="81"/>
      <c r="J59" s="82"/>
    </row>
    <row r="60" spans="1:17">
      <c r="B60" s="4" t="s">
        <v>60</v>
      </c>
      <c r="F60" s="5">
        <v>14660900</v>
      </c>
      <c r="G60" s="5">
        <v>-5421879.2699999996</v>
      </c>
      <c r="H60" s="5">
        <v>9239020.7300000004</v>
      </c>
    </row>
    <row r="61" spans="1:17">
      <c r="F61" s="5"/>
      <c r="G61" s="5"/>
      <c r="H61" s="5"/>
    </row>
    <row r="62" spans="1:17">
      <c r="A62" s="13" t="s">
        <v>93</v>
      </c>
      <c r="F62" s="5"/>
      <c r="G62" s="5"/>
      <c r="H62" s="5"/>
    </row>
    <row r="63" spans="1:17">
      <c r="A63" s="15" t="s">
        <v>273</v>
      </c>
      <c r="B63" s="16" t="s">
        <v>1</v>
      </c>
      <c r="C63" s="15" t="s">
        <v>2</v>
      </c>
      <c r="D63" s="15" t="s">
        <v>274</v>
      </c>
      <c r="E63" s="15" t="s">
        <v>3</v>
      </c>
      <c r="F63" s="15" t="s">
        <v>4</v>
      </c>
      <c r="G63" s="15" t="s">
        <v>5</v>
      </c>
      <c r="H63" s="15" t="s">
        <v>6</v>
      </c>
      <c r="I63" s="78"/>
      <c r="J63" s="78"/>
      <c r="K63" s="6"/>
      <c r="L63" s="6"/>
      <c r="M63" s="6"/>
      <c r="N63" s="6"/>
      <c r="O63" s="6"/>
      <c r="P63" s="6"/>
      <c r="Q63" s="6"/>
    </row>
    <row r="64" spans="1:17">
      <c r="A64" s="19">
        <v>1</v>
      </c>
      <c r="B64" s="18">
        <v>100000149983</v>
      </c>
      <c r="C64" s="19">
        <v>0</v>
      </c>
      <c r="D64" s="19" t="s">
        <v>67</v>
      </c>
      <c r="E64" s="17" t="s">
        <v>5057</v>
      </c>
      <c r="F64" s="20">
        <v>11181.5</v>
      </c>
      <c r="G64" s="20">
        <v>-9764.31</v>
      </c>
      <c r="H64" s="20">
        <v>1417.19</v>
      </c>
      <c r="I64" s="79" t="s">
        <v>291</v>
      </c>
      <c r="J64" s="79" t="s">
        <v>304</v>
      </c>
    </row>
    <row r="65" spans="1:17">
      <c r="A65" s="19">
        <v>2</v>
      </c>
      <c r="B65" s="18">
        <v>100000202389</v>
      </c>
      <c r="C65" s="19">
        <v>0</v>
      </c>
      <c r="D65" s="19" t="s">
        <v>1246</v>
      </c>
      <c r="E65" s="17" t="s">
        <v>5058</v>
      </c>
      <c r="F65" s="20">
        <v>52000</v>
      </c>
      <c r="G65" s="20">
        <v>-20206.38</v>
      </c>
      <c r="H65" s="20">
        <v>31793.62</v>
      </c>
      <c r="I65" s="79" t="s">
        <v>291</v>
      </c>
      <c r="J65" s="79" t="s">
        <v>304</v>
      </c>
    </row>
    <row r="66" spans="1:17">
      <c r="A66" s="19">
        <v>3</v>
      </c>
      <c r="B66" s="18">
        <v>100000202390</v>
      </c>
      <c r="C66" s="19">
        <v>0</v>
      </c>
      <c r="D66" s="19" t="s">
        <v>1246</v>
      </c>
      <c r="E66" s="17" t="s">
        <v>5058</v>
      </c>
      <c r="F66" s="20">
        <v>52000</v>
      </c>
      <c r="G66" s="20">
        <v>-20206.38</v>
      </c>
      <c r="H66" s="20">
        <v>31793.62</v>
      </c>
      <c r="I66" s="79" t="s">
        <v>291</v>
      </c>
      <c r="J66" s="79" t="s">
        <v>304</v>
      </c>
    </row>
    <row r="67" spans="1:17">
      <c r="A67" s="19">
        <v>4</v>
      </c>
      <c r="B67" s="18">
        <v>100000202391</v>
      </c>
      <c r="C67" s="19">
        <v>0</v>
      </c>
      <c r="D67" s="19" t="s">
        <v>1246</v>
      </c>
      <c r="E67" s="17" t="s">
        <v>5059</v>
      </c>
      <c r="F67" s="20">
        <v>27700</v>
      </c>
      <c r="G67" s="20">
        <v>-10763.78</v>
      </c>
      <c r="H67" s="20">
        <v>16936.22</v>
      </c>
      <c r="I67" s="79" t="s">
        <v>291</v>
      </c>
      <c r="J67" s="79" t="s">
        <v>304</v>
      </c>
    </row>
    <row r="68" spans="1:17">
      <c r="A68" s="19">
        <v>5</v>
      </c>
      <c r="B68" s="18">
        <v>100000202393</v>
      </c>
      <c r="C68" s="19">
        <v>0</v>
      </c>
      <c r="D68" s="19" t="s">
        <v>1246</v>
      </c>
      <c r="E68" s="17" t="s">
        <v>5060</v>
      </c>
      <c r="F68" s="20">
        <v>45000</v>
      </c>
      <c r="G68" s="20">
        <v>-17486.3</v>
      </c>
      <c r="H68" s="20">
        <v>27513.7</v>
      </c>
      <c r="I68" s="79" t="s">
        <v>291</v>
      </c>
      <c r="J68" s="79" t="s">
        <v>304</v>
      </c>
    </row>
    <row r="69" spans="1:17">
      <c r="A69" s="19">
        <v>6</v>
      </c>
      <c r="B69" s="18">
        <v>100000314028</v>
      </c>
      <c r="C69" s="19">
        <v>0</v>
      </c>
      <c r="D69" s="19" t="s">
        <v>5061</v>
      </c>
      <c r="E69" s="17" t="s">
        <v>5062</v>
      </c>
      <c r="F69" s="20">
        <v>20000</v>
      </c>
      <c r="G69" s="20">
        <v>-5787.67</v>
      </c>
      <c r="H69" s="20">
        <v>14212.33</v>
      </c>
      <c r="I69" s="79" t="s">
        <v>291</v>
      </c>
      <c r="J69" s="79" t="s">
        <v>304</v>
      </c>
    </row>
    <row r="70" spans="1:17">
      <c r="A70" s="19">
        <v>7</v>
      </c>
      <c r="B70" s="18">
        <v>100000314029</v>
      </c>
      <c r="C70" s="19">
        <v>0</v>
      </c>
      <c r="D70" s="19" t="s">
        <v>5061</v>
      </c>
      <c r="E70" s="17" t="s">
        <v>5062</v>
      </c>
      <c r="F70" s="20">
        <v>20000</v>
      </c>
      <c r="G70" s="20">
        <v>-5787.67</v>
      </c>
      <c r="H70" s="20">
        <v>14212.33</v>
      </c>
      <c r="I70" s="79" t="s">
        <v>291</v>
      </c>
      <c r="J70" s="79" t="s">
        <v>304</v>
      </c>
    </row>
    <row r="71" spans="1:17">
      <c r="A71" s="19">
        <v>8</v>
      </c>
      <c r="B71" s="18">
        <v>100000329346</v>
      </c>
      <c r="C71" s="19">
        <v>0</v>
      </c>
      <c r="D71" s="19" t="s">
        <v>74</v>
      </c>
      <c r="E71" s="17" t="s">
        <v>75</v>
      </c>
      <c r="F71" s="20">
        <v>17900</v>
      </c>
      <c r="G71" s="20">
        <v>-4254.32</v>
      </c>
      <c r="H71" s="20">
        <v>13645.68</v>
      </c>
      <c r="I71" s="79" t="s">
        <v>291</v>
      </c>
      <c r="J71" s="79" t="s">
        <v>304</v>
      </c>
    </row>
    <row r="72" spans="1:17">
      <c r="A72" s="19">
        <v>9</v>
      </c>
      <c r="B72" s="18">
        <v>100000400554</v>
      </c>
      <c r="C72" s="19">
        <v>0</v>
      </c>
      <c r="D72" s="19" t="s">
        <v>1201</v>
      </c>
      <c r="E72" s="17" t="s">
        <v>5063</v>
      </c>
      <c r="F72" s="20">
        <v>46000</v>
      </c>
      <c r="G72" s="20">
        <v>-5245.89</v>
      </c>
      <c r="H72" s="20">
        <v>40754.11</v>
      </c>
      <c r="I72" s="79" t="s">
        <v>291</v>
      </c>
      <c r="J72" s="79" t="s">
        <v>304</v>
      </c>
    </row>
    <row r="73" spans="1:17">
      <c r="A73" s="19">
        <v>10</v>
      </c>
      <c r="B73" s="18">
        <v>100000400555</v>
      </c>
      <c r="C73" s="19">
        <v>0</v>
      </c>
      <c r="D73" s="19" t="s">
        <v>1201</v>
      </c>
      <c r="E73" s="17" t="s">
        <v>5063</v>
      </c>
      <c r="F73" s="20">
        <v>46000</v>
      </c>
      <c r="G73" s="20">
        <v>-5245.89</v>
      </c>
      <c r="H73" s="20">
        <v>40754.11</v>
      </c>
      <c r="I73" s="79" t="s">
        <v>291</v>
      </c>
      <c r="J73" s="79" t="s">
        <v>304</v>
      </c>
    </row>
    <row r="74" spans="1:17">
      <c r="A74" s="21"/>
      <c r="B74" s="22" t="s">
        <v>93</v>
      </c>
      <c r="C74" s="15"/>
      <c r="D74" s="15"/>
      <c r="E74" s="21"/>
      <c r="F74" s="23">
        <f>SUM(F64:F73)</f>
        <v>337781.5</v>
      </c>
      <c r="G74" s="23">
        <f t="shared" ref="G74:H74" si="6">SUM(G64:G73)</f>
        <v>-104748.59</v>
      </c>
      <c r="H74" s="23">
        <f t="shared" si="6"/>
        <v>233032.90999999997</v>
      </c>
      <c r="I74" s="80"/>
      <c r="J74" s="80"/>
      <c r="K74" s="12"/>
      <c r="L74" s="12"/>
      <c r="M74" s="12"/>
      <c r="N74" s="12"/>
      <c r="O74" s="12"/>
      <c r="P74" s="12"/>
      <c r="Q74" s="12"/>
    </row>
    <row r="75" spans="1:17">
      <c r="A75" s="12"/>
      <c r="B75" s="13"/>
      <c r="C75" s="6"/>
      <c r="D75" s="6"/>
      <c r="E75" s="12"/>
      <c r="F75" s="14"/>
      <c r="G75" s="14"/>
      <c r="H75" s="14"/>
      <c r="I75" s="80"/>
      <c r="J75" s="80"/>
      <c r="K75" s="12"/>
      <c r="L75" s="12"/>
      <c r="M75" s="12"/>
      <c r="N75" s="12"/>
      <c r="O75" s="12"/>
      <c r="P75" s="12"/>
      <c r="Q75" s="12"/>
    </row>
    <row r="76" spans="1:17">
      <c r="A76" s="13" t="s">
        <v>278</v>
      </c>
      <c r="B76" s="13"/>
      <c r="C76" s="6"/>
      <c r="D76" s="6"/>
      <c r="E76" s="12"/>
      <c r="F76" s="14"/>
      <c r="G76" s="14"/>
      <c r="H76" s="14"/>
      <c r="I76" s="80"/>
      <c r="J76" s="80"/>
      <c r="K76" s="12"/>
      <c r="L76" s="12"/>
      <c r="M76" s="12"/>
      <c r="N76" s="12"/>
      <c r="O76" s="12"/>
      <c r="P76" s="12"/>
      <c r="Q76" s="12"/>
    </row>
    <row r="77" spans="1:17">
      <c r="A77" s="15" t="s">
        <v>273</v>
      </c>
      <c r="B77" s="16" t="s">
        <v>1</v>
      </c>
      <c r="C77" s="15" t="s">
        <v>2</v>
      </c>
      <c r="D77" s="15" t="s">
        <v>274</v>
      </c>
      <c r="E77" s="15" t="s">
        <v>3</v>
      </c>
      <c r="F77" s="15" t="s">
        <v>4</v>
      </c>
      <c r="G77" s="15" t="s">
        <v>5</v>
      </c>
      <c r="H77" s="15" t="s">
        <v>6</v>
      </c>
      <c r="I77" s="78"/>
      <c r="J77" s="78"/>
      <c r="K77" s="6"/>
      <c r="L77" s="6"/>
      <c r="M77" s="6"/>
      <c r="N77" s="6"/>
      <c r="O77" s="6"/>
      <c r="P77" s="6"/>
      <c r="Q77" s="6"/>
    </row>
    <row r="78" spans="1:17">
      <c r="A78" s="19">
        <v>1</v>
      </c>
      <c r="B78" s="18">
        <v>100000139225</v>
      </c>
      <c r="C78" s="19">
        <v>0</v>
      </c>
      <c r="D78" s="19" t="s">
        <v>5025</v>
      </c>
      <c r="E78" s="17" t="s">
        <v>5064</v>
      </c>
      <c r="F78" s="20">
        <v>352650.6</v>
      </c>
      <c r="G78" s="20">
        <v>-352649.6</v>
      </c>
      <c r="H78" s="17">
        <v>1</v>
      </c>
      <c r="I78" s="79" t="s">
        <v>291</v>
      </c>
      <c r="J78" s="79" t="s">
        <v>305</v>
      </c>
    </row>
    <row r="79" spans="1:17">
      <c r="A79" s="19">
        <v>2</v>
      </c>
      <c r="B79" s="18">
        <v>100000139226</v>
      </c>
      <c r="C79" s="19">
        <v>0</v>
      </c>
      <c r="D79" s="19" t="s">
        <v>5025</v>
      </c>
      <c r="E79" s="17" t="s">
        <v>5065</v>
      </c>
      <c r="F79" s="20">
        <v>29485.4</v>
      </c>
      <c r="G79" s="20">
        <v>-29484.400000000001</v>
      </c>
      <c r="H79" s="17">
        <v>1</v>
      </c>
      <c r="I79" s="79" t="s">
        <v>291</v>
      </c>
      <c r="J79" s="79" t="s">
        <v>305</v>
      </c>
    </row>
    <row r="80" spans="1:17">
      <c r="A80" s="19">
        <v>3</v>
      </c>
      <c r="B80" s="18">
        <v>100000139227</v>
      </c>
      <c r="C80" s="19">
        <v>0</v>
      </c>
      <c r="D80" s="19" t="s">
        <v>5025</v>
      </c>
      <c r="E80" s="17" t="s">
        <v>5065</v>
      </c>
      <c r="F80" s="20">
        <v>29485.4</v>
      </c>
      <c r="G80" s="20">
        <v>-29484.400000000001</v>
      </c>
      <c r="H80" s="17">
        <v>1</v>
      </c>
      <c r="I80" s="79" t="s">
        <v>291</v>
      </c>
      <c r="J80" s="79" t="s">
        <v>305</v>
      </c>
    </row>
    <row r="81" spans="1:10">
      <c r="A81" s="19">
        <v>4</v>
      </c>
      <c r="B81" s="18">
        <v>100000139228</v>
      </c>
      <c r="C81" s="19">
        <v>0</v>
      </c>
      <c r="D81" s="19" t="s">
        <v>5025</v>
      </c>
      <c r="E81" s="17" t="s">
        <v>5065</v>
      </c>
      <c r="F81" s="20">
        <v>29485.4</v>
      </c>
      <c r="G81" s="20">
        <v>-29484.400000000001</v>
      </c>
      <c r="H81" s="17">
        <v>1</v>
      </c>
      <c r="I81" s="79" t="s">
        <v>291</v>
      </c>
      <c r="J81" s="79" t="s">
        <v>305</v>
      </c>
    </row>
    <row r="82" spans="1:10">
      <c r="A82" s="19">
        <v>5</v>
      </c>
      <c r="B82" s="18">
        <v>100000139229</v>
      </c>
      <c r="C82" s="19">
        <v>0</v>
      </c>
      <c r="D82" s="19" t="s">
        <v>5025</v>
      </c>
      <c r="E82" s="17" t="s">
        <v>5066</v>
      </c>
      <c r="F82" s="20">
        <v>25310.2</v>
      </c>
      <c r="G82" s="20">
        <v>-25309.200000000001</v>
      </c>
      <c r="H82" s="17">
        <v>1</v>
      </c>
      <c r="I82" s="79" t="s">
        <v>291</v>
      </c>
      <c r="J82" s="79" t="s">
        <v>305</v>
      </c>
    </row>
    <row r="83" spans="1:10">
      <c r="A83" s="19">
        <v>6</v>
      </c>
      <c r="B83" s="18">
        <v>100000139230</v>
      </c>
      <c r="C83" s="19">
        <v>0</v>
      </c>
      <c r="D83" s="19" t="s">
        <v>5025</v>
      </c>
      <c r="E83" s="17" t="s">
        <v>5066</v>
      </c>
      <c r="F83" s="20">
        <v>25310</v>
      </c>
      <c r="G83" s="20">
        <v>-25309</v>
      </c>
      <c r="H83" s="17">
        <v>1</v>
      </c>
      <c r="I83" s="79" t="s">
        <v>291</v>
      </c>
      <c r="J83" s="79" t="s">
        <v>305</v>
      </c>
    </row>
    <row r="84" spans="1:10">
      <c r="A84" s="19">
        <v>7</v>
      </c>
      <c r="B84" s="18">
        <v>100000139231</v>
      </c>
      <c r="C84" s="19">
        <v>0</v>
      </c>
      <c r="D84" s="19" t="s">
        <v>5025</v>
      </c>
      <c r="E84" s="17" t="s">
        <v>5067</v>
      </c>
      <c r="F84" s="20">
        <v>25310</v>
      </c>
      <c r="G84" s="20">
        <v>-25309</v>
      </c>
      <c r="H84" s="17">
        <v>1</v>
      </c>
      <c r="I84" s="79" t="s">
        <v>291</v>
      </c>
      <c r="J84" s="79" t="s">
        <v>305</v>
      </c>
    </row>
    <row r="85" spans="1:10">
      <c r="A85" s="19">
        <v>8</v>
      </c>
      <c r="B85" s="18">
        <v>100000139232</v>
      </c>
      <c r="C85" s="19">
        <v>0</v>
      </c>
      <c r="D85" s="19" t="s">
        <v>5025</v>
      </c>
      <c r="E85" s="17" t="s">
        <v>5067</v>
      </c>
      <c r="F85" s="20">
        <v>25309</v>
      </c>
      <c r="G85" s="20">
        <v>-25308</v>
      </c>
      <c r="H85" s="17">
        <v>1</v>
      </c>
      <c r="I85" s="79" t="s">
        <v>291</v>
      </c>
      <c r="J85" s="79" t="s">
        <v>305</v>
      </c>
    </row>
    <row r="86" spans="1:10">
      <c r="A86" s="19">
        <v>9</v>
      </c>
      <c r="B86" s="18">
        <v>100000139233</v>
      </c>
      <c r="C86" s="19">
        <v>0</v>
      </c>
      <c r="D86" s="19" t="s">
        <v>5025</v>
      </c>
      <c r="E86" s="17" t="s">
        <v>5067</v>
      </c>
      <c r="F86" s="20">
        <v>25309</v>
      </c>
      <c r="G86" s="20">
        <v>-25308</v>
      </c>
      <c r="H86" s="17">
        <v>1</v>
      </c>
      <c r="I86" s="79" t="s">
        <v>291</v>
      </c>
      <c r="J86" s="79" t="s">
        <v>305</v>
      </c>
    </row>
    <row r="87" spans="1:10">
      <c r="A87" s="19">
        <v>10</v>
      </c>
      <c r="B87" s="18">
        <v>100000139234</v>
      </c>
      <c r="C87" s="19">
        <v>0</v>
      </c>
      <c r="D87" s="19" t="s">
        <v>5025</v>
      </c>
      <c r="E87" s="17" t="s">
        <v>5067</v>
      </c>
      <c r="F87" s="20">
        <v>25309</v>
      </c>
      <c r="G87" s="20">
        <v>-25308</v>
      </c>
      <c r="H87" s="17">
        <v>1</v>
      </c>
      <c r="I87" s="79" t="s">
        <v>291</v>
      </c>
      <c r="J87" s="79" t="s">
        <v>305</v>
      </c>
    </row>
    <row r="88" spans="1:10">
      <c r="A88" s="19">
        <v>11</v>
      </c>
      <c r="B88" s="18">
        <v>100000139235</v>
      </c>
      <c r="C88" s="19">
        <v>0</v>
      </c>
      <c r="D88" s="19" t="s">
        <v>5025</v>
      </c>
      <c r="E88" s="17" t="s">
        <v>5067</v>
      </c>
      <c r="F88" s="20">
        <v>25309</v>
      </c>
      <c r="G88" s="20">
        <v>-25308</v>
      </c>
      <c r="H88" s="17">
        <v>1</v>
      </c>
      <c r="I88" s="79" t="s">
        <v>291</v>
      </c>
      <c r="J88" s="79" t="s">
        <v>305</v>
      </c>
    </row>
    <row r="89" spans="1:10">
      <c r="A89" s="19">
        <v>12</v>
      </c>
      <c r="B89" s="18">
        <v>100000139236</v>
      </c>
      <c r="C89" s="19">
        <v>0</v>
      </c>
      <c r="D89" s="19" t="s">
        <v>5025</v>
      </c>
      <c r="E89" s="17" t="s">
        <v>5067</v>
      </c>
      <c r="F89" s="20">
        <v>25309</v>
      </c>
      <c r="G89" s="20">
        <v>-25308</v>
      </c>
      <c r="H89" s="17">
        <v>1</v>
      </c>
      <c r="I89" s="79" t="s">
        <v>291</v>
      </c>
      <c r="J89" s="79" t="s">
        <v>305</v>
      </c>
    </row>
    <row r="90" spans="1:10">
      <c r="A90" s="19">
        <v>13</v>
      </c>
      <c r="B90" s="18">
        <v>100000139237</v>
      </c>
      <c r="C90" s="19">
        <v>0</v>
      </c>
      <c r="D90" s="19" t="s">
        <v>5025</v>
      </c>
      <c r="E90" s="17" t="s">
        <v>5067</v>
      </c>
      <c r="F90" s="20">
        <v>25309</v>
      </c>
      <c r="G90" s="20">
        <v>-25308</v>
      </c>
      <c r="H90" s="17">
        <v>1</v>
      </c>
      <c r="I90" s="79" t="s">
        <v>291</v>
      </c>
      <c r="J90" s="79" t="s">
        <v>305</v>
      </c>
    </row>
    <row r="91" spans="1:10">
      <c r="A91" s="19">
        <v>14</v>
      </c>
      <c r="B91" s="18">
        <v>100000139238</v>
      </c>
      <c r="C91" s="19">
        <v>0</v>
      </c>
      <c r="D91" s="19" t="s">
        <v>5025</v>
      </c>
      <c r="E91" s="17" t="s">
        <v>5067</v>
      </c>
      <c r="F91" s="20">
        <v>25309</v>
      </c>
      <c r="G91" s="20">
        <v>-25308</v>
      </c>
      <c r="H91" s="17">
        <v>1</v>
      </c>
      <c r="I91" s="79" t="s">
        <v>291</v>
      </c>
      <c r="J91" s="79" t="s">
        <v>305</v>
      </c>
    </row>
    <row r="92" spans="1:10">
      <c r="A92" s="19">
        <v>15</v>
      </c>
      <c r="B92" s="18">
        <v>100000139239</v>
      </c>
      <c r="C92" s="19">
        <v>0</v>
      </c>
      <c r="D92" s="19" t="s">
        <v>5025</v>
      </c>
      <c r="E92" s="17" t="s">
        <v>5067</v>
      </c>
      <c r="F92" s="20">
        <v>25309</v>
      </c>
      <c r="G92" s="20">
        <v>-25308</v>
      </c>
      <c r="H92" s="17">
        <v>1</v>
      </c>
      <c r="I92" s="79" t="s">
        <v>291</v>
      </c>
      <c r="J92" s="79" t="s">
        <v>305</v>
      </c>
    </row>
    <row r="93" spans="1:10">
      <c r="A93" s="19">
        <v>16</v>
      </c>
      <c r="B93" s="18">
        <v>100000139240</v>
      </c>
      <c r="C93" s="19">
        <v>0</v>
      </c>
      <c r="D93" s="19" t="s">
        <v>5025</v>
      </c>
      <c r="E93" s="17" t="s">
        <v>5067</v>
      </c>
      <c r="F93" s="20">
        <v>25309</v>
      </c>
      <c r="G93" s="20">
        <v>-25308</v>
      </c>
      <c r="H93" s="17">
        <v>1</v>
      </c>
      <c r="I93" s="79" t="s">
        <v>291</v>
      </c>
      <c r="J93" s="79" t="s">
        <v>305</v>
      </c>
    </row>
    <row r="94" spans="1:10">
      <c r="A94" s="19">
        <v>17</v>
      </c>
      <c r="B94" s="18">
        <v>100000139241</v>
      </c>
      <c r="C94" s="19">
        <v>0</v>
      </c>
      <c r="D94" s="19" t="s">
        <v>5025</v>
      </c>
      <c r="E94" s="17" t="s">
        <v>5067</v>
      </c>
      <c r="F94" s="20">
        <v>25309</v>
      </c>
      <c r="G94" s="20">
        <v>-25308</v>
      </c>
      <c r="H94" s="17">
        <v>1</v>
      </c>
      <c r="I94" s="79" t="s">
        <v>291</v>
      </c>
      <c r="J94" s="79" t="s">
        <v>305</v>
      </c>
    </row>
    <row r="95" spans="1:10">
      <c r="A95" s="19">
        <v>18</v>
      </c>
      <c r="B95" s="18">
        <v>100000139242</v>
      </c>
      <c r="C95" s="19">
        <v>0</v>
      </c>
      <c r="D95" s="19" t="s">
        <v>5025</v>
      </c>
      <c r="E95" s="17" t="s">
        <v>5067</v>
      </c>
      <c r="F95" s="20">
        <v>25309</v>
      </c>
      <c r="G95" s="20">
        <v>-25308</v>
      </c>
      <c r="H95" s="17">
        <v>1</v>
      </c>
      <c r="I95" s="79" t="s">
        <v>291</v>
      </c>
      <c r="J95" s="79" t="s">
        <v>305</v>
      </c>
    </row>
    <row r="96" spans="1:10">
      <c r="A96" s="19">
        <v>19</v>
      </c>
      <c r="B96" s="18">
        <v>100000139243</v>
      </c>
      <c r="C96" s="19">
        <v>0</v>
      </c>
      <c r="D96" s="19" t="s">
        <v>5025</v>
      </c>
      <c r="E96" s="17" t="s">
        <v>5067</v>
      </c>
      <c r="F96" s="20">
        <v>25309</v>
      </c>
      <c r="G96" s="20">
        <v>-25308</v>
      </c>
      <c r="H96" s="17">
        <v>1</v>
      </c>
      <c r="I96" s="79" t="s">
        <v>291</v>
      </c>
      <c r="J96" s="79" t="s">
        <v>305</v>
      </c>
    </row>
    <row r="97" spans="1:10">
      <c r="A97" s="19">
        <v>20</v>
      </c>
      <c r="B97" s="18">
        <v>100000139244</v>
      </c>
      <c r="C97" s="19">
        <v>0</v>
      </c>
      <c r="D97" s="19" t="s">
        <v>5025</v>
      </c>
      <c r="E97" s="17" t="s">
        <v>5068</v>
      </c>
      <c r="F97" s="20">
        <v>25309</v>
      </c>
      <c r="G97" s="20">
        <v>-25308</v>
      </c>
      <c r="H97" s="17">
        <v>1</v>
      </c>
      <c r="I97" s="79" t="s">
        <v>291</v>
      </c>
      <c r="J97" s="79" t="s">
        <v>305</v>
      </c>
    </row>
    <row r="98" spans="1:10">
      <c r="A98" s="19">
        <v>21</v>
      </c>
      <c r="B98" s="18">
        <v>100000139245</v>
      </c>
      <c r="C98" s="19">
        <v>0</v>
      </c>
      <c r="D98" s="19" t="s">
        <v>5025</v>
      </c>
      <c r="E98" s="17" t="s">
        <v>5067</v>
      </c>
      <c r="F98" s="20">
        <v>25309</v>
      </c>
      <c r="G98" s="20">
        <v>-25308</v>
      </c>
      <c r="H98" s="17">
        <v>1</v>
      </c>
      <c r="I98" s="79" t="s">
        <v>291</v>
      </c>
      <c r="J98" s="79" t="s">
        <v>305</v>
      </c>
    </row>
    <row r="99" spans="1:10">
      <c r="A99" s="19">
        <v>22</v>
      </c>
      <c r="B99" s="18">
        <v>100000139246</v>
      </c>
      <c r="C99" s="19">
        <v>0</v>
      </c>
      <c r="D99" s="19" t="s">
        <v>5025</v>
      </c>
      <c r="E99" s="17" t="s">
        <v>5069</v>
      </c>
      <c r="F99" s="20">
        <v>32510.2</v>
      </c>
      <c r="G99" s="20">
        <v>-32509.200000000001</v>
      </c>
      <c r="H99" s="17">
        <v>1</v>
      </c>
      <c r="I99" s="79" t="s">
        <v>291</v>
      </c>
      <c r="J99" s="79" t="s">
        <v>305</v>
      </c>
    </row>
    <row r="100" spans="1:10">
      <c r="A100" s="19">
        <v>23</v>
      </c>
      <c r="B100" s="18">
        <v>100000139247</v>
      </c>
      <c r="C100" s="19">
        <v>0</v>
      </c>
      <c r="D100" s="19" t="s">
        <v>5025</v>
      </c>
      <c r="E100" s="17" t="s">
        <v>5069</v>
      </c>
      <c r="F100" s="20">
        <v>32510</v>
      </c>
      <c r="G100" s="20">
        <v>-32509</v>
      </c>
      <c r="H100" s="17">
        <v>1</v>
      </c>
      <c r="I100" s="79" t="s">
        <v>291</v>
      </c>
      <c r="J100" s="79" t="s">
        <v>305</v>
      </c>
    </row>
    <row r="101" spans="1:10">
      <c r="A101" s="19">
        <v>24</v>
      </c>
      <c r="B101" s="18">
        <v>100000139248</v>
      </c>
      <c r="C101" s="19">
        <v>0</v>
      </c>
      <c r="D101" s="19" t="s">
        <v>5025</v>
      </c>
      <c r="E101" s="17" t="s">
        <v>5070</v>
      </c>
      <c r="F101" s="20">
        <v>32510</v>
      </c>
      <c r="G101" s="20">
        <v>-32509</v>
      </c>
      <c r="H101" s="17">
        <v>1</v>
      </c>
      <c r="I101" s="79" t="s">
        <v>291</v>
      </c>
      <c r="J101" s="79" t="s">
        <v>305</v>
      </c>
    </row>
    <row r="102" spans="1:10">
      <c r="A102" s="19">
        <v>25</v>
      </c>
      <c r="B102" s="18">
        <v>100000139249</v>
      </c>
      <c r="C102" s="19">
        <v>0</v>
      </c>
      <c r="D102" s="19" t="s">
        <v>5025</v>
      </c>
      <c r="E102" s="17" t="s">
        <v>5069</v>
      </c>
      <c r="F102" s="20">
        <v>32510</v>
      </c>
      <c r="G102" s="20">
        <v>-32509</v>
      </c>
      <c r="H102" s="17">
        <v>1</v>
      </c>
      <c r="I102" s="79" t="s">
        <v>291</v>
      </c>
      <c r="J102" s="79" t="s">
        <v>305</v>
      </c>
    </row>
    <row r="103" spans="1:10">
      <c r="A103" s="19">
        <v>26</v>
      </c>
      <c r="B103" s="18">
        <v>100000139250</v>
      </c>
      <c r="C103" s="19">
        <v>0</v>
      </c>
      <c r="D103" s="19" t="s">
        <v>5025</v>
      </c>
      <c r="E103" s="17" t="s">
        <v>5069</v>
      </c>
      <c r="F103" s="20">
        <v>32509</v>
      </c>
      <c r="G103" s="20">
        <v>-32508</v>
      </c>
      <c r="H103" s="17">
        <v>1</v>
      </c>
      <c r="I103" s="79" t="s">
        <v>291</v>
      </c>
      <c r="J103" s="79" t="s">
        <v>305</v>
      </c>
    </row>
    <row r="104" spans="1:10">
      <c r="A104" s="19">
        <v>27</v>
      </c>
      <c r="B104" s="18">
        <v>100000139251</v>
      </c>
      <c r="C104" s="19">
        <v>0</v>
      </c>
      <c r="D104" s="19" t="s">
        <v>5025</v>
      </c>
      <c r="E104" s="17" t="s">
        <v>5069</v>
      </c>
      <c r="F104" s="20">
        <v>32509</v>
      </c>
      <c r="G104" s="20">
        <v>-32508</v>
      </c>
      <c r="H104" s="17">
        <v>1</v>
      </c>
      <c r="I104" s="79" t="s">
        <v>291</v>
      </c>
      <c r="J104" s="79" t="s">
        <v>305</v>
      </c>
    </row>
    <row r="105" spans="1:10">
      <c r="A105" s="19">
        <v>28</v>
      </c>
      <c r="B105" s="18">
        <v>100000139252</v>
      </c>
      <c r="C105" s="19">
        <v>0</v>
      </c>
      <c r="D105" s="19" t="s">
        <v>5025</v>
      </c>
      <c r="E105" s="17" t="s">
        <v>5070</v>
      </c>
      <c r="F105" s="20">
        <v>32509</v>
      </c>
      <c r="G105" s="20">
        <v>-32508</v>
      </c>
      <c r="H105" s="17">
        <v>1</v>
      </c>
      <c r="I105" s="79" t="s">
        <v>291</v>
      </c>
      <c r="J105" s="79" t="s">
        <v>305</v>
      </c>
    </row>
    <row r="106" spans="1:10">
      <c r="A106" s="19">
        <v>29</v>
      </c>
      <c r="B106" s="18">
        <v>100000139253</v>
      </c>
      <c r="C106" s="19">
        <v>0</v>
      </c>
      <c r="D106" s="19" t="s">
        <v>5025</v>
      </c>
      <c r="E106" s="17" t="s">
        <v>5070</v>
      </c>
      <c r="F106" s="20">
        <v>32509</v>
      </c>
      <c r="G106" s="20">
        <v>-32508</v>
      </c>
      <c r="H106" s="17">
        <v>1</v>
      </c>
      <c r="I106" s="79" t="s">
        <v>291</v>
      </c>
      <c r="J106" s="79" t="s">
        <v>305</v>
      </c>
    </row>
    <row r="107" spans="1:10">
      <c r="A107" s="19">
        <v>30</v>
      </c>
      <c r="B107" s="18">
        <v>100000139254</v>
      </c>
      <c r="C107" s="19">
        <v>0</v>
      </c>
      <c r="D107" s="19" t="s">
        <v>5025</v>
      </c>
      <c r="E107" s="17" t="s">
        <v>5069</v>
      </c>
      <c r="F107" s="20">
        <v>32509</v>
      </c>
      <c r="G107" s="20">
        <v>-32508</v>
      </c>
      <c r="H107" s="17">
        <v>1</v>
      </c>
      <c r="I107" s="79" t="s">
        <v>291</v>
      </c>
      <c r="J107" s="79" t="s">
        <v>305</v>
      </c>
    </row>
    <row r="108" spans="1:10">
      <c r="A108" s="19">
        <v>31</v>
      </c>
      <c r="B108" s="18">
        <v>100000139255</v>
      </c>
      <c r="C108" s="19">
        <v>0</v>
      </c>
      <c r="D108" s="19" t="s">
        <v>5025</v>
      </c>
      <c r="E108" s="17" t="s">
        <v>5069</v>
      </c>
      <c r="F108" s="20">
        <v>32509</v>
      </c>
      <c r="G108" s="20">
        <v>-32508</v>
      </c>
      <c r="H108" s="17">
        <v>1</v>
      </c>
      <c r="I108" s="79" t="s">
        <v>291</v>
      </c>
      <c r="J108" s="79" t="s">
        <v>305</v>
      </c>
    </row>
    <row r="109" spans="1:10">
      <c r="A109" s="19">
        <v>32</v>
      </c>
      <c r="B109" s="18">
        <v>100000139256</v>
      </c>
      <c r="C109" s="19">
        <v>0</v>
      </c>
      <c r="D109" s="19" t="s">
        <v>5025</v>
      </c>
      <c r="E109" s="17" t="s">
        <v>5069</v>
      </c>
      <c r="F109" s="20">
        <v>32509</v>
      </c>
      <c r="G109" s="20">
        <v>-32508</v>
      </c>
      <c r="H109" s="17">
        <v>1</v>
      </c>
      <c r="I109" s="79" t="s">
        <v>291</v>
      </c>
      <c r="J109" s="79" t="s">
        <v>305</v>
      </c>
    </row>
    <row r="110" spans="1:10">
      <c r="A110" s="19">
        <v>33</v>
      </c>
      <c r="B110" s="18">
        <v>100000139257</v>
      </c>
      <c r="C110" s="19">
        <v>0</v>
      </c>
      <c r="D110" s="19" t="s">
        <v>5025</v>
      </c>
      <c r="E110" s="17" t="s">
        <v>5069</v>
      </c>
      <c r="F110" s="20">
        <v>32509</v>
      </c>
      <c r="G110" s="20">
        <v>-32508</v>
      </c>
      <c r="H110" s="17">
        <v>1</v>
      </c>
      <c r="I110" s="79" t="s">
        <v>291</v>
      </c>
      <c r="J110" s="79" t="s">
        <v>305</v>
      </c>
    </row>
    <row r="111" spans="1:10">
      <c r="A111" s="19">
        <v>34</v>
      </c>
      <c r="B111" s="18">
        <v>100000139258</v>
      </c>
      <c r="C111" s="19">
        <v>0</v>
      </c>
      <c r="D111" s="19" t="s">
        <v>5025</v>
      </c>
      <c r="E111" s="17" t="s">
        <v>5069</v>
      </c>
      <c r="F111" s="20">
        <v>32509</v>
      </c>
      <c r="G111" s="20">
        <v>-32508</v>
      </c>
      <c r="H111" s="17">
        <v>1</v>
      </c>
      <c r="I111" s="79" t="s">
        <v>291</v>
      </c>
      <c r="J111" s="79" t="s">
        <v>305</v>
      </c>
    </row>
    <row r="112" spans="1:10">
      <c r="A112" s="19">
        <v>35</v>
      </c>
      <c r="B112" s="18">
        <v>100000139259</v>
      </c>
      <c r="C112" s="19">
        <v>0</v>
      </c>
      <c r="D112" s="19" t="s">
        <v>5025</v>
      </c>
      <c r="E112" s="17" t="s">
        <v>5070</v>
      </c>
      <c r="F112" s="20">
        <v>32509</v>
      </c>
      <c r="G112" s="20">
        <v>-32508</v>
      </c>
      <c r="H112" s="17">
        <v>1</v>
      </c>
      <c r="I112" s="79" t="s">
        <v>291</v>
      </c>
      <c r="J112" s="79" t="s">
        <v>305</v>
      </c>
    </row>
    <row r="113" spans="1:10">
      <c r="A113" s="19">
        <v>36</v>
      </c>
      <c r="B113" s="18">
        <v>100000139260</v>
      </c>
      <c r="C113" s="19">
        <v>0</v>
      </c>
      <c r="D113" s="19" t="s">
        <v>5025</v>
      </c>
      <c r="E113" s="17" t="s">
        <v>5071</v>
      </c>
      <c r="F113" s="20">
        <v>32509</v>
      </c>
      <c r="G113" s="20">
        <v>-32508</v>
      </c>
      <c r="H113" s="17">
        <v>1</v>
      </c>
      <c r="I113" s="79" t="s">
        <v>291</v>
      </c>
      <c r="J113" s="79" t="s">
        <v>305</v>
      </c>
    </row>
    <row r="114" spans="1:10">
      <c r="A114" s="19">
        <v>37</v>
      </c>
      <c r="B114" s="18">
        <v>100000139261</v>
      </c>
      <c r="C114" s="19">
        <v>0</v>
      </c>
      <c r="D114" s="19" t="s">
        <v>5025</v>
      </c>
      <c r="E114" s="17" t="s">
        <v>5071</v>
      </c>
      <c r="F114" s="20">
        <v>32509</v>
      </c>
      <c r="G114" s="20">
        <v>-32508</v>
      </c>
      <c r="H114" s="17">
        <v>1</v>
      </c>
      <c r="I114" s="79" t="s">
        <v>291</v>
      </c>
      <c r="J114" s="79" t="s">
        <v>305</v>
      </c>
    </row>
    <row r="115" spans="1:10">
      <c r="A115" s="19">
        <v>38</v>
      </c>
      <c r="B115" s="18">
        <v>100000139262</v>
      </c>
      <c r="C115" s="19">
        <v>0</v>
      </c>
      <c r="D115" s="19" t="s">
        <v>5025</v>
      </c>
      <c r="E115" s="17" t="s">
        <v>5069</v>
      </c>
      <c r="F115" s="20">
        <v>32509</v>
      </c>
      <c r="G115" s="20">
        <v>-32508</v>
      </c>
      <c r="H115" s="17">
        <v>1</v>
      </c>
      <c r="I115" s="79" t="s">
        <v>291</v>
      </c>
      <c r="J115" s="79" t="s">
        <v>305</v>
      </c>
    </row>
    <row r="116" spans="1:10">
      <c r="A116" s="19">
        <v>39</v>
      </c>
      <c r="B116" s="18">
        <v>100000139263</v>
      </c>
      <c r="C116" s="19">
        <v>0</v>
      </c>
      <c r="D116" s="19" t="s">
        <v>5025</v>
      </c>
      <c r="E116" s="17" t="s">
        <v>5072</v>
      </c>
      <c r="F116" s="20">
        <v>145600</v>
      </c>
      <c r="G116" s="20">
        <v>-145599</v>
      </c>
      <c r="H116" s="17">
        <v>1</v>
      </c>
      <c r="I116" s="79" t="s">
        <v>291</v>
      </c>
      <c r="J116" s="79" t="s">
        <v>305</v>
      </c>
    </row>
    <row r="117" spans="1:10">
      <c r="A117" s="19">
        <v>40</v>
      </c>
      <c r="B117" s="18">
        <v>100000139750</v>
      </c>
      <c r="C117" s="19">
        <v>0</v>
      </c>
      <c r="D117" s="19" t="s">
        <v>5025</v>
      </c>
      <c r="E117" s="17" t="s">
        <v>5073</v>
      </c>
      <c r="F117" s="20">
        <v>23326</v>
      </c>
      <c r="G117" s="20">
        <v>-23325</v>
      </c>
      <c r="H117" s="17">
        <v>1</v>
      </c>
      <c r="I117" s="79" t="s">
        <v>291</v>
      </c>
      <c r="J117" s="79" t="s">
        <v>305</v>
      </c>
    </row>
    <row r="118" spans="1:10">
      <c r="A118" s="19">
        <v>41</v>
      </c>
      <c r="B118" s="18">
        <v>100000139751</v>
      </c>
      <c r="C118" s="19">
        <v>0</v>
      </c>
      <c r="D118" s="19" t="s">
        <v>5025</v>
      </c>
      <c r="E118" s="17" t="s">
        <v>5074</v>
      </c>
      <c r="F118" s="20">
        <v>25000</v>
      </c>
      <c r="G118" s="20">
        <v>-24999</v>
      </c>
      <c r="H118" s="17">
        <v>1</v>
      </c>
      <c r="I118" s="79" t="s">
        <v>291</v>
      </c>
      <c r="J118" s="79" t="s">
        <v>305</v>
      </c>
    </row>
    <row r="119" spans="1:10">
      <c r="A119" s="19">
        <v>42</v>
      </c>
      <c r="B119" s="18">
        <v>100000139752</v>
      </c>
      <c r="C119" s="19">
        <v>0</v>
      </c>
      <c r="D119" s="19" t="s">
        <v>5025</v>
      </c>
      <c r="E119" s="17" t="s">
        <v>5075</v>
      </c>
      <c r="F119" s="20">
        <v>39000</v>
      </c>
      <c r="G119" s="20">
        <v>-38999</v>
      </c>
      <c r="H119" s="17">
        <v>1</v>
      </c>
      <c r="I119" s="79" t="s">
        <v>291</v>
      </c>
      <c r="J119" s="79" t="s">
        <v>305</v>
      </c>
    </row>
    <row r="120" spans="1:10">
      <c r="A120" s="19">
        <v>43</v>
      </c>
      <c r="B120" s="18">
        <v>100000139753</v>
      </c>
      <c r="C120" s="19">
        <v>0</v>
      </c>
      <c r="D120" s="19" t="s">
        <v>5025</v>
      </c>
      <c r="E120" s="17" t="s">
        <v>2700</v>
      </c>
      <c r="F120" s="20">
        <v>24950</v>
      </c>
      <c r="G120" s="20">
        <v>-24949</v>
      </c>
      <c r="H120" s="17">
        <v>1</v>
      </c>
      <c r="I120" s="79" t="s">
        <v>291</v>
      </c>
      <c r="J120" s="79" t="s">
        <v>305</v>
      </c>
    </row>
    <row r="121" spans="1:10">
      <c r="A121" s="19">
        <v>44</v>
      </c>
      <c r="B121" s="18">
        <v>100000139754</v>
      </c>
      <c r="C121" s="19">
        <v>0</v>
      </c>
      <c r="D121" s="19" t="s">
        <v>5025</v>
      </c>
      <c r="E121" s="17" t="s">
        <v>5076</v>
      </c>
      <c r="F121" s="20">
        <v>24950</v>
      </c>
      <c r="G121" s="20">
        <v>-24949</v>
      </c>
      <c r="H121" s="17">
        <v>1</v>
      </c>
      <c r="I121" s="79" t="s">
        <v>291</v>
      </c>
      <c r="J121" s="79" t="s">
        <v>305</v>
      </c>
    </row>
    <row r="122" spans="1:10">
      <c r="A122" s="19">
        <v>45</v>
      </c>
      <c r="B122" s="18">
        <v>100000139755</v>
      </c>
      <c r="C122" s="19">
        <v>0</v>
      </c>
      <c r="D122" s="19" t="s">
        <v>5025</v>
      </c>
      <c r="E122" s="17" t="s">
        <v>5077</v>
      </c>
      <c r="F122" s="20">
        <v>30000</v>
      </c>
      <c r="G122" s="20">
        <v>-29999</v>
      </c>
      <c r="H122" s="17">
        <v>1</v>
      </c>
      <c r="I122" s="79" t="s">
        <v>291</v>
      </c>
      <c r="J122" s="79" t="s">
        <v>305</v>
      </c>
    </row>
    <row r="123" spans="1:10">
      <c r="A123" s="19">
        <v>46</v>
      </c>
      <c r="B123" s="18">
        <v>100000139756</v>
      </c>
      <c r="C123" s="19">
        <v>0</v>
      </c>
      <c r="D123" s="19" t="s">
        <v>5025</v>
      </c>
      <c r="E123" s="17" t="s">
        <v>5078</v>
      </c>
      <c r="F123" s="20">
        <v>25000</v>
      </c>
      <c r="G123" s="20">
        <v>-24999</v>
      </c>
      <c r="H123" s="17">
        <v>1</v>
      </c>
      <c r="I123" s="79" t="s">
        <v>291</v>
      </c>
      <c r="J123" s="79" t="s">
        <v>305</v>
      </c>
    </row>
    <row r="124" spans="1:10">
      <c r="A124" s="17"/>
      <c r="B124" s="22" t="s">
        <v>278</v>
      </c>
      <c r="C124" s="19"/>
      <c r="D124" s="19"/>
      <c r="E124" s="17"/>
      <c r="F124" s="23">
        <f>SUM(F78:F123)</f>
        <v>1761846.2</v>
      </c>
      <c r="G124" s="23">
        <f t="shared" ref="G124:H124" si="7">SUM(G78:G123)</f>
        <v>-1761800.2</v>
      </c>
      <c r="H124" s="23">
        <f t="shared" si="7"/>
        <v>46</v>
      </c>
    </row>
    <row r="125" spans="1:10" s="8" customFormat="1">
      <c r="A125" s="43" t="s">
        <v>276</v>
      </c>
      <c r="B125" s="44"/>
      <c r="C125" s="44"/>
      <c r="D125" s="44"/>
      <c r="E125" s="45"/>
      <c r="F125" s="7">
        <f>F124+F74</f>
        <v>2099627.7000000002</v>
      </c>
      <c r="G125" s="7">
        <f t="shared" ref="G125:H125" si="8">G124+G74</f>
        <v>-1866548.79</v>
      </c>
      <c r="H125" s="7">
        <f t="shared" si="8"/>
        <v>233078.90999999997</v>
      </c>
      <c r="I125" s="81"/>
      <c r="J125" s="82"/>
    </row>
    <row r="126" spans="1:10">
      <c r="B126" s="4" t="s">
        <v>94</v>
      </c>
      <c r="F126" s="5">
        <v>2099627.7000000002</v>
      </c>
      <c r="G126" s="5">
        <v>-1866548.79</v>
      </c>
      <c r="H126" s="5">
        <v>233078.91</v>
      </c>
    </row>
    <row r="127" spans="1:10">
      <c r="F127" s="5"/>
      <c r="G127" s="5"/>
      <c r="H127" s="5"/>
    </row>
    <row r="128" spans="1:10">
      <c r="A128" s="13" t="s">
        <v>120</v>
      </c>
      <c r="F128" s="5"/>
      <c r="G128" s="5"/>
      <c r="H128" s="5"/>
    </row>
    <row r="129" spans="1:17">
      <c r="A129" s="15" t="s">
        <v>273</v>
      </c>
      <c r="B129" s="16" t="s">
        <v>1</v>
      </c>
      <c r="C129" s="15" t="s">
        <v>2</v>
      </c>
      <c r="D129" s="15" t="s">
        <v>274</v>
      </c>
      <c r="E129" s="15" t="s">
        <v>3</v>
      </c>
      <c r="F129" s="15" t="s">
        <v>4</v>
      </c>
      <c r="G129" s="15" t="s">
        <v>5</v>
      </c>
      <c r="H129" s="15" t="s">
        <v>6</v>
      </c>
      <c r="I129" s="78"/>
      <c r="J129" s="78"/>
      <c r="K129" s="6"/>
      <c r="L129" s="6"/>
      <c r="M129" s="6"/>
      <c r="N129" s="6"/>
      <c r="O129" s="6"/>
      <c r="P129" s="6"/>
      <c r="Q129" s="6"/>
    </row>
    <row r="130" spans="1:17">
      <c r="A130" s="19">
        <v>1</v>
      </c>
      <c r="B130" s="18">
        <v>100000209008</v>
      </c>
      <c r="C130" s="19">
        <v>0</v>
      </c>
      <c r="D130" s="19" t="s">
        <v>5079</v>
      </c>
      <c r="E130" s="17" t="s">
        <v>5080</v>
      </c>
      <c r="F130" s="20">
        <v>129791</v>
      </c>
      <c r="G130" s="20">
        <v>-114216.08</v>
      </c>
      <c r="H130" s="20">
        <v>15574.92</v>
      </c>
      <c r="I130" s="79" t="s">
        <v>292</v>
      </c>
      <c r="J130" s="79" t="s">
        <v>304</v>
      </c>
    </row>
    <row r="131" spans="1:17">
      <c r="A131" s="19">
        <v>2</v>
      </c>
      <c r="B131" s="18">
        <v>100000209009</v>
      </c>
      <c r="C131" s="19">
        <v>0</v>
      </c>
      <c r="D131" s="19" t="s">
        <v>5079</v>
      </c>
      <c r="E131" s="17" t="s">
        <v>5081</v>
      </c>
      <c r="F131" s="20">
        <v>129791</v>
      </c>
      <c r="G131" s="20">
        <v>-114216.08</v>
      </c>
      <c r="H131" s="20">
        <v>15574.92</v>
      </c>
      <c r="I131" s="79" t="s">
        <v>292</v>
      </c>
      <c r="J131" s="79" t="s">
        <v>304</v>
      </c>
    </row>
    <row r="132" spans="1:17">
      <c r="A132" s="19">
        <v>3</v>
      </c>
      <c r="B132" s="18">
        <v>100000209010</v>
      </c>
      <c r="C132" s="19">
        <v>0</v>
      </c>
      <c r="D132" s="19" t="s">
        <v>5079</v>
      </c>
      <c r="E132" s="17" t="s">
        <v>5082</v>
      </c>
      <c r="F132" s="20">
        <v>129791</v>
      </c>
      <c r="G132" s="20">
        <v>-114216.08</v>
      </c>
      <c r="H132" s="20">
        <v>15574.92</v>
      </c>
      <c r="I132" s="79" t="s">
        <v>292</v>
      </c>
      <c r="J132" s="79" t="s">
        <v>304</v>
      </c>
    </row>
    <row r="133" spans="1:17">
      <c r="A133" s="19">
        <v>4</v>
      </c>
      <c r="B133" s="18">
        <v>100000209011</v>
      </c>
      <c r="C133" s="19">
        <v>0</v>
      </c>
      <c r="D133" s="19" t="s">
        <v>5079</v>
      </c>
      <c r="E133" s="17" t="s">
        <v>5083</v>
      </c>
      <c r="F133" s="20">
        <v>129791</v>
      </c>
      <c r="G133" s="20">
        <v>-114216.08</v>
      </c>
      <c r="H133" s="20">
        <v>15574.92</v>
      </c>
      <c r="I133" s="79" t="s">
        <v>292</v>
      </c>
      <c r="J133" s="79" t="s">
        <v>304</v>
      </c>
    </row>
    <row r="134" spans="1:17">
      <c r="A134" s="19">
        <v>5</v>
      </c>
      <c r="B134" s="18">
        <v>100000209013</v>
      </c>
      <c r="C134" s="19">
        <v>0</v>
      </c>
      <c r="D134" s="19" t="s">
        <v>5079</v>
      </c>
      <c r="E134" s="17" t="s">
        <v>5084</v>
      </c>
      <c r="F134" s="20">
        <v>129791</v>
      </c>
      <c r="G134" s="20">
        <v>-114216.08</v>
      </c>
      <c r="H134" s="20">
        <v>15574.92</v>
      </c>
      <c r="I134" s="79" t="s">
        <v>292</v>
      </c>
      <c r="J134" s="79" t="s">
        <v>304</v>
      </c>
    </row>
    <row r="135" spans="1:17">
      <c r="A135" s="19">
        <v>6</v>
      </c>
      <c r="B135" s="18">
        <v>100000209014</v>
      </c>
      <c r="C135" s="19">
        <v>0</v>
      </c>
      <c r="D135" s="19" t="s">
        <v>5079</v>
      </c>
      <c r="E135" s="17" t="s">
        <v>5085</v>
      </c>
      <c r="F135" s="20">
        <v>129791</v>
      </c>
      <c r="G135" s="20">
        <v>-114216.08</v>
      </c>
      <c r="H135" s="20">
        <v>15574.92</v>
      </c>
      <c r="I135" s="79" t="s">
        <v>292</v>
      </c>
      <c r="J135" s="79" t="s">
        <v>304</v>
      </c>
    </row>
    <row r="136" spans="1:17">
      <c r="A136" s="19">
        <v>7</v>
      </c>
      <c r="B136" s="18">
        <v>100000212951</v>
      </c>
      <c r="C136" s="19">
        <v>0</v>
      </c>
      <c r="D136" s="19" t="s">
        <v>97</v>
      </c>
      <c r="E136" s="17" t="s">
        <v>98</v>
      </c>
      <c r="F136" s="20">
        <v>45500</v>
      </c>
      <c r="G136" s="20">
        <v>-26501.45</v>
      </c>
      <c r="H136" s="20">
        <v>18998.55</v>
      </c>
      <c r="I136" s="79" t="s">
        <v>292</v>
      </c>
      <c r="J136" s="79" t="s">
        <v>304</v>
      </c>
    </row>
    <row r="137" spans="1:17">
      <c r="A137" s="19">
        <v>8</v>
      </c>
      <c r="B137" s="18">
        <v>100000213447</v>
      </c>
      <c r="C137" s="19">
        <v>0</v>
      </c>
      <c r="D137" s="19" t="s">
        <v>97</v>
      </c>
      <c r="E137" s="17" t="s">
        <v>99</v>
      </c>
      <c r="F137" s="20">
        <v>45500</v>
      </c>
      <c r="G137" s="20">
        <v>-26501.45</v>
      </c>
      <c r="H137" s="20">
        <v>18998.55</v>
      </c>
      <c r="I137" s="79" t="s">
        <v>292</v>
      </c>
      <c r="J137" s="79" t="s">
        <v>304</v>
      </c>
    </row>
    <row r="138" spans="1:17">
      <c r="A138" s="19">
        <v>9</v>
      </c>
      <c r="B138" s="18">
        <v>100000213448</v>
      </c>
      <c r="C138" s="19">
        <v>0</v>
      </c>
      <c r="D138" s="19" t="s">
        <v>97</v>
      </c>
      <c r="E138" s="17" t="s">
        <v>99</v>
      </c>
      <c r="F138" s="20">
        <v>45500</v>
      </c>
      <c r="G138" s="20">
        <v>-26501.45</v>
      </c>
      <c r="H138" s="20">
        <v>18998.55</v>
      </c>
      <c r="I138" s="79" t="s">
        <v>292</v>
      </c>
      <c r="J138" s="79" t="s">
        <v>304</v>
      </c>
    </row>
    <row r="139" spans="1:17">
      <c r="A139" s="19">
        <v>10</v>
      </c>
      <c r="B139" s="18">
        <v>100000213449</v>
      </c>
      <c r="C139" s="19">
        <v>0</v>
      </c>
      <c r="D139" s="19" t="s">
        <v>97</v>
      </c>
      <c r="E139" s="17" t="s">
        <v>99</v>
      </c>
      <c r="F139" s="20">
        <v>45500</v>
      </c>
      <c r="G139" s="20">
        <v>-26501.45</v>
      </c>
      <c r="H139" s="20">
        <v>18998.55</v>
      </c>
      <c r="I139" s="79" t="s">
        <v>292</v>
      </c>
      <c r="J139" s="79" t="s">
        <v>304</v>
      </c>
    </row>
    <row r="140" spans="1:17">
      <c r="A140" s="19">
        <v>11</v>
      </c>
      <c r="B140" s="18">
        <v>100000213450</v>
      </c>
      <c r="C140" s="19">
        <v>0</v>
      </c>
      <c r="D140" s="19" t="s">
        <v>97</v>
      </c>
      <c r="E140" s="17" t="s">
        <v>99</v>
      </c>
      <c r="F140" s="20">
        <v>45500</v>
      </c>
      <c r="G140" s="20">
        <v>-26501.45</v>
      </c>
      <c r="H140" s="20">
        <v>18998.55</v>
      </c>
      <c r="I140" s="79" t="s">
        <v>292</v>
      </c>
      <c r="J140" s="79" t="s">
        <v>304</v>
      </c>
    </row>
    <row r="141" spans="1:17">
      <c r="A141" s="19">
        <v>12</v>
      </c>
      <c r="B141" s="18">
        <v>100000213451</v>
      </c>
      <c r="C141" s="19">
        <v>0</v>
      </c>
      <c r="D141" s="19" t="s">
        <v>97</v>
      </c>
      <c r="E141" s="17" t="s">
        <v>99</v>
      </c>
      <c r="F141" s="20">
        <v>45500</v>
      </c>
      <c r="G141" s="20">
        <v>-26501.45</v>
      </c>
      <c r="H141" s="20">
        <v>18998.55</v>
      </c>
      <c r="I141" s="79" t="s">
        <v>292</v>
      </c>
      <c r="J141" s="79" t="s">
        <v>304</v>
      </c>
    </row>
    <row r="142" spans="1:17">
      <c r="A142" s="19">
        <v>13</v>
      </c>
      <c r="B142" s="18">
        <v>100000213452</v>
      </c>
      <c r="C142" s="19">
        <v>0</v>
      </c>
      <c r="D142" s="19" t="s">
        <v>97</v>
      </c>
      <c r="E142" s="17" t="s">
        <v>99</v>
      </c>
      <c r="F142" s="20">
        <v>45500</v>
      </c>
      <c r="G142" s="20">
        <v>-26501.45</v>
      </c>
      <c r="H142" s="20">
        <v>18998.55</v>
      </c>
      <c r="I142" s="79" t="s">
        <v>292</v>
      </c>
      <c r="J142" s="79" t="s">
        <v>304</v>
      </c>
    </row>
    <row r="143" spans="1:17">
      <c r="A143" s="19">
        <v>14</v>
      </c>
      <c r="B143" s="18">
        <v>100000258400</v>
      </c>
      <c r="C143" s="19">
        <v>0</v>
      </c>
      <c r="D143" s="19" t="s">
        <v>702</v>
      </c>
      <c r="E143" s="17" t="s">
        <v>5086</v>
      </c>
      <c r="F143" s="20">
        <v>1195000</v>
      </c>
      <c r="G143" s="20">
        <v>-763973.48</v>
      </c>
      <c r="H143" s="20">
        <v>431026.52</v>
      </c>
      <c r="I143" s="79" t="s">
        <v>292</v>
      </c>
      <c r="J143" s="79" t="s">
        <v>304</v>
      </c>
    </row>
    <row r="144" spans="1:17">
      <c r="A144" s="19">
        <v>15</v>
      </c>
      <c r="B144" s="18">
        <v>100000403528</v>
      </c>
      <c r="C144" s="19">
        <v>0</v>
      </c>
      <c r="D144" s="19" t="s">
        <v>136</v>
      </c>
      <c r="E144" s="17" t="s">
        <v>5087</v>
      </c>
      <c r="F144" s="20">
        <v>44405</v>
      </c>
      <c r="G144" s="20">
        <v>-15162.07</v>
      </c>
      <c r="H144" s="20">
        <v>29242.93</v>
      </c>
      <c r="I144" s="79" t="s">
        <v>292</v>
      </c>
      <c r="J144" s="79" t="s">
        <v>304</v>
      </c>
    </row>
    <row r="145" spans="1:10">
      <c r="A145" s="19">
        <v>16</v>
      </c>
      <c r="B145" s="18">
        <v>100000403529</v>
      </c>
      <c r="C145" s="19">
        <v>0</v>
      </c>
      <c r="D145" s="19" t="s">
        <v>136</v>
      </c>
      <c r="E145" s="17" t="s">
        <v>5088</v>
      </c>
      <c r="F145" s="20">
        <v>44405</v>
      </c>
      <c r="G145" s="20">
        <v>-15162.06</v>
      </c>
      <c r="H145" s="20">
        <v>29242.94</v>
      </c>
      <c r="I145" s="79" t="s">
        <v>292</v>
      </c>
      <c r="J145" s="79" t="s">
        <v>304</v>
      </c>
    </row>
    <row r="146" spans="1:10">
      <c r="A146" s="19">
        <v>17</v>
      </c>
      <c r="B146" s="18">
        <v>100000403530</v>
      </c>
      <c r="C146" s="19">
        <v>0</v>
      </c>
      <c r="D146" s="19" t="s">
        <v>136</v>
      </c>
      <c r="E146" s="17" t="s">
        <v>5089</v>
      </c>
      <c r="F146" s="20">
        <v>44405</v>
      </c>
      <c r="G146" s="20">
        <v>-15162.07</v>
      </c>
      <c r="H146" s="20">
        <v>29242.93</v>
      </c>
      <c r="I146" s="79" t="s">
        <v>292</v>
      </c>
      <c r="J146" s="79" t="s">
        <v>304</v>
      </c>
    </row>
    <row r="147" spans="1:10">
      <c r="A147" s="19">
        <v>18</v>
      </c>
      <c r="B147" s="18">
        <v>100000403531</v>
      </c>
      <c r="C147" s="19">
        <v>0</v>
      </c>
      <c r="D147" s="19" t="s">
        <v>136</v>
      </c>
      <c r="E147" s="17" t="s">
        <v>5090</v>
      </c>
      <c r="F147" s="20">
        <v>44405</v>
      </c>
      <c r="G147" s="20">
        <v>-15162.06</v>
      </c>
      <c r="H147" s="20">
        <v>29242.94</v>
      </c>
      <c r="I147" s="79" t="s">
        <v>292</v>
      </c>
      <c r="J147" s="79" t="s">
        <v>304</v>
      </c>
    </row>
    <row r="148" spans="1:10">
      <c r="A148" s="19">
        <v>19</v>
      </c>
      <c r="B148" s="18">
        <v>100000403532</v>
      </c>
      <c r="C148" s="19">
        <v>0</v>
      </c>
      <c r="D148" s="19" t="s">
        <v>136</v>
      </c>
      <c r="E148" s="17" t="s">
        <v>5091</v>
      </c>
      <c r="F148" s="20">
        <v>44405</v>
      </c>
      <c r="G148" s="20">
        <v>-15162.06</v>
      </c>
      <c r="H148" s="20">
        <v>29242.94</v>
      </c>
      <c r="I148" s="79" t="s">
        <v>292</v>
      </c>
      <c r="J148" s="79" t="s">
        <v>304</v>
      </c>
    </row>
    <row r="149" spans="1:10">
      <c r="A149" s="19">
        <v>20</v>
      </c>
      <c r="B149" s="18">
        <v>100000403533</v>
      </c>
      <c r="C149" s="19">
        <v>0</v>
      </c>
      <c r="D149" s="19" t="s">
        <v>136</v>
      </c>
      <c r="E149" s="17" t="s">
        <v>5092</v>
      </c>
      <c r="F149" s="20">
        <v>44405</v>
      </c>
      <c r="G149" s="20">
        <v>-15162.07</v>
      </c>
      <c r="H149" s="20">
        <v>29242.93</v>
      </c>
      <c r="I149" s="79" t="s">
        <v>292</v>
      </c>
      <c r="J149" s="79" t="s">
        <v>304</v>
      </c>
    </row>
    <row r="150" spans="1:10">
      <c r="A150" s="19">
        <v>21</v>
      </c>
      <c r="B150" s="18">
        <v>100000403534</v>
      </c>
      <c r="C150" s="19">
        <v>0</v>
      </c>
      <c r="D150" s="19" t="s">
        <v>136</v>
      </c>
      <c r="E150" s="17" t="s">
        <v>5093</v>
      </c>
      <c r="F150" s="20">
        <v>44405</v>
      </c>
      <c r="G150" s="20">
        <v>-15162.06</v>
      </c>
      <c r="H150" s="20">
        <v>29242.94</v>
      </c>
      <c r="I150" s="79" t="s">
        <v>292</v>
      </c>
      <c r="J150" s="79" t="s">
        <v>304</v>
      </c>
    </row>
    <row r="151" spans="1:10">
      <c r="A151" s="19">
        <v>22</v>
      </c>
      <c r="B151" s="18">
        <v>100000403535</v>
      </c>
      <c r="C151" s="19">
        <v>0</v>
      </c>
      <c r="D151" s="19" t="s">
        <v>136</v>
      </c>
      <c r="E151" s="17" t="s">
        <v>5094</v>
      </c>
      <c r="F151" s="20">
        <v>44405</v>
      </c>
      <c r="G151" s="20">
        <v>-15162.07</v>
      </c>
      <c r="H151" s="20">
        <v>29242.93</v>
      </c>
      <c r="I151" s="79" t="s">
        <v>292</v>
      </c>
      <c r="J151" s="79" t="s">
        <v>304</v>
      </c>
    </row>
    <row r="152" spans="1:10">
      <c r="A152" s="19">
        <v>23</v>
      </c>
      <c r="B152" s="18">
        <v>100000403536</v>
      </c>
      <c r="C152" s="19">
        <v>0</v>
      </c>
      <c r="D152" s="19" t="s">
        <v>136</v>
      </c>
      <c r="E152" s="17" t="s">
        <v>5095</v>
      </c>
      <c r="F152" s="20">
        <v>44405</v>
      </c>
      <c r="G152" s="20">
        <v>-15162.06</v>
      </c>
      <c r="H152" s="20">
        <v>29242.94</v>
      </c>
      <c r="I152" s="79" t="s">
        <v>292</v>
      </c>
      <c r="J152" s="79" t="s">
        <v>304</v>
      </c>
    </row>
    <row r="153" spans="1:10">
      <c r="A153" s="19">
        <v>24</v>
      </c>
      <c r="B153" s="18">
        <v>100000403537</v>
      </c>
      <c r="C153" s="19">
        <v>0</v>
      </c>
      <c r="D153" s="19" t="s">
        <v>136</v>
      </c>
      <c r="E153" s="17" t="s">
        <v>5096</v>
      </c>
      <c r="F153" s="20">
        <v>44405</v>
      </c>
      <c r="G153" s="20">
        <v>-15162.07</v>
      </c>
      <c r="H153" s="20">
        <v>29242.93</v>
      </c>
      <c r="I153" s="79" t="s">
        <v>292</v>
      </c>
      <c r="J153" s="79" t="s">
        <v>304</v>
      </c>
    </row>
    <row r="154" spans="1:10">
      <c r="A154" s="19">
        <v>25</v>
      </c>
      <c r="B154" s="18">
        <v>100000403538</v>
      </c>
      <c r="C154" s="19">
        <v>0</v>
      </c>
      <c r="D154" s="19" t="s">
        <v>136</v>
      </c>
      <c r="E154" s="17" t="s">
        <v>5097</v>
      </c>
      <c r="F154" s="20">
        <v>44405</v>
      </c>
      <c r="G154" s="20">
        <v>-15162.07</v>
      </c>
      <c r="H154" s="20">
        <v>29242.93</v>
      </c>
      <c r="I154" s="79" t="s">
        <v>292</v>
      </c>
      <c r="J154" s="79" t="s">
        <v>304</v>
      </c>
    </row>
    <row r="155" spans="1:10">
      <c r="A155" s="19">
        <v>26</v>
      </c>
      <c r="B155" s="18">
        <v>100000403539</v>
      </c>
      <c r="C155" s="19">
        <v>0</v>
      </c>
      <c r="D155" s="19" t="s">
        <v>136</v>
      </c>
      <c r="E155" s="17" t="s">
        <v>5098</v>
      </c>
      <c r="F155" s="20">
        <v>44405</v>
      </c>
      <c r="G155" s="20">
        <v>-15162.06</v>
      </c>
      <c r="H155" s="20">
        <v>29242.94</v>
      </c>
      <c r="I155" s="79" t="s">
        <v>292</v>
      </c>
      <c r="J155" s="79" t="s">
        <v>304</v>
      </c>
    </row>
    <row r="156" spans="1:10">
      <c r="A156" s="19">
        <v>27</v>
      </c>
      <c r="B156" s="18">
        <v>100000430610</v>
      </c>
      <c r="C156" s="19">
        <v>0</v>
      </c>
      <c r="D156" s="19" t="s">
        <v>40</v>
      </c>
      <c r="E156" s="17" t="s">
        <v>1448</v>
      </c>
      <c r="F156" s="20">
        <v>74900</v>
      </c>
      <c r="G156" s="20">
        <v>-25129.94</v>
      </c>
      <c r="H156" s="20">
        <v>49770.06</v>
      </c>
      <c r="I156" s="79" t="s">
        <v>292</v>
      </c>
      <c r="J156" s="79" t="s">
        <v>304</v>
      </c>
    </row>
    <row r="157" spans="1:10">
      <c r="A157" s="19">
        <v>28</v>
      </c>
      <c r="B157" s="18">
        <v>100000430611</v>
      </c>
      <c r="C157" s="19">
        <v>0</v>
      </c>
      <c r="D157" s="19" t="s">
        <v>40</v>
      </c>
      <c r="E157" s="17" t="s">
        <v>1448</v>
      </c>
      <c r="F157" s="20">
        <v>74900</v>
      </c>
      <c r="G157" s="20">
        <v>-25129.94</v>
      </c>
      <c r="H157" s="20">
        <v>49770.06</v>
      </c>
      <c r="I157" s="79" t="s">
        <v>292</v>
      </c>
      <c r="J157" s="79" t="s">
        <v>304</v>
      </c>
    </row>
    <row r="158" spans="1:10">
      <c r="A158" s="19">
        <v>29</v>
      </c>
      <c r="B158" s="18">
        <v>100000430612</v>
      </c>
      <c r="C158" s="19">
        <v>0</v>
      </c>
      <c r="D158" s="19" t="s">
        <v>40</v>
      </c>
      <c r="E158" s="17" t="s">
        <v>1448</v>
      </c>
      <c r="F158" s="20">
        <v>74900</v>
      </c>
      <c r="G158" s="20">
        <v>-25129.94</v>
      </c>
      <c r="H158" s="20">
        <v>49770.06</v>
      </c>
      <c r="I158" s="79" t="s">
        <v>292</v>
      </c>
      <c r="J158" s="79" t="s">
        <v>304</v>
      </c>
    </row>
    <row r="159" spans="1:10">
      <c r="A159" s="19">
        <v>30</v>
      </c>
      <c r="B159" s="18">
        <v>100000430613</v>
      </c>
      <c r="C159" s="19">
        <v>0</v>
      </c>
      <c r="D159" s="19" t="s">
        <v>40</v>
      </c>
      <c r="E159" s="17" t="s">
        <v>1448</v>
      </c>
      <c r="F159" s="20">
        <v>74900</v>
      </c>
      <c r="G159" s="20">
        <v>-25129.94</v>
      </c>
      <c r="H159" s="20">
        <v>49770.06</v>
      </c>
      <c r="I159" s="79" t="s">
        <v>292</v>
      </c>
      <c r="J159" s="79" t="s">
        <v>304</v>
      </c>
    </row>
    <row r="160" spans="1:10">
      <c r="A160" s="19">
        <v>31</v>
      </c>
      <c r="B160" s="18">
        <v>100000430614</v>
      </c>
      <c r="C160" s="19">
        <v>0</v>
      </c>
      <c r="D160" s="19" t="s">
        <v>40</v>
      </c>
      <c r="E160" s="17" t="s">
        <v>1448</v>
      </c>
      <c r="F160" s="20">
        <v>74900</v>
      </c>
      <c r="G160" s="20">
        <v>-25129.94</v>
      </c>
      <c r="H160" s="20">
        <v>49770.06</v>
      </c>
      <c r="I160" s="79" t="s">
        <v>292</v>
      </c>
      <c r="J160" s="79" t="s">
        <v>304</v>
      </c>
    </row>
    <row r="161" spans="1:10">
      <c r="A161" s="19">
        <v>32</v>
      </c>
      <c r="B161" s="18">
        <v>100000430615</v>
      </c>
      <c r="C161" s="19">
        <v>0</v>
      </c>
      <c r="D161" s="19" t="s">
        <v>40</v>
      </c>
      <c r="E161" s="17" t="s">
        <v>1448</v>
      </c>
      <c r="F161" s="20">
        <v>74900</v>
      </c>
      <c r="G161" s="20">
        <v>-25129.94</v>
      </c>
      <c r="H161" s="20">
        <v>49770.06</v>
      </c>
      <c r="I161" s="79" t="s">
        <v>292</v>
      </c>
      <c r="J161" s="79" t="s">
        <v>304</v>
      </c>
    </row>
    <row r="162" spans="1:10">
      <c r="A162" s="19">
        <v>33</v>
      </c>
      <c r="B162" s="18">
        <v>100000430616</v>
      </c>
      <c r="C162" s="19">
        <v>0</v>
      </c>
      <c r="D162" s="19" t="s">
        <v>40</v>
      </c>
      <c r="E162" s="17" t="s">
        <v>1448</v>
      </c>
      <c r="F162" s="20">
        <v>74900</v>
      </c>
      <c r="G162" s="20">
        <v>-25129.94</v>
      </c>
      <c r="H162" s="20">
        <v>49770.06</v>
      </c>
      <c r="I162" s="79" t="s">
        <v>292</v>
      </c>
      <c r="J162" s="79" t="s">
        <v>304</v>
      </c>
    </row>
    <row r="163" spans="1:10">
      <c r="A163" s="19">
        <v>34</v>
      </c>
      <c r="B163" s="18">
        <v>100000430617</v>
      </c>
      <c r="C163" s="19">
        <v>0</v>
      </c>
      <c r="D163" s="19" t="s">
        <v>40</v>
      </c>
      <c r="E163" s="17" t="s">
        <v>1448</v>
      </c>
      <c r="F163" s="20">
        <v>74900</v>
      </c>
      <c r="G163" s="20">
        <v>-25129.94</v>
      </c>
      <c r="H163" s="20">
        <v>49770.06</v>
      </c>
      <c r="I163" s="79" t="s">
        <v>292</v>
      </c>
      <c r="J163" s="79" t="s">
        <v>304</v>
      </c>
    </row>
    <row r="164" spans="1:10">
      <c r="A164" s="19">
        <v>35</v>
      </c>
      <c r="B164" s="18">
        <v>100000430618</v>
      </c>
      <c r="C164" s="19">
        <v>0</v>
      </c>
      <c r="D164" s="19" t="s">
        <v>40</v>
      </c>
      <c r="E164" s="17" t="s">
        <v>1448</v>
      </c>
      <c r="F164" s="20">
        <v>74900</v>
      </c>
      <c r="G164" s="20">
        <v>-25129.94</v>
      </c>
      <c r="H164" s="20">
        <v>49770.06</v>
      </c>
      <c r="I164" s="79" t="s">
        <v>292</v>
      </c>
      <c r="J164" s="79" t="s">
        <v>304</v>
      </c>
    </row>
    <row r="165" spans="1:10">
      <c r="A165" s="19">
        <v>36</v>
      </c>
      <c r="B165" s="18">
        <v>100000430619</v>
      </c>
      <c r="C165" s="19">
        <v>0</v>
      </c>
      <c r="D165" s="19" t="s">
        <v>40</v>
      </c>
      <c r="E165" s="17" t="s">
        <v>1448</v>
      </c>
      <c r="F165" s="20">
        <v>74900</v>
      </c>
      <c r="G165" s="20">
        <v>-25129.94</v>
      </c>
      <c r="H165" s="20">
        <v>49770.06</v>
      </c>
      <c r="I165" s="79" t="s">
        <v>292</v>
      </c>
      <c r="J165" s="79" t="s">
        <v>304</v>
      </c>
    </row>
    <row r="166" spans="1:10">
      <c r="A166" s="19">
        <v>37</v>
      </c>
      <c r="B166" s="18">
        <v>100000430620</v>
      </c>
      <c r="C166" s="19">
        <v>0</v>
      </c>
      <c r="D166" s="19" t="s">
        <v>40</v>
      </c>
      <c r="E166" s="17" t="s">
        <v>1448</v>
      </c>
      <c r="F166" s="20">
        <v>74900</v>
      </c>
      <c r="G166" s="20">
        <v>-25129.94</v>
      </c>
      <c r="H166" s="20">
        <v>49770.06</v>
      </c>
      <c r="I166" s="79" t="s">
        <v>292</v>
      </c>
      <c r="J166" s="79" t="s">
        <v>304</v>
      </c>
    </row>
    <row r="167" spans="1:10">
      <c r="A167" s="19">
        <v>38</v>
      </c>
      <c r="B167" s="18">
        <v>100000430621</v>
      </c>
      <c r="C167" s="19">
        <v>0</v>
      </c>
      <c r="D167" s="19" t="s">
        <v>40</v>
      </c>
      <c r="E167" s="17" t="s">
        <v>1448</v>
      </c>
      <c r="F167" s="20">
        <v>74900</v>
      </c>
      <c r="G167" s="20">
        <v>-25129.94</v>
      </c>
      <c r="H167" s="20">
        <v>49770.06</v>
      </c>
      <c r="I167" s="79" t="s">
        <v>292</v>
      </c>
      <c r="J167" s="79" t="s">
        <v>304</v>
      </c>
    </row>
    <row r="168" spans="1:10">
      <c r="A168" s="19">
        <v>39</v>
      </c>
      <c r="B168" s="18">
        <v>100000430622</v>
      </c>
      <c r="C168" s="19">
        <v>0</v>
      </c>
      <c r="D168" s="19" t="s">
        <v>40</v>
      </c>
      <c r="E168" s="17" t="s">
        <v>1448</v>
      </c>
      <c r="F168" s="20">
        <v>74900</v>
      </c>
      <c r="G168" s="20">
        <v>-25129.94</v>
      </c>
      <c r="H168" s="20">
        <v>49770.06</v>
      </c>
      <c r="I168" s="79" t="s">
        <v>292</v>
      </c>
      <c r="J168" s="79" t="s">
        <v>304</v>
      </c>
    </row>
    <row r="169" spans="1:10">
      <c r="A169" s="19">
        <v>40</v>
      </c>
      <c r="B169" s="18">
        <v>100000430623</v>
      </c>
      <c r="C169" s="19">
        <v>0</v>
      </c>
      <c r="D169" s="19" t="s">
        <v>40</v>
      </c>
      <c r="E169" s="17" t="s">
        <v>1448</v>
      </c>
      <c r="F169" s="20">
        <v>74900</v>
      </c>
      <c r="G169" s="20">
        <v>-25129.94</v>
      </c>
      <c r="H169" s="20">
        <v>49770.06</v>
      </c>
      <c r="I169" s="79" t="s">
        <v>292</v>
      </c>
      <c r="J169" s="79" t="s">
        <v>304</v>
      </c>
    </row>
    <row r="170" spans="1:10">
      <c r="A170" s="19">
        <v>41</v>
      </c>
      <c r="B170" s="18">
        <v>100000430624</v>
      </c>
      <c r="C170" s="19">
        <v>0</v>
      </c>
      <c r="D170" s="19" t="s">
        <v>40</v>
      </c>
      <c r="E170" s="17" t="s">
        <v>1448</v>
      </c>
      <c r="F170" s="20">
        <v>74900</v>
      </c>
      <c r="G170" s="20">
        <v>-25129.95</v>
      </c>
      <c r="H170" s="20">
        <v>49770.05</v>
      </c>
      <c r="I170" s="79" t="s">
        <v>292</v>
      </c>
      <c r="J170" s="79" t="s">
        <v>304</v>
      </c>
    </row>
    <row r="171" spans="1:10">
      <c r="A171" s="19">
        <v>42</v>
      </c>
      <c r="B171" s="18">
        <v>100000430625</v>
      </c>
      <c r="C171" s="19">
        <v>0</v>
      </c>
      <c r="D171" s="19" t="s">
        <v>40</v>
      </c>
      <c r="E171" s="17" t="s">
        <v>1448</v>
      </c>
      <c r="F171" s="20">
        <v>74900</v>
      </c>
      <c r="G171" s="20">
        <v>-25129.95</v>
      </c>
      <c r="H171" s="20">
        <v>49770.05</v>
      </c>
      <c r="I171" s="79" t="s">
        <v>292</v>
      </c>
      <c r="J171" s="79" t="s">
        <v>304</v>
      </c>
    </row>
    <row r="172" spans="1:10">
      <c r="A172" s="19">
        <v>43</v>
      </c>
      <c r="B172" s="18">
        <v>100000430626</v>
      </c>
      <c r="C172" s="19">
        <v>0</v>
      </c>
      <c r="D172" s="19" t="s">
        <v>40</v>
      </c>
      <c r="E172" s="17" t="s">
        <v>1448</v>
      </c>
      <c r="F172" s="20">
        <v>74900</v>
      </c>
      <c r="G172" s="20">
        <v>-25129.94</v>
      </c>
      <c r="H172" s="20">
        <v>49770.06</v>
      </c>
      <c r="I172" s="79" t="s">
        <v>292</v>
      </c>
      <c r="J172" s="79" t="s">
        <v>304</v>
      </c>
    </row>
    <row r="173" spans="1:10">
      <c r="A173" s="19">
        <v>44</v>
      </c>
      <c r="B173" s="18">
        <v>100000430627</v>
      </c>
      <c r="C173" s="19">
        <v>0</v>
      </c>
      <c r="D173" s="19" t="s">
        <v>40</v>
      </c>
      <c r="E173" s="17" t="s">
        <v>1448</v>
      </c>
      <c r="F173" s="20">
        <v>74900</v>
      </c>
      <c r="G173" s="20">
        <v>-25129.95</v>
      </c>
      <c r="H173" s="20">
        <v>49770.05</v>
      </c>
      <c r="I173" s="79" t="s">
        <v>292</v>
      </c>
      <c r="J173" s="79" t="s">
        <v>304</v>
      </c>
    </row>
    <row r="174" spans="1:10">
      <c r="A174" s="19">
        <v>45</v>
      </c>
      <c r="B174" s="18">
        <v>100000433788</v>
      </c>
      <c r="C174" s="19">
        <v>0</v>
      </c>
      <c r="D174" s="19" t="s">
        <v>89</v>
      </c>
      <c r="E174" s="17" t="s">
        <v>1449</v>
      </c>
      <c r="F174" s="20">
        <v>119947</v>
      </c>
      <c r="G174" s="20">
        <v>-40834.07</v>
      </c>
      <c r="H174" s="20">
        <v>79112.929999999993</v>
      </c>
      <c r="I174" s="79" t="s">
        <v>292</v>
      </c>
      <c r="J174" s="79" t="s">
        <v>304</v>
      </c>
    </row>
    <row r="175" spans="1:10">
      <c r="A175" s="19">
        <v>46</v>
      </c>
      <c r="B175" s="18">
        <v>100000433789</v>
      </c>
      <c r="C175" s="19">
        <v>0</v>
      </c>
      <c r="D175" s="19" t="s">
        <v>89</v>
      </c>
      <c r="E175" s="17" t="s">
        <v>1449</v>
      </c>
      <c r="F175" s="20">
        <v>119947</v>
      </c>
      <c r="G175" s="20">
        <v>-40834.07</v>
      </c>
      <c r="H175" s="20">
        <v>79112.929999999993</v>
      </c>
      <c r="I175" s="79" t="s">
        <v>292</v>
      </c>
      <c r="J175" s="79" t="s">
        <v>304</v>
      </c>
    </row>
    <row r="176" spans="1:10">
      <c r="A176" s="19">
        <v>47</v>
      </c>
      <c r="B176" s="18">
        <v>100000433790</v>
      </c>
      <c r="C176" s="19">
        <v>0</v>
      </c>
      <c r="D176" s="19" t="s">
        <v>89</v>
      </c>
      <c r="E176" s="17" t="s">
        <v>1449</v>
      </c>
      <c r="F176" s="20">
        <v>119947</v>
      </c>
      <c r="G176" s="20">
        <v>-40834.07</v>
      </c>
      <c r="H176" s="20">
        <v>79112.929999999993</v>
      </c>
      <c r="I176" s="79" t="s">
        <v>292</v>
      </c>
      <c r="J176" s="79" t="s">
        <v>304</v>
      </c>
    </row>
    <row r="177" spans="1:17">
      <c r="A177" s="19">
        <v>48</v>
      </c>
      <c r="B177" s="18">
        <v>100000433791</v>
      </c>
      <c r="C177" s="19">
        <v>0</v>
      </c>
      <c r="D177" s="19" t="s">
        <v>89</v>
      </c>
      <c r="E177" s="17" t="s">
        <v>1449</v>
      </c>
      <c r="F177" s="20">
        <v>119947</v>
      </c>
      <c r="G177" s="20">
        <v>-40834.07</v>
      </c>
      <c r="H177" s="20">
        <v>79112.929999999993</v>
      </c>
      <c r="I177" s="79" t="s">
        <v>292</v>
      </c>
      <c r="J177" s="79" t="s">
        <v>304</v>
      </c>
    </row>
    <row r="178" spans="1:17">
      <c r="A178" s="19">
        <v>49</v>
      </c>
      <c r="B178" s="18">
        <v>100000433792</v>
      </c>
      <c r="C178" s="19">
        <v>0</v>
      </c>
      <c r="D178" s="19" t="s">
        <v>89</v>
      </c>
      <c r="E178" s="17" t="s">
        <v>1449</v>
      </c>
      <c r="F178" s="20">
        <v>119947</v>
      </c>
      <c r="G178" s="20">
        <v>-40834.07</v>
      </c>
      <c r="H178" s="20">
        <v>79112.929999999993</v>
      </c>
      <c r="I178" s="79" t="s">
        <v>292</v>
      </c>
      <c r="J178" s="79" t="s">
        <v>304</v>
      </c>
    </row>
    <row r="179" spans="1:17">
      <c r="A179" s="19">
        <v>50</v>
      </c>
      <c r="B179" s="18">
        <v>100000433793</v>
      </c>
      <c r="C179" s="19">
        <v>0</v>
      </c>
      <c r="D179" s="19" t="s">
        <v>89</v>
      </c>
      <c r="E179" s="17" t="s">
        <v>1449</v>
      </c>
      <c r="F179" s="20">
        <v>119947</v>
      </c>
      <c r="G179" s="20">
        <v>-40834.07</v>
      </c>
      <c r="H179" s="20">
        <v>79112.929999999993</v>
      </c>
      <c r="I179" s="79" t="s">
        <v>292</v>
      </c>
      <c r="J179" s="79" t="s">
        <v>304</v>
      </c>
    </row>
    <row r="180" spans="1:17">
      <c r="A180" s="19">
        <v>51</v>
      </c>
      <c r="B180" s="18">
        <v>100000434929</v>
      </c>
      <c r="C180" s="19">
        <v>0</v>
      </c>
      <c r="D180" s="19" t="s">
        <v>89</v>
      </c>
      <c r="E180" s="17" t="s">
        <v>897</v>
      </c>
      <c r="F180" s="20">
        <v>839415</v>
      </c>
      <c r="G180" s="20">
        <v>-480101.75</v>
      </c>
      <c r="H180" s="20">
        <v>359313.25</v>
      </c>
      <c r="I180" s="79" t="s">
        <v>292</v>
      </c>
      <c r="J180" s="79" t="s">
        <v>304</v>
      </c>
    </row>
    <row r="181" spans="1:17">
      <c r="A181" s="19">
        <v>52</v>
      </c>
      <c r="B181" s="18">
        <v>100000435114</v>
      </c>
      <c r="C181" s="19">
        <v>0</v>
      </c>
      <c r="D181" s="19" t="s">
        <v>89</v>
      </c>
      <c r="E181" s="17" t="s">
        <v>104</v>
      </c>
      <c r="F181" s="20">
        <v>1183420</v>
      </c>
      <c r="G181" s="20">
        <v>-290335.56</v>
      </c>
      <c r="H181" s="20">
        <v>893084.44</v>
      </c>
      <c r="I181" s="79" t="s">
        <v>292</v>
      </c>
      <c r="J181" s="79" t="s">
        <v>304</v>
      </c>
    </row>
    <row r="182" spans="1:17">
      <c r="A182" s="19">
        <v>53</v>
      </c>
      <c r="B182" s="18">
        <v>100000435115</v>
      </c>
      <c r="C182" s="19">
        <v>0</v>
      </c>
      <c r="D182" s="19" t="s">
        <v>89</v>
      </c>
      <c r="E182" s="17" t="s">
        <v>104</v>
      </c>
      <c r="F182" s="20">
        <v>1183420</v>
      </c>
      <c r="G182" s="20">
        <v>-290335.56</v>
      </c>
      <c r="H182" s="20">
        <v>893084.44</v>
      </c>
      <c r="I182" s="79" t="s">
        <v>292</v>
      </c>
      <c r="J182" s="79" t="s">
        <v>304</v>
      </c>
    </row>
    <row r="183" spans="1:17">
      <c r="A183" s="19">
        <v>54</v>
      </c>
      <c r="B183" s="18">
        <v>100000436845</v>
      </c>
      <c r="C183" s="19">
        <v>0</v>
      </c>
      <c r="D183" s="19" t="s">
        <v>105</v>
      </c>
      <c r="E183" s="17" t="s">
        <v>106</v>
      </c>
      <c r="F183" s="20">
        <v>679000</v>
      </c>
      <c r="G183" s="20">
        <v>-158096.64000000001</v>
      </c>
      <c r="H183" s="20">
        <v>520903.36</v>
      </c>
      <c r="I183" s="79" t="s">
        <v>292</v>
      </c>
      <c r="J183" s="79" t="s">
        <v>304</v>
      </c>
    </row>
    <row r="184" spans="1:17">
      <c r="A184" s="19">
        <v>55</v>
      </c>
      <c r="B184" s="18">
        <v>100000436847</v>
      </c>
      <c r="C184" s="19">
        <v>0</v>
      </c>
      <c r="D184" s="19" t="s">
        <v>105</v>
      </c>
      <c r="E184" s="17" t="s">
        <v>106</v>
      </c>
      <c r="F184" s="20">
        <v>679000</v>
      </c>
      <c r="G184" s="20">
        <v>-158096.64000000001</v>
      </c>
      <c r="H184" s="20">
        <v>520903.36</v>
      </c>
      <c r="I184" s="79" t="s">
        <v>292</v>
      </c>
      <c r="J184" s="79" t="s">
        <v>304</v>
      </c>
    </row>
    <row r="185" spans="1:17">
      <c r="A185" s="19">
        <v>56</v>
      </c>
      <c r="B185" s="18">
        <v>100000436848</v>
      </c>
      <c r="C185" s="19">
        <v>0</v>
      </c>
      <c r="D185" s="19" t="s">
        <v>105</v>
      </c>
      <c r="E185" s="17" t="s">
        <v>106</v>
      </c>
      <c r="F185" s="20">
        <v>679000</v>
      </c>
      <c r="G185" s="20">
        <v>-158096.64000000001</v>
      </c>
      <c r="H185" s="20">
        <v>520903.36</v>
      </c>
      <c r="I185" s="79" t="s">
        <v>292</v>
      </c>
      <c r="J185" s="79" t="s">
        <v>304</v>
      </c>
    </row>
    <row r="186" spans="1:17">
      <c r="A186" s="19">
        <v>57</v>
      </c>
      <c r="B186" s="18">
        <v>100000438503</v>
      </c>
      <c r="C186" s="19">
        <v>0</v>
      </c>
      <c r="D186" s="19" t="s">
        <v>5099</v>
      </c>
      <c r="E186" s="17" t="s">
        <v>106</v>
      </c>
      <c r="F186" s="20">
        <v>679000</v>
      </c>
      <c r="G186" s="20">
        <v>-157967.51999999999</v>
      </c>
      <c r="H186" s="20">
        <v>521032.48</v>
      </c>
      <c r="I186" s="79" t="s">
        <v>292</v>
      </c>
      <c r="J186" s="79" t="s">
        <v>304</v>
      </c>
    </row>
    <row r="187" spans="1:17">
      <c r="A187" s="19">
        <v>58</v>
      </c>
      <c r="B187" s="18">
        <v>100000438739</v>
      </c>
      <c r="C187" s="19">
        <v>0</v>
      </c>
      <c r="D187" s="19" t="s">
        <v>105</v>
      </c>
      <c r="E187" s="17" t="s">
        <v>5100</v>
      </c>
      <c r="F187" s="20">
        <v>1509000</v>
      </c>
      <c r="G187" s="20">
        <v>-317591.34000000003</v>
      </c>
      <c r="H187" s="20">
        <v>1191408.6599999999</v>
      </c>
      <c r="I187" s="79" t="s">
        <v>292</v>
      </c>
      <c r="J187" s="79" t="s">
        <v>304</v>
      </c>
    </row>
    <row r="188" spans="1:17">
      <c r="A188" s="21"/>
      <c r="B188" s="22" t="s">
        <v>120</v>
      </c>
      <c r="C188" s="15"/>
      <c r="D188" s="15"/>
      <c r="E188" s="21"/>
      <c r="F188" s="23">
        <f>SUM(F130:F187)</f>
        <v>12324243</v>
      </c>
      <c r="G188" s="23">
        <f t="shared" ref="G188:H188" si="9">SUM(G130:G187)</f>
        <v>-4524689.9099999992</v>
      </c>
      <c r="H188" s="23">
        <f t="shared" si="9"/>
        <v>7799553.0900000017</v>
      </c>
      <c r="I188" s="80"/>
      <c r="J188" s="80"/>
      <c r="K188" s="12"/>
      <c r="L188" s="12"/>
      <c r="M188" s="12"/>
      <c r="N188" s="12"/>
      <c r="O188" s="12"/>
      <c r="P188" s="12"/>
      <c r="Q188" s="12"/>
    </row>
    <row r="189" spans="1:17">
      <c r="A189" s="12"/>
      <c r="B189" s="13"/>
      <c r="C189" s="6"/>
      <c r="D189" s="6"/>
      <c r="E189" s="12"/>
      <c r="F189" s="14"/>
      <c r="G189" s="14"/>
      <c r="H189" s="14"/>
      <c r="I189" s="80"/>
      <c r="J189" s="80"/>
      <c r="K189" s="12"/>
      <c r="L189" s="12"/>
      <c r="M189" s="12"/>
      <c r="N189" s="12"/>
      <c r="O189" s="12"/>
      <c r="P189" s="12"/>
      <c r="Q189" s="12"/>
    </row>
    <row r="190" spans="1:17">
      <c r="A190" s="13" t="s">
        <v>279</v>
      </c>
      <c r="B190" s="13"/>
      <c r="C190" s="6"/>
      <c r="D190" s="6"/>
      <c r="E190" s="12"/>
      <c r="F190" s="14"/>
      <c r="G190" s="14"/>
      <c r="H190" s="14"/>
      <c r="I190" s="80"/>
      <c r="J190" s="80"/>
      <c r="K190" s="12"/>
      <c r="L190" s="12"/>
      <c r="M190" s="12"/>
      <c r="N190" s="12"/>
      <c r="O190" s="12"/>
      <c r="P190" s="12"/>
      <c r="Q190" s="12"/>
    </row>
    <row r="191" spans="1:17">
      <c r="A191" s="15" t="s">
        <v>273</v>
      </c>
      <c r="B191" s="16" t="s">
        <v>1</v>
      </c>
      <c r="C191" s="15" t="s">
        <v>2</v>
      </c>
      <c r="D191" s="15" t="s">
        <v>274</v>
      </c>
      <c r="E191" s="15" t="s">
        <v>3</v>
      </c>
      <c r="F191" s="15" t="s">
        <v>4</v>
      </c>
      <c r="G191" s="15" t="s">
        <v>5</v>
      </c>
      <c r="H191" s="15" t="s">
        <v>6</v>
      </c>
      <c r="I191" s="78"/>
      <c r="J191" s="78"/>
      <c r="K191" s="6"/>
      <c r="L191" s="6"/>
      <c r="M191" s="6"/>
      <c r="N191" s="6"/>
      <c r="O191" s="6"/>
      <c r="P191" s="6"/>
      <c r="Q191" s="6"/>
    </row>
    <row r="192" spans="1:17">
      <c r="A192" s="19">
        <v>1</v>
      </c>
      <c r="B192" s="18">
        <v>100000139267</v>
      </c>
      <c r="C192" s="19">
        <v>0</v>
      </c>
      <c r="D192" s="19" t="s">
        <v>5025</v>
      </c>
      <c r="E192" s="17" t="s">
        <v>5101</v>
      </c>
      <c r="F192" s="20">
        <v>819620</v>
      </c>
      <c r="G192" s="20">
        <v>-819619</v>
      </c>
      <c r="H192" s="17">
        <v>1</v>
      </c>
      <c r="I192" s="79" t="s">
        <v>292</v>
      </c>
      <c r="J192" s="79" t="s">
        <v>305</v>
      </c>
    </row>
    <row r="193" spans="1:10">
      <c r="A193" s="19">
        <v>2</v>
      </c>
      <c r="B193" s="18">
        <v>100000158541</v>
      </c>
      <c r="C193" s="19">
        <v>0</v>
      </c>
      <c r="D193" s="19" t="s">
        <v>5052</v>
      </c>
      <c r="E193" s="17" t="s">
        <v>5102</v>
      </c>
      <c r="F193" s="20">
        <v>876000</v>
      </c>
      <c r="G193" s="20">
        <v>-875999</v>
      </c>
      <c r="H193" s="17">
        <v>1</v>
      </c>
      <c r="I193" s="79" t="s">
        <v>292</v>
      </c>
      <c r="J193" s="79" t="s">
        <v>305</v>
      </c>
    </row>
    <row r="194" spans="1:10">
      <c r="A194" s="19">
        <v>3</v>
      </c>
      <c r="B194" s="18">
        <v>100000243069</v>
      </c>
      <c r="C194" s="19">
        <v>0</v>
      </c>
      <c r="D194" s="19" t="s">
        <v>2401</v>
      </c>
      <c r="E194" s="17" t="s">
        <v>5103</v>
      </c>
      <c r="F194" s="20">
        <v>62000</v>
      </c>
      <c r="G194" s="20">
        <v>-61999</v>
      </c>
      <c r="H194" s="17">
        <v>1</v>
      </c>
      <c r="I194" s="79" t="s">
        <v>292</v>
      </c>
      <c r="J194" s="79" t="s">
        <v>305</v>
      </c>
    </row>
    <row r="195" spans="1:10">
      <c r="A195" s="19">
        <v>4</v>
      </c>
      <c r="B195" s="18">
        <v>100000243070</v>
      </c>
      <c r="C195" s="19">
        <v>0</v>
      </c>
      <c r="D195" s="19" t="s">
        <v>2401</v>
      </c>
      <c r="E195" s="17" t="s">
        <v>5104</v>
      </c>
      <c r="F195" s="20">
        <v>62000</v>
      </c>
      <c r="G195" s="20">
        <v>-61999</v>
      </c>
      <c r="H195" s="17">
        <v>1</v>
      </c>
      <c r="I195" s="79" t="s">
        <v>292</v>
      </c>
      <c r="J195" s="79" t="s">
        <v>305</v>
      </c>
    </row>
    <row r="196" spans="1:10">
      <c r="A196" s="19">
        <v>5</v>
      </c>
      <c r="B196" s="18">
        <v>100000243071</v>
      </c>
      <c r="C196" s="19">
        <v>0</v>
      </c>
      <c r="D196" s="19" t="s">
        <v>2401</v>
      </c>
      <c r="E196" s="17" t="s">
        <v>5105</v>
      </c>
      <c r="F196" s="20">
        <v>62000</v>
      </c>
      <c r="G196" s="20">
        <v>-61999</v>
      </c>
      <c r="H196" s="17">
        <v>1</v>
      </c>
      <c r="I196" s="79" t="s">
        <v>292</v>
      </c>
      <c r="J196" s="79" t="s">
        <v>305</v>
      </c>
    </row>
    <row r="197" spans="1:10">
      <c r="A197" s="19">
        <v>6</v>
      </c>
      <c r="B197" s="18">
        <v>100000243119</v>
      </c>
      <c r="C197" s="19">
        <v>0</v>
      </c>
      <c r="D197" s="19" t="s">
        <v>2401</v>
      </c>
      <c r="E197" s="17" t="s">
        <v>5106</v>
      </c>
      <c r="F197" s="20">
        <v>122000</v>
      </c>
      <c r="G197" s="20">
        <v>-121999</v>
      </c>
      <c r="H197" s="17">
        <v>1</v>
      </c>
      <c r="I197" s="79" t="s">
        <v>292</v>
      </c>
      <c r="J197" s="79" t="s">
        <v>305</v>
      </c>
    </row>
    <row r="198" spans="1:10">
      <c r="A198" s="19">
        <v>7</v>
      </c>
      <c r="B198" s="18">
        <v>100000243120</v>
      </c>
      <c r="C198" s="19">
        <v>0</v>
      </c>
      <c r="D198" s="19" t="s">
        <v>2401</v>
      </c>
      <c r="E198" s="17" t="s">
        <v>5106</v>
      </c>
      <c r="F198" s="20">
        <v>122000</v>
      </c>
      <c r="G198" s="20">
        <v>-121999</v>
      </c>
      <c r="H198" s="17">
        <v>1</v>
      </c>
      <c r="I198" s="79" t="s">
        <v>292</v>
      </c>
      <c r="J198" s="79" t="s">
        <v>305</v>
      </c>
    </row>
    <row r="199" spans="1:10">
      <c r="A199" s="19">
        <v>8</v>
      </c>
      <c r="B199" s="18">
        <v>100000243121</v>
      </c>
      <c r="C199" s="19">
        <v>0</v>
      </c>
      <c r="D199" s="19" t="s">
        <v>2401</v>
      </c>
      <c r="E199" s="17" t="s">
        <v>5107</v>
      </c>
      <c r="F199" s="20">
        <v>118000</v>
      </c>
      <c r="G199" s="20">
        <v>-117999</v>
      </c>
      <c r="H199" s="17">
        <v>1</v>
      </c>
      <c r="I199" s="79" t="s">
        <v>292</v>
      </c>
      <c r="J199" s="79" t="s">
        <v>305</v>
      </c>
    </row>
    <row r="200" spans="1:10">
      <c r="A200" s="19">
        <v>9</v>
      </c>
      <c r="B200" s="18">
        <v>100000243122</v>
      </c>
      <c r="C200" s="19">
        <v>0</v>
      </c>
      <c r="D200" s="19" t="s">
        <v>2401</v>
      </c>
      <c r="E200" s="17" t="s">
        <v>5108</v>
      </c>
      <c r="F200" s="20">
        <v>118000</v>
      </c>
      <c r="G200" s="20">
        <v>-117999</v>
      </c>
      <c r="H200" s="17">
        <v>1</v>
      </c>
      <c r="I200" s="79" t="s">
        <v>292</v>
      </c>
      <c r="J200" s="79" t="s">
        <v>305</v>
      </c>
    </row>
    <row r="201" spans="1:10">
      <c r="A201" s="19">
        <v>10</v>
      </c>
      <c r="B201" s="18">
        <v>100000243123</v>
      </c>
      <c r="C201" s="19">
        <v>0</v>
      </c>
      <c r="D201" s="19" t="s">
        <v>2401</v>
      </c>
      <c r="E201" s="17" t="s">
        <v>5109</v>
      </c>
      <c r="F201" s="20">
        <v>118000</v>
      </c>
      <c r="G201" s="20">
        <v>-117999</v>
      </c>
      <c r="H201" s="17">
        <v>1</v>
      </c>
      <c r="I201" s="79" t="s">
        <v>292</v>
      </c>
      <c r="J201" s="79" t="s">
        <v>305</v>
      </c>
    </row>
    <row r="202" spans="1:10">
      <c r="A202" s="19">
        <v>11</v>
      </c>
      <c r="B202" s="18">
        <v>100000243127</v>
      </c>
      <c r="C202" s="19">
        <v>0</v>
      </c>
      <c r="D202" s="19" t="s">
        <v>3783</v>
      </c>
      <c r="E202" s="17" t="s">
        <v>5110</v>
      </c>
      <c r="F202" s="20">
        <v>582000</v>
      </c>
      <c r="G202" s="20">
        <v>-581999</v>
      </c>
      <c r="H202" s="17">
        <v>1</v>
      </c>
      <c r="I202" s="79" t="s">
        <v>292</v>
      </c>
      <c r="J202" s="79" t="s">
        <v>305</v>
      </c>
    </row>
    <row r="203" spans="1:10">
      <c r="A203" s="19">
        <v>12</v>
      </c>
      <c r="B203" s="18">
        <v>100000243128</v>
      </c>
      <c r="C203" s="19">
        <v>0</v>
      </c>
      <c r="D203" s="19" t="s">
        <v>3783</v>
      </c>
      <c r="E203" s="17" t="s">
        <v>5110</v>
      </c>
      <c r="F203" s="20">
        <v>582000</v>
      </c>
      <c r="G203" s="20">
        <v>-581999</v>
      </c>
      <c r="H203" s="17">
        <v>1</v>
      </c>
      <c r="I203" s="79" t="s">
        <v>292</v>
      </c>
      <c r="J203" s="79" t="s">
        <v>305</v>
      </c>
    </row>
    <row r="204" spans="1:10">
      <c r="A204" s="19">
        <v>13</v>
      </c>
      <c r="B204" s="18">
        <v>100000243129</v>
      </c>
      <c r="C204" s="19">
        <v>0</v>
      </c>
      <c r="D204" s="19" t="s">
        <v>3783</v>
      </c>
      <c r="E204" s="17" t="s">
        <v>5111</v>
      </c>
      <c r="F204" s="20">
        <v>570000</v>
      </c>
      <c r="G204" s="20">
        <v>-569999</v>
      </c>
      <c r="H204" s="17">
        <v>1</v>
      </c>
      <c r="I204" s="79" t="s">
        <v>292</v>
      </c>
      <c r="J204" s="79" t="s">
        <v>305</v>
      </c>
    </row>
    <row r="205" spans="1:10">
      <c r="A205" s="19">
        <v>14</v>
      </c>
      <c r="B205" s="18">
        <v>100000243130</v>
      </c>
      <c r="C205" s="19">
        <v>0</v>
      </c>
      <c r="D205" s="19" t="s">
        <v>3783</v>
      </c>
      <c r="E205" s="17" t="s">
        <v>5112</v>
      </c>
      <c r="F205" s="20">
        <v>1015430</v>
      </c>
      <c r="G205" s="20">
        <v>-1015429</v>
      </c>
      <c r="H205" s="17">
        <v>1</v>
      </c>
      <c r="I205" s="79" t="s">
        <v>292</v>
      </c>
      <c r="J205" s="79" t="s">
        <v>305</v>
      </c>
    </row>
    <row r="206" spans="1:10">
      <c r="A206" s="19">
        <v>15</v>
      </c>
      <c r="B206" s="18">
        <v>100000243278</v>
      </c>
      <c r="C206" s="19">
        <v>0</v>
      </c>
      <c r="D206" s="19" t="s">
        <v>3783</v>
      </c>
      <c r="E206" s="17" t="s">
        <v>5113</v>
      </c>
      <c r="F206" s="20">
        <v>538900</v>
      </c>
      <c r="G206" s="20">
        <v>-538899</v>
      </c>
      <c r="H206" s="17">
        <v>1</v>
      </c>
      <c r="I206" s="79" t="s">
        <v>292</v>
      </c>
      <c r="J206" s="79" t="s">
        <v>305</v>
      </c>
    </row>
    <row r="207" spans="1:10">
      <c r="A207" s="19">
        <v>16</v>
      </c>
      <c r="B207" s="18">
        <v>100000243279</v>
      </c>
      <c r="C207" s="19">
        <v>0</v>
      </c>
      <c r="D207" s="19" t="s">
        <v>3783</v>
      </c>
      <c r="E207" s="17" t="s">
        <v>5114</v>
      </c>
      <c r="F207" s="20">
        <v>538900</v>
      </c>
      <c r="G207" s="20">
        <v>-538899</v>
      </c>
      <c r="H207" s="17">
        <v>1</v>
      </c>
      <c r="I207" s="79" t="s">
        <v>292</v>
      </c>
      <c r="J207" s="79" t="s">
        <v>305</v>
      </c>
    </row>
    <row r="208" spans="1:10">
      <c r="A208" s="19">
        <v>17</v>
      </c>
      <c r="B208" s="18">
        <v>100000243282</v>
      </c>
      <c r="C208" s="19">
        <v>0</v>
      </c>
      <c r="D208" s="19" t="s">
        <v>3783</v>
      </c>
      <c r="E208" s="17" t="s">
        <v>5115</v>
      </c>
      <c r="F208" s="20">
        <v>520000</v>
      </c>
      <c r="G208" s="20">
        <v>-519999</v>
      </c>
      <c r="H208" s="17">
        <v>1</v>
      </c>
      <c r="I208" s="79" t="s">
        <v>292</v>
      </c>
      <c r="J208" s="79" t="s">
        <v>305</v>
      </c>
    </row>
    <row r="209" spans="1:17">
      <c r="A209" s="19">
        <v>18</v>
      </c>
      <c r="B209" s="18">
        <v>100000243283</v>
      </c>
      <c r="C209" s="19">
        <v>0</v>
      </c>
      <c r="D209" s="19" t="s">
        <v>3783</v>
      </c>
      <c r="E209" s="17" t="s">
        <v>5116</v>
      </c>
      <c r="F209" s="20">
        <v>538900</v>
      </c>
      <c r="G209" s="20">
        <v>-538899</v>
      </c>
      <c r="H209" s="17">
        <v>1</v>
      </c>
      <c r="I209" s="79" t="s">
        <v>292</v>
      </c>
      <c r="J209" s="79" t="s">
        <v>305</v>
      </c>
    </row>
    <row r="210" spans="1:17">
      <c r="A210" s="19">
        <v>19</v>
      </c>
      <c r="B210" s="18">
        <v>100000243284</v>
      </c>
      <c r="C210" s="19">
        <v>0</v>
      </c>
      <c r="D210" s="19" t="s">
        <v>3783</v>
      </c>
      <c r="E210" s="17" t="s">
        <v>5117</v>
      </c>
      <c r="F210" s="20">
        <v>799932</v>
      </c>
      <c r="G210" s="20">
        <v>-799931</v>
      </c>
      <c r="H210" s="17">
        <v>1</v>
      </c>
      <c r="I210" s="79" t="s">
        <v>292</v>
      </c>
      <c r="J210" s="79" t="s">
        <v>305</v>
      </c>
    </row>
    <row r="211" spans="1:17">
      <c r="A211" s="19">
        <v>20</v>
      </c>
      <c r="B211" s="18">
        <v>100000243285</v>
      </c>
      <c r="C211" s="19">
        <v>0</v>
      </c>
      <c r="D211" s="19" t="s">
        <v>3783</v>
      </c>
      <c r="E211" s="17" t="s">
        <v>5118</v>
      </c>
      <c r="F211" s="20">
        <v>535250</v>
      </c>
      <c r="G211" s="20">
        <v>-535249</v>
      </c>
      <c r="H211" s="17">
        <v>1</v>
      </c>
      <c r="I211" s="79" t="s">
        <v>292</v>
      </c>
      <c r="J211" s="79" t="s">
        <v>305</v>
      </c>
    </row>
    <row r="212" spans="1:17">
      <c r="A212" s="17"/>
      <c r="B212" s="22" t="s">
        <v>279</v>
      </c>
      <c r="C212" s="15"/>
      <c r="D212" s="15"/>
      <c r="E212" s="21"/>
      <c r="F212" s="23">
        <f>SUM(F192:F211)</f>
        <v>8700932</v>
      </c>
      <c r="G212" s="23">
        <f t="shared" ref="G212:H212" si="10">SUM(G192:G211)</f>
        <v>-8700912</v>
      </c>
      <c r="H212" s="23">
        <f t="shared" si="10"/>
        <v>20</v>
      </c>
      <c r="I212" s="80"/>
      <c r="J212" s="80"/>
      <c r="K212" s="12"/>
      <c r="L212" s="12"/>
      <c r="M212" s="12"/>
      <c r="N212" s="12"/>
      <c r="O212" s="12"/>
      <c r="P212" s="12"/>
      <c r="Q212" s="12"/>
    </row>
    <row r="213" spans="1:17" s="8" customFormat="1">
      <c r="A213" s="43" t="s">
        <v>276</v>
      </c>
      <c r="B213" s="44"/>
      <c r="C213" s="44"/>
      <c r="D213" s="44"/>
      <c r="E213" s="45"/>
      <c r="F213" s="7">
        <f>F212+F188</f>
        <v>21025175</v>
      </c>
      <c r="G213" s="7">
        <f t="shared" ref="G213:H213" si="11">G212+G188</f>
        <v>-13225601.91</v>
      </c>
      <c r="H213" s="7">
        <f t="shared" si="11"/>
        <v>7799573.0900000017</v>
      </c>
      <c r="I213" s="81"/>
      <c r="J213" s="82"/>
    </row>
    <row r="214" spans="1:17">
      <c r="B214" s="4" t="s">
        <v>121</v>
      </c>
      <c r="F214" s="5">
        <v>21025175</v>
      </c>
      <c r="G214" s="5">
        <v>-13225601.91</v>
      </c>
      <c r="H214" s="5">
        <v>7799573.0899999999</v>
      </c>
    </row>
    <row r="215" spans="1:17">
      <c r="F215" s="5"/>
      <c r="G215" s="5"/>
      <c r="H215" s="5"/>
    </row>
    <row r="216" spans="1:17">
      <c r="A216" s="13" t="s">
        <v>141</v>
      </c>
      <c r="F216" s="5"/>
      <c r="G216" s="5"/>
      <c r="H216" s="5"/>
    </row>
    <row r="217" spans="1:17">
      <c r="A217" s="15" t="s">
        <v>273</v>
      </c>
      <c r="B217" s="16" t="s">
        <v>1</v>
      </c>
      <c r="C217" s="15" t="s">
        <v>2</v>
      </c>
      <c r="D217" s="15" t="s">
        <v>274</v>
      </c>
      <c r="E217" s="15" t="s">
        <v>3</v>
      </c>
      <c r="F217" s="15" t="s">
        <v>4</v>
      </c>
      <c r="G217" s="15" t="s">
        <v>5</v>
      </c>
      <c r="H217" s="15" t="s">
        <v>6</v>
      </c>
      <c r="I217" s="78"/>
      <c r="J217" s="78"/>
      <c r="K217" s="6"/>
      <c r="L217" s="6"/>
      <c r="M217" s="6"/>
      <c r="N217" s="6"/>
      <c r="O217" s="6"/>
      <c r="P217" s="6"/>
      <c r="Q217" s="6"/>
    </row>
    <row r="218" spans="1:17">
      <c r="A218" s="19">
        <v>1</v>
      </c>
      <c r="B218" s="18">
        <v>100000202394</v>
      </c>
      <c r="C218" s="19">
        <v>0</v>
      </c>
      <c r="D218" s="19" t="s">
        <v>1246</v>
      </c>
      <c r="E218" s="17" t="s">
        <v>5119</v>
      </c>
      <c r="F218" s="20">
        <v>29900</v>
      </c>
      <c r="G218" s="20">
        <v>-13942.41</v>
      </c>
      <c r="H218" s="20">
        <v>15957.59</v>
      </c>
      <c r="I218" s="79" t="s">
        <v>293</v>
      </c>
      <c r="J218" s="79" t="s">
        <v>304</v>
      </c>
    </row>
    <row r="219" spans="1:17">
      <c r="A219" s="19">
        <v>2</v>
      </c>
      <c r="B219" s="18">
        <v>100000202395</v>
      </c>
      <c r="C219" s="19">
        <v>0</v>
      </c>
      <c r="D219" s="19" t="s">
        <v>1246</v>
      </c>
      <c r="E219" s="17" t="s">
        <v>5119</v>
      </c>
      <c r="F219" s="20">
        <v>29900</v>
      </c>
      <c r="G219" s="20">
        <v>-13942.41</v>
      </c>
      <c r="H219" s="20">
        <v>15957.59</v>
      </c>
      <c r="I219" s="79" t="s">
        <v>293</v>
      </c>
      <c r="J219" s="79" t="s">
        <v>304</v>
      </c>
    </row>
    <row r="220" spans="1:17">
      <c r="A220" s="19">
        <v>3</v>
      </c>
      <c r="B220" s="18">
        <v>100000202396</v>
      </c>
      <c r="C220" s="19">
        <v>0</v>
      </c>
      <c r="D220" s="19" t="s">
        <v>1246</v>
      </c>
      <c r="E220" s="17" t="s">
        <v>5120</v>
      </c>
      <c r="F220" s="20">
        <v>19900</v>
      </c>
      <c r="G220" s="20">
        <v>-9279.4</v>
      </c>
      <c r="H220" s="20">
        <v>10620.6</v>
      </c>
      <c r="I220" s="79" t="s">
        <v>293</v>
      </c>
      <c r="J220" s="79" t="s">
        <v>304</v>
      </c>
    </row>
    <row r="221" spans="1:17">
      <c r="A221" s="19">
        <v>4</v>
      </c>
      <c r="B221" s="18">
        <v>100000258347</v>
      </c>
      <c r="C221" s="19">
        <v>0</v>
      </c>
      <c r="D221" s="19" t="s">
        <v>702</v>
      </c>
      <c r="E221" s="17" t="s">
        <v>5121</v>
      </c>
      <c r="F221" s="20">
        <v>14445</v>
      </c>
      <c r="G221" s="20">
        <v>-9234.81</v>
      </c>
      <c r="H221" s="20">
        <v>5210.1899999999996</v>
      </c>
      <c r="I221" s="79" t="s">
        <v>293</v>
      </c>
      <c r="J221" s="79" t="s">
        <v>304</v>
      </c>
    </row>
    <row r="222" spans="1:17">
      <c r="A222" s="19">
        <v>5</v>
      </c>
      <c r="B222" s="18">
        <v>100000258348</v>
      </c>
      <c r="C222" s="19">
        <v>0</v>
      </c>
      <c r="D222" s="19" t="s">
        <v>702</v>
      </c>
      <c r="E222" s="17" t="s">
        <v>5121</v>
      </c>
      <c r="F222" s="20">
        <v>14445</v>
      </c>
      <c r="G222" s="20">
        <v>-9234.81</v>
      </c>
      <c r="H222" s="20">
        <v>5210.1899999999996</v>
      </c>
      <c r="I222" s="79" t="s">
        <v>293</v>
      </c>
      <c r="J222" s="79" t="s">
        <v>304</v>
      </c>
    </row>
    <row r="223" spans="1:17">
      <c r="A223" s="19">
        <v>6</v>
      </c>
      <c r="B223" s="18">
        <v>100000258349</v>
      </c>
      <c r="C223" s="19">
        <v>0</v>
      </c>
      <c r="D223" s="19" t="s">
        <v>702</v>
      </c>
      <c r="E223" s="17" t="s">
        <v>5121</v>
      </c>
      <c r="F223" s="20">
        <v>14445</v>
      </c>
      <c r="G223" s="20">
        <v>-9234.81</v>
      </c>
      <c r="H223" s="20">
        <v>5210.1899999999996</v>
      </c>
      <c r="I223" s="79" t="s">
        <v>293</v>
      </c>
      <c r="J223" s="79" t="s">
        <v>304</v>
      </c>
    </row>
    <row r="224" spans="1:17">
      <c r="A224" s="19">
        <v>7</v>
      </c>
      <c r="B224" s="18">
        <v>100000258350</v>
      </c>
      <c r="C224" s="19">
        <v>0</v>
      </c>
      <c r="D224" s="19" t="s">
        <v>702</v>
      </c>
      <c r="E224" s="17" t="s">
        <v>5121</v>
      </c>
      <c r="F224" s="20">
        <v>14445</v>
      </c>
      <c r="G224" s="20">
        <v>-9234.81</v>
      </c>
      <c r="H224" s="20">
        <v>5210.1899999999996</v>
      </c>
      <c r="I224" s="79" t="s">
        <v>293</v>
      </c>
      <c r="J224" s="79" t="s">
        <v>304</v>
      </c>
    </row>
    <row r="225" spans="1:17">
      <c r="A225" s="19">
        <v>8</v>
      </c>
      <c r="B225" s="18">
        <v>100000258351</v>
      </c>
      <c r="C225" s="19">
        <v>0</v>
      </c>
      <c r="D225" s="19" t="s">
        <v>702</v>
      </c>
      <c r="E225" s="17" t="s">
        <v>5121</v>
      </c>
      <c r="F225" s="20">
        <v>14445</v>
      </c>
      <c r="G225" s="20">
        <v>-9234.81</v>
      </c>
      <c r="H225" s="20">
        <v>5210.1899999999996</v>
      </c>
      <c r="I225" s="79" t="s">
        <v>293</v>
      </c>
      <c r="J225" s="79" t="s">
        <v>304</v>
      </c>
    </row>
    <row r="226" spans="1:17">
      <c r="A226" s="19">
        <v>9</v>
      </c>
      <c r="B226" s="18">
        <v>100000258352</v>
      </c>
      <c r="C226" s="19">
        <v>0</v>
      </c>
      <c r="D226" s="19" t="s">
        <v>702</v>
      </c>
      <c r="E226" s="17" t="s">
        <v>5121</v>
      </c>
      <c r="F226" s="20">
        <v>14445</v>
      </c>
      <c r="G226" s="20">
        <v>-9234.81</v>
      </c>
      <c r="H226" s="20">
        <v>5210.1899999999996</v>
      </c>
      <c r="I226" s="79" t="s">
        <v>293</v>
      </c>
      <c r="J226" s="79" t="s">
        <v>304</v>
      </c>
    </row>
    <row r="227" spans="1:17">
      <c r="A227" s="19">
        <v>10</v>
      </c>
      <c r="B227" s="18">
        <v>100000258353</v>
      </c>
      <c r="C227" s="19">
        <v>0</v>
      </c>
      <c r="D227" s="19" t="s">
        <v>702</v>
      </c>
      <c r="E227" s="17" t="s">
        <v>5121</v>
      </c>
      <c r="F227" s="20">
        <v>14445</v>
      </c>
      <c r="G227" s="20">
        <v>-9234.81</v>
      </c>
      <c r="H227" s="20">
        <v>5210.1899999999996</v>
      </c>
      <c r="I227" s="79" t="s">
        <v>293</v>
      </c>
      <c r="J227" s="79" t="s">
        <v>304</v>
      </c>
    </row>
    <row r="228" spans="1:17">
      <c r="A228" s="19">
        <v>11</v>
      </c>
      <c r="B228" s="18">
        <v>100000258354</v>
      </c>
      <c r="C228" s="19">
        <v>0</v>
      </c>
      <c r="D228" s="19" t="s">
        <v>702</v>
      </c>
      <c r="E228" s="17" t="s">
        <v>5121</v>
      </c>
      <c r="F228" s="20">
        <v>14445</v>
      </c>
      <c r="G228" s="20">
        <v>-9234.81</v>
      </c>
      <c r="H228" s="20">
        <v>5210.1899999999996</v>
      </c>
      <c r="I228" s="79" t="s">
        <v>293</v>
      </c>
      <c r="J228" s="79" t="s">
        <v>304</v>
      </c>
    </row>
    <row r="229" spans="1:17">
      <c r="A229" s="19">
        <v>12</v>
      </c>
      <c r="B229" s="18">
        <v>100000258355</v>
      </c>
      <c r="C229" s="19">
        <v>0</v>
      </c>
      <c r="D229" s="19" t="s">
        <v>702</v>
      </c>
      <c r="E229" s="17" t="s">
        <v>5121</v>
      </c>
      <c r="F229" s="20">
        <v>14445</v>
      </c>
      <c r="G229" s="20">
        <v>-9234.81</v>
      </c>
      <c r="H229" s="20">
        <v>5210.1899999999996</v>
      </c>
      <c r="I229" s="79" t="s">
        <v>293</v>
      </c>
      <c r="J229" s="79" t="s">
        <v>304</v>
      </c>
    </row>
    <row r="230" spans="1:17">
      <c r="A230" s="19">
        <v>13</v>
      </c>
      <c r="B230" s="18">
        <v>100000258356</v>
      </c>
      <c r="C230" s="19">
        <v>0</v>
      </c>
      <c r="D230" s="19" t="s">
        <v>702</v>
      </c>
      <c r="E230" s="17" t="s">
        <v>5121</v>
      </c>
      <c r="F230" s="20">
        <v>14445</v>
      </c>
      <c r="G230" s="20">
        <v>-9234.81</v>
      </c>
      <c r="H230" s="20">
        <v>5210.1899999999996</v>
      </c>
      <c r="I230" s="79" t="s">
        <v>293</v>
      </c>
      <c r="J230" s="79" t="s">
        <v>304</v>
      </c>
    </row>
    <row r="231" spans="1:17">
      <c r="A231" s="19">
        <v>14</v>
      </c>
      <c r="B231" s="18">
        <v>100000258357</v>
      </c>
      <c r="C231" s="19">
        <v>0</v>
      </c>
      <c r="D231" s="19" t="s">
        <v>702</v>
      </c>
      <c r="E231" s="17" t="s">
        <v>5121</v>
      </c>
      <c r="F231" s="20">
        <v>14445</v>
      </c>
      <c r="G231" s="20">
        <v>-9234.81</v>
      </c>
      <c r="H231" s="20">
        <v>5210.1899999999996</v>
      </c>
      <c r="I231" s="79" t="s">
        <v>293</v>
      </c>
      <c r="J231" s="79" t="s">
        <v>304</v>
      </c>
    </row>
    <row r="232" spans="1:17">
      <c r="A232" s="19">
        <v>15</v>
      </c>
      <c r="B232" s="18">
        <v>100000258358</v>
      </c>
      <c r="C232" s="19">
        <v>0</v>
      </c>
      <c r="D232" s="19" t="s">
        <v>702</v>
      </c>
      <c r="E232" s="17" t="s">
        <v>5121</v>
      </c>
      <c r="F232" s="20">
        <v>14445</v>
      </c>
      <c r="G232" s="20">
        <v>-9234.81</v>
      </c>
      <c r="H232" s="20">
        <v>5210.1899999999996</v>
      </c>
      <c r="I232" s="79" t="s">
        <v>293</v>
      </c>
      <c r="J232" s="79" t="s">
        <v>304</v>
      </c>
    </row>
    <row r="233" spans="1:17">
      <c r="A233" s="19">
        <v>16</v>
      </c>
      <c r="B233" s="18">
        <v>100000258359</v>
      </c>
      <c r="C233" s="19">
        <v>0</v>
      </c>
      <c r="D233" s="19" t="s">
        <v>702</v>
      </c>
      <c r="E233" s="17" t="s">
        <v>5121</v>
      </c>
      <c r="F233" s="20">
        <v>14445</v>
      </c>
      <c r="G233" s="20">
        <v>-9234.81</v>
      </c>
      <c r="H233" s="20">
        <v>5210.1899999999996</v>
      </c>
      <c r="I233" s="79" t="s">
        <v>293</v>
      </c>
      <c r="J233" s="79" t="s">
        <v>304</v>
      </c>
    </row>
    <row r="234" spans="1:17">
      <c r="A234" s="19">
        <v>17</v>
      </c>
      <c r="B234" s="18">
        <v>100000258360</v>
      </c>
      <c r="C234" s="19">
        <v>0</v>
      </c>
      <c r="D234" s="19" t="s">
        <v>702</v>
      </c>
      <c r="E234" s="17" t="s">
        <v>5121</v>
      </c>
      <c r="F234" s="20">
        <v>14445</v>
      </c>
      <c r="G234" s="20">
        <v>-9234.81</v>
      </c>
      <c r="H234" s="20">
        <v>5210.1899999999996</v>
      </c>
      <c r="I234" s="79" t="s">
        <v>293</v>
      </c>
      <c r="J234" s="79" t="s">
        <v>304</v>
      </c>
    </row>
    <row r="235" spans="1:17">
      <c r="A235" s="19">
        <v>18</v>
      </c>
      <c r="B235" s="18">
        <v>100000258399</v>
      </c>
      <c r="C235" s="19">
        <v>0</v>
      </c>
      <c r="D235" s="19" t="s">
        <v>702</v>
      </c>
      <c r="E235" s="17" t="s">
        <v>5121</v>
      </c>
      <c r="F235" s="20">
        <v>14445</v>
      </c>
      <c r="G235" s="20">
        <v>-9234.81</v>
      </c>
      <c r="H235" s="20">
        <v>5210.1899999999996</v>
      </c>
      <c r="I235" s="79" t="s">
        <v>293</v>
      </c>
      <c r="J235" s="79" t="s">
        <v>304</v>
      </c>
    </row>
    <row r="236" spans="1:17">
      <c r="A236" s="19">
        <v>19</v>
      </c>
      <c r="B236" s="18">
        <v>100000289347</v>
      </c>
      <c r="C236" s="19">
        <v>0</v>
      </c>
      <c r="D236" s="19" t="s">
        <v>5122</v>
      </c>
      <c r="E236" s="17" t="s">
        <v>133</v>
      </c>
      <c r="F236" s="20">
        <v>88810</v>
      </c>
      <c r="G236" s="20">
        <v>-48906.33</v>
      </c>
      <c r="H236" s="20">
        <v>39903.67</v>
      </c>
      <c r="I236" s="79" t="s">
        <v>293</v>
      </c>
      <c r="J236" s="79" t="s">
        <v>304</v>
      </c>
    </row>
    <row r="237" spans="1:17">
      <c r="A237" s="19">
        <v>20</v>
      </c>
      <c r="B237" s="18">
        <v>100000289348</v>
      </c>
      <c r="C237" s="19">
        <v>0</v>
      </c>
      <c r="D237" s="19" t="s">
        <v>5122</v>
      </c>
      <c r="E237" s="17" t="s">
        <v>133</v>
      </c>
      <c r="F237" s="20">
        <v>88810</v>
      </c>
      <c r="G237" s="20">
        <v>-48906.33</v>
      </c>
      <c r="H237" s="20">
        <v>39903.67</v>
      </c>
      <c r="I237" s="79" t="s">
        <v>293</v>
      </c>
      <c r="J237" s="79" t="s">
        <v>304</v>
      </c>
    </row>
    <row r="238" spans="1:17">
      <c r="A238" s="19">
        <v>21</v>
      </c>
      <c r="B238" s="18">
        <v>100000421634</v>
      </c>
      <c r="C238" s="19">
        <v>0</v>
      </c>
      <c r="D238" s="19" t="s">
        <v>138</v>
      </c>
      <c r="E238" s="17" t="s">
        <v>139</v>
      </c>
      <c r="F238" s="20">
        <v>9872.41</v>
      </c>
      <c r="G238" s="20">
        <v>-2104.2800000000002</v>
      </c>
      <c r="H238" s="20">
        <v>7768.13</v>
      </c>
      <c r="I238" s="79" t="s">
        <v>293</v>
      </c>
      <c r="J238" s="79" t="s">
        <v>304</v>
      </c>
    </row>
    <row r="239" spans="1:17">
      <c r="A239" s="17"/>
      <c r="B239" s="18">
        <v>100000421634</v>
      </c>
      <c r="C239" s="19">
        <v>1</v>
      </c>
      <c r="D239" s="19" t="s">
        <v>138</v>
      </c>
      <c r="E239" s="17" t="s">
        <v>139</v>
      </c>
      <c r="F239" s="20">
        <v>8077.59</v>
      </c>
      <c r="G239" s="20">
        <v>-8076.59</v>
      </c>
      <c r="H239" s="17">
        <v>1</v>
      </c>
      <c r="I239" s="79" t="s">
        <v>293</v>
      </c>
      <c r="J239" s="79" t="s">
        <v>304</v>
      </c>
    </row>
    <row r="240" spans="1:17">
      <c r="A240" s="21"/>
      <c r="B240" s="22" t="s">
        <v>141</v>
      </c>
      <c r="C240" s="15"/>
      <c r="D240" s="15"/>
      <c r="E240" s="21"/>
      <c r="F240" s="23">
        <f>SUM(F218:F239)</f>
        <v>491945</v>
      </c>
      <c r="G240" s="23">
        <f t="shared" ref="G240:H240" si="12">SUM(G218:G239)</f>
        <v>-283679.90000000002</v>
      </c>
      <c r="H240" s="23">
        <f t="shared" si="12"/>
        <v>208265.10000000003</v>
      </c>
      <c r="I240" s="80"/>
      <c r="J240" s="80"/>
      <c r="K240" s="12"/>
      <c r="L240" s="12"/>
      <c r="M240" s="12"/>
      <c r="N240" s="12"/>
      <c r="O240" s="12"/>
      <c r="P240" s="12"/>
      <c r="Q240" s="12"/>
    </row>
    <row r="241" spans="1:17">
      <c r="A241" s="12"/>
      <c r="B241" s="13"/>
      <c r="C241" s="6"/>
      <c r="D241" s="6"/>
      <c r="E241" s="12"/>
      <c r="F241" s="14"/>
      <c r="G241" s="14"/>
      <c r="H241" s="14"/>
      <c r="I241" s="80"/>
      <c r="J241" s="80"/>
      <c r="K241" s="12"/>
      <c r="L241" s="12"/>
      <c r="M241" s="12"/>
      <c r="N241" s="12"/>
      <c r="O241" s="12"/>
      <c r="P241" s="12"/>
      <c r="Q241" s="12"/>
    </row>
    <row r="242" spans="1:17">
      <c r="A242" s="13" t="s">
        <v>280</v>
      </c>
      <c r="B242" s="13"/>
      <c r="C242" s="6"/>
      <c r="D242" s="6"/>
      <c r="E242" s="12"/>
      <c r="F242" s="14"/>
      <c r="G242" s="14"/>
      <c r="H242" s="14"/>
      <c r="I242" s="80"/>
      <c r="J242" s="80"/>
      <c r="K242" s="12"/>
      <c r="L242" s="12"/>
      <c r="M242" s="12"/>
      <c r="N242" s="12"/>
      <c r="O242" s="12"/>
      <c r="P242" s="12"/>
      <c r="Q242" s="12"/>
    </row>
    <row r="243" spans="1:17">
      <c r="A243" s="15" t="s">
        <v>273</v>
      </c>
      <c r="B243" s="16" t="s">
        <v>1</v>
      </c>
      <c r="C243" s="15" t="s">
        <v>2</v>
      </c>
      <c r="D243" s="15" t="s">
        <v>274</v>
      </c>
      <c r="E243" s="15" t="s">
        <v>3</v>
      </c>
      <c r="F243" s="15" t="s">
        <v>4</v>
      </c>
      <c r="G243" s="15" t="s">
        <v>5</v>
      </c>
      <c r="H243" s="15" t="s">
        <v>6</v>
      </c>
      <c r="I243" s="78"/>
      <c r="J243" s="78"/>
      <c r="K243" s="6"/>
      <c r="L243" s="6"/>
      <c r="M243" s="6"/>
      <c r="N243" s="6"/>
      <c r="O243" s="6"/>
      <c r="P243" s="6"/>
      <c r="Q243" s="6"/>
    </row>
    <row r="244" spans="1:17">
      <c r="A244" s="19">
        <v>1</v>
      </c>
      <c r="B244" s="18">
        <v>100000139271</v>
      </c>
      <c r="C244" s="19">
        <v>0</v>
      </c>
      <c r="D244" s="19" t="s">
        <v>5025</v>
      </c>
      <c r="E244" s="17" t="s">
        <v>5123</v>
      </c>
      <c r="F244" s="20">
        <v>26964</v>
      </c>
      <c r="G244" s="20">
        <v>-26963</v>
      </c>
      <c r="H244" s="17">
        <v>1</v>
      </c>
      <c r="I244" s="79" t="s">
        <v>293</v>
      </c>
      <c r="J244" s="79" t="s">
        <v>305</v>
      </c>
    </row>
    <row r="245" spans="1:17">
      <c r="A245" s="19">
        <v>2</v>
      </c>
      <c r="B245" s="18">
        <v>100000139272</v>
      </c>
      <c r="C245" s="19">
        <v>0</v>
      </c>
      <c r="D245" s="19" t="s">
        <v>5025</v>
      </c>
      <c r="E245" s="17" t="s">
        <v>2390</v>
      </c>
      <c r="F245" s="20">
        <v>8453</v>
      </c>
      <c r="G245" s="20">
        <v>-8452</v>
      </c>
      <c r="H245" s="17">
        <v>1</v>
      </c>
      <c r="I245" s="79" t="s">
        <v>293</v>
      </c>
      <c r="J245" s="79" t="s">
        <v>305</v>
      </c>
    </row>
    <row r="246" spans="1:17">
      <c r="A246" s="19">
        <v>3</v>
      </c>
      <c r="B246" s="18">
        <v>100000139273</v>
      </c>
      <c r="C246" s="19">
        <v>0</v>
      </c>
      <c r="D246" s="19" t="s">
        <v>5025</v>
      </c>
      <c r="E246" s="17" t="s">
        <v>2390</v>
      </c>
      <c r="F246" s="20">
        <v>8453</v>
      </c>
      <c r="G246" s="20">
        <v>-8452</v>
      </c>
      <c r="H246" s="17">
        <v>1</v>
      </c>
      <c r="I246" s="79" t="s">
        <v>293</v>
      </c>
      <c r="J246" s="79" t="s">
        <v>305</v>
      </c>
    </row>
    <row r="247" spans="1:17">
      <c r="A247" s="19">
        <v>4</v>
      </c>
      <c r="B247" s="18">
        <v>100000139274</v>
      </c>
      <c r="C247" s="19">
        <v>0</v>
      </c>
      <c r="D247" s="19" t="s">
        <v>5025</v>
      </c>
      <c r="E247" s="17" t="s">
        <v>2391</v>
      </c>
      <c r="F247" s="20">
        <v>8453</v>
      </c>
      <c r="G247" s="20">
        <v>-8452</v>
      </c>
      <c r="H247" s="17">
        <v>1</v>
      </c>
      <c r="I247" s="79" t="s">
        <v>293</v>
      </c>
      <c r="J247" s="79" t="s">
        <v>305</v>
      </c>
    </row>
    <row r="248" spans="1:17">
      <c r="A248" s="19">
        <v>5</v>
      </c>
      <c r="B248" s="18">
        <v>100000139275</v>
      </c>
      <c r="C248" s="19">
        <v>0</v>
      </c>
      <c r="D248" s="19" t="s">
        <v>5025</v>
      </c>
      <c r="E248" s="17" t="s">
        <v>2391</v>
      </c>
      <c r="F248" s="20">
        <v>8453</v>
      </c>
      <c r="G248" s="20">
        <v>-8452</v>
      </c>
      <c r="H248" s="17">
        <v>1</v>
      </c>
      <c r="I248" s="79" t="s">
        <v>293</v>
      </c>
      <c r="J248" s="79" t="s">
        <v>305</v>
      </c>
    </row>
    <row r="249" spans="1:17">
      <c r="A249" s="19">
        <v>6</v>
      </c>
      <c r="B249" s="18">
        <v>100000139276</v>
      </c>
      <c r="C249" s="19">
        <v>0</v>
      </c>
      <c r="D249" s="19" t="s">
        <v>5025</v>
      </c>
      <c r="E249" s="17" t="s">
        <v>2391</v>
      </c>
      <c r="F249" s="20">
        <v>8453</v>
      </c>
      <c r="G249" s="20">
        <v>-8452</v>
      </c>
      <c r="H249" s="17">
        <v>1</v>
      </c>
      <c r="I249" s="79" t="s">
        <v>293</v>
      </c>
      <c r="J249" s="79" t="s">
        <v>305</v>
      </c>
    </row>
    <row r="250" spans="1:17">
      <c r="A250" s="19">
        <v>7</v>
      </c>
      <c r="B250" s="18">
        <v>100000139277</v>
      </c>
      <c r="C250" s="19">
        <v>0</v>
      </c>
      <c r="D250" s="19" t="s">
        <v>5025</v>
      </c>
      <c r="E250" s="17" t="s">
        <v>2391</v>
      </c>
      <c r="F250" s="20">
        <v>8453</v>
      </c>
      <c r="G250" s="20">
        <v>-8452</v>
      </c>
      <c r="H250" s="17">
        <v>1</v>
      </c>
      <c r="I250" s="79" t="s">
        <v>293</v>
      </c>
      <c r="J250" s="79" t="s">
        <v>305</v>
      </c>
    </row>
    <row r="251" spans="1:17">
      <c r="A251" s="19">
        <v>8</v>
      </c>
      <c r="B251" s="18">
        <v>100000139278</v>
      </c>
      <c r="C251" s="19">
        <v>0</v>
      </c>
      <c r="D251" s="19" t="s">
        <v>5025</v>
      </c>
      <c r="E251" s="17" t="s">
        <v>2391</v>
      </c>
      <c r="F251" s="20">
        <v>8453</v>
      </c>
      <c r="G251" s="20">
        <v>-8452</v>
      </c>
      <c r="H251" s="17">
        <v>1</v>
      </c>
      <c r="I251" s="79" t="s">
        <v>293</v>
      </c>
      <c r="J251" s="79" t="s">
        <v>305</v>
      </c>
    </row>
    <row r="252" spans="1:17">
      <c r="A252" s="19">
        <v>9</v>
      </c>
      <c r="B252" s="18">
        <v>100000139279</v>
      </c>
      <c r="C252" s="19">
        <v>0</v>
      </c>
      <c r="D252" s="19" t="s">
        <v>5025</v>
      </c>
      <c r="E252" s="17" t="s">
        <v>127</v>
      </c>
      <c r="F252" s="20">
        <v>26215</v>
      </c>
      <c r="G252" s="20">
        <v>-26214</v>
      </c>
      <c r="H252" s="17">
        <v>1</v>
      </c>
      <c r="I252" s="79" t="s">
        <v>293</v>
      </c>
      <c r="J252" s="79" t="s">
        <v>305</v>
      </c>
    </row>
    <row r="253" spans="1:17">
      <c r="A253" s="19">
        <v>10</v>
      </c>
      <c r="B253" s="18">
        <v>100000139760</v>
      </c>
      <c r="C253" s="19">
        <v>0</v>
      </c>
      <c r="D253" s="19" t="s">
        <v>5025</v>
      </c>
      <c r="E253" s="17" t="s">
        <v>5124</v>
      </c>
      <c r="F253" s="20">
        <v>23005</v>
      </c>
      <c r="G253" s="20">
        <v>-23004</v>
      </c>
      <c r="H253" s="17">
        <v>1</v>
      </c>
      <c r="I253" s="79" t="s">
        <v>293</v>
      </c>
      <c r="J253" s="79" t="s">
        <v>305</v>
      </c>
    </row>
    <row r="254" spans="1:17">
      <c r="A254" s="19">
        <v>11</v>
      </c>
      <c r="B254" s="18">
        <v>100000139761</v>
      </c>
      <c r="C254" s="19">
        <v>0</v>
      </c>
      <c r="D254" s="19" t="s">
        <v>5025</v>
      </c>
      <c r="E254" s="17" t="s">
        <v>5125</v>
      </c>
      <c r="F254" s="20">
        <v>14000</v>
      </c>
      <c r="G254" s="20">
        <v>-13999</v>
      </c>
      <c r="H254" s="17">
        <v>1</v>
      </c>
      <c r="I254" s="79" t="s">
        <v>293</v>
      </c>
      <c r="J254" s="79" t="s">
        <v>305</v>
      </c>
    </row>
    <row r="255" spans="1:17">
      <c r="A255" s="19">
        <v>12</v>
      </c>
      <c r="B255" s="18">
        <v>100000139762</v>
      </c>
      <c r="C255" s="19">
        <v>0</v>
      </c>
      <c r="D255" s="19" t="s">
        <v>5025</v>
      </c>
      <c r="E255" s="17" t="s">
        <v>5125</v>
      </c>
      <c r="F255" s="20">
        <v>14000</v>
      </c>
      <c r="G255" s="20">
        <v>-13999</v>
      </c>
      <c r="H255" s="17">
        <v>1</v>
      </c>
      <c r="I255" s="79" t="s">
        <v>293</v>
      </c>
      <c r="J255" s="79" t="s">
        <v>305</v>
      </c>
    </row>
    <row r="256" spans="1:17">
      <c r="A256" s="19">
        <v>13</v>
      </c>
      <c r="B256" s="18">
        <v>100000139763</v>
      </c>
      <c r="C256" s="19">
        <v>0</v>
      </c>
      <c r="D256" s="19" t="s">
        <v>5025</v>
      </c>
      <c r="E256" s="17" t="s">
        <v>5126</v>
      </c>
      <c r="F256" s="20">
        <v>14000</v>
      </c>
      <c r="G256" s="20">
        <v>-13999</v>
      </c>
      <c r="H256" s="17">
        <v>1</v>
      </c>
      <c r="I256" s="79" t="s">
        <v>293</v>
      </c>
      <c r="J256" s="79" t="s">
        <v>305</v>
      </c>
    </row>
    <row r="257" spans="1:17">
      <c r="A257" s="19">
        <v>14</v>
      </c>
      <c r="B257" s="18">
        <v>100000139764</v>
      </c>
      <c r="C257" s="19">
        <v>0</v>
      </c>
      <c r="D257" s="19" t="s">
        <v>5025</v>
      </c>
      <c r="E257" s="17" t="s">
        <v>5126</v>
      </c>
      <c r="F257" s="20">
        <v>14000</v>
      </c>
      <c r="G257" s="20">
        <v>-13999</v>
      </c>
      <c r="H257" s="17">
        <v>1</v>
      </c>
      <c r="I257" s="79" t="s">
        <v>293</v>
      </c>
      <c r="J257" s="79" t="s">
        <v>305</v>
      </c>
    </row>
    <row r="258" spans="1:17">
      <c r="A258" s="19">
        <v>15</v>
      </c>
      <c r="B258" s="18">
        <v>100000139765</v>
      </c>
      <c r="C258" s="19">
        <v>0</v>
      </c>
      <c r="D258" s="19" t="s">
        <v>5025</v>
      </c>
      <c r="E258" s="17" t="s">
        <v>5126</v>
      </c>
      <c r="F258" s="20">
        <v>14000</v>
      </c>
      <c r="G258" s="20">
        <v>-13999</v>
      </c>
      <c r="H258" s="17">
        <v>1</v>
      </c>
      <c r="I258" s="79" t="s">
        <v>293</v>
      </c>
      <c r="J258" s="79" t="s">
        <v>305</v>
      </c>
    </row>
    <row r="259" spans="1:17">
      <c r="A259" s="19">
        <v>16</v>
      </c>
      <c r="B259" s="18">
        <v>100000158542</v>
      </c>
      <c r="C259" s="19">
        <v>0</v>
      </c>
      <c r="D259" s="19" t="s">
        <v>5052</v>
      </c>
      <c r="E259" s="17" t="s">
        <v>5127</v>
      </c>
      <c r="F259" s="20">
        <v>24000</v>
      </c>
      <c r="G259" s="20">
        <v>-23999</v>
      </c>
      <c r="H259" s="17">
        <v>1</v>
      </c>
      <c r="I259" s="79" t="s">
        <v>293</v>
      </c>
      <c r="J259" s="79" t="s">
        <v>305</v>
      </c>
    </row>
    <row r="260" spans="1:17">
      <c r="A260" s="19">
        <v>17</v>
      </c>
      <c r="B260" s="18">
        <v>100000252545</v>
      </c>
      <c r="C260" s="19">
        <v>0</v>
      </c>
      <c r="D260" s="19" t="s">
        <v>130</v>
      </c>
      <c r="E260" s="17" t="s">
        <v>5128</v>
      </c>
      <c r="F260" s="20">
        <v>11919.8</v>
      </c>
      <c r="G260" s="20">
        <v>-11918.8</v>
      </c>
      <c r="H260" s="17">
        <v>1</v>
      </c>
      <c r="I260" s="79" t="s">
        <v>293</v>
      </c>
      <c r="J260" s="79" t="s">
        <v>305</v>
      </c>
    </row>
    <row r="261" spans="1:17">
      <c r="A261" s="19">
        <v>18</v>
      </c>
      <c r="B261" s="18">
        <v>100000252546</v>
      </c>
      <c r="C261" s="19">
        <v>0</v>
      </c>
      <c r="D261" s="19" t="s">
        <v>130</v>
      </c>
      <c r="E261" s="17" t="s">
        <v>5128</v>
      </c>
      <c r="F261" s="20">
        <v>11919.8</v>
      </c>
      <c r="G261" s="20">
        <v>-11918.8</v>
      </c>
      <c r="H261" s="17">
        <v>1</v>
      </c>
      <c r="I261" s="79" t="s">
        <v>293</v>
      </c>
      <c r="J261" s="79" t="s">
        <v>305</v>
      </c>
    </row>
    <row r="262" spans="1:17">
      <c r="A262" s="19">
        <v>19</v>
      </c>
      <c r="B262" s="18">
        <v>100000252547</v>
      </c>
      <c r="C262" s="19">
        <v>0</v>
      </c>
      <c r="D262" s="19" t="s">
        <v>130</v>
      </c>
      <c r="E262" s="17" t="s">
        <v>5128</v>
      </c>
      <c r="F262" s="20">
        <v>11919.8</v>
      </c>
      <c r="G262" s="20">
        <v>-11918.8</v>
      </c>
      <c r="H262" s="17">
        <v>1</v>
      </c>
      <c r="I262" s="79" t="s">
        <v>293</v>
      </c>
      <c r="J262" s="79" t="s">
        <v>305</v>
      </c>
    </row>
    <row r="263" spans="1:17">
      <c r="A263" s="19">
        <v>20</v>
      </c>
      <c r="B263" s="18">
        <v>100000252548</v>
      </c>
      <c r="C263" s="19">
        <v>0</v>
      </c>
      <c r="D263" s="19" t="s">
        <v>130</v>
      </c>
      <c r="E263" s="17" t="s">
        <v>5128</v>
      </c>
      <c r="F263" s="20">
        <v>11919.8</v>
      </c>
      <c r="G263" s="20">
        <v>-11918.8</v>
      </c>
      <c r="H263" s="17">
        <v>1</v>
      </c>
      <c r="I263" s="79" t="s">
        <v>293</v>
      </c>
      <c r="J263" s="79" t="s">
        <v>305</v>
      </c>
    </row>
    <row r="264" spans="1:17">
      <c r="A264" s="19">
        <v>21</v>
      </c>
      <c r="B264" s="18">
        <v>100000252549</v>
      </c>
      <c r="C264" s="19">
        <v>0</v>
      </c>
      <c r="D264" s="19" t="s">
        <v>130</v>
      </c>
      <c r="E264" s="17" t="s">
        <v>5128</v>
      </c>
      <c r="F264" s="20">
        <v>11919.8</v>
      </c>
      <c r="G264" s="20">
        <v>-11918.8</v>
      </c>
      <c r="H264" s="17">
        <v>1</v>
      </c>
      <c r="I264" s="79" t="s">
        <v>293</v>
      </c>
      <c r="J264" s="79" t="s">
        <v>305</v>
      </c>
    </row>
    <row r="265" spans="1:17">
      <c r="A265" s="17"/>
      <c r="B265" s="22" t="s">
        <v>280</v>
      </c>
      <c r="C265" s="19"/>
      <c r="D265" s="19"/>
      <c r="E265" s="17"/>
      <c r="F265" s="20">
        <f>SUM(F244:F264)</f>
        <v>288953.99999999994</v>
      </c>
      <c r="G265" s="20">
        <f t="shared" ref="G265:H265" si="13">SUM(G244:G264)</f>
        <v>-288932.99999999994</v>
      </c>
      <c r="H265" s="20">
        <f t="shared" si="13"/>
        <v>21</v>
      </c>
    </row>
    <row r="266" spans="1:17" s="8" customFormat="1">
      <c r="A266" s="43" t="s">
        <v>276</v>
      </c>
      <c r="B266" s="44"/>
      <c r="C266" s="44"/>
      <c r="D266" s="44"/>
      <c r="E266" s="45"/>
      <c r="F266" s="7">
        <f>F265+F240</f>
        <v>780899</v>
      </c>
      <c r="G266" s="7">
        <f>G265+G240</f>
        <v>-572612.89999999991</v>
      </c>
      <c r="H266" s="7">
        <f t="shared" ref="H266" si="14">H265+H240</f>
        <v>208286.10000000003</v>
      </c>
      <c r="I266" s="81"/>
      <c r="J266" s="82"/>
    </row>
    <row r="267" spans="1:17">
      <c r="B267" s="4" t="s">
        <v>142</v>
      </c>
      <c r="F267" s="5">
        <v>780899</v>
      </c>
      <c r="G267" s="5">
        <v>-572612.9</v>
      </c>
      <c r="H267" s="5">
        <v>208286.1</v>
      </c>
    </row>
    <row r="268" spans="1:17">
      <c r="F268" s="5"/>
      <c r="G268" s="5"/>
      <c r="H268" s="5"/>
    </row>
    <row r="269" spans="1:17">
      <c r="A269" s="13" t="s">
        <v>175</v>
      </c>
      <c r="F269" s="5"/>
      <c r="G269" s="5"/>
      <c r="H269" s="5"/>
    </row>
    <row r="270" spans="1:17">
      <c r="A270" s="15" t="s">
        <v>273</v>
      </c>
      <c r="B270" s="16" t="s">
        <v>1</v>
      </c>
      <c r="C270" s="15" t="s">
        <v>2</v>
      </c>
      <c r="D270" s="15" t="s">
        <v>274</v>
      </c>
      <c r="E270" s="15" t="s">
        <v>3</v>
      </c>
      <c r="F270" s="15" t="s">
        <v>4</v>
      </c>
      <c r="G270" s="15" t="s">
        <v>5</v>
      </c>
      <c r="H270" s="15" t="s">
        <v>6</v>
      </c>
      <c r="I270" s="78"/>
      <c r="J270" s="78"/>
      <c r="K270" s="6"/>
      <c r="L270" s="6"/>
      <c r="M270" s="6"/>
      <c r="N270" s="6"/>
      <c r="O270" s="6"/>
      <c r="P270" s="6"/>
      <c r="Q270" s="6"/>
    </row>
    <row r="271" spans="1:17">
      <c r="A271" s="19">
        <v>1</v>
      </c>
      <c r="B271" s="18">
        <v>100000202397</v>
      </c>
      <c r="C271" s="19">
        <v>0</v>
      </c>
      <c r="D271" s="19" t="s">
        <v>1246</v>
      </c>
      <c r="E271" s="17" t="s">
        <v>5129</v>
      </c>
      <c r="F271" s="20">
        <v>32000</v>
      </c>
      <c r="G271" s="20">
        <v>-14921.64</v>
      </c>
      <c r="H271" s="20">
        <v>17078.36</v>
      </c>
      <c r="I271" s="79" t="s">
        <v>294</v>
      </c>
      <c r="J271" s="79" t="s">
        <v>304</v>
      </c>
    </row>
    <row r="272" spans="1:17">
      <c r="A272" s="19">
        <v>2</v>
      </c>
      <c r="B272" s="18">
        <v>100000255025</v>
      </c>
      <c r="C272" s="19">
        <v>0</v>
      </c>
      <c r="D272" s="19" t="s">
        <v>1199</v>
      </c>
      <c r="E272" s="17" t="s">
        <v>1200</v>
      </c>
      <c r="F272" s="20">
        <v>9000</v>
      </c>
      <c r="G272" s="20">
        <v>-5414.78</v>
      </c>
      <c r="H272" s="20">
        <v>3585.22</v>
      </c>
      <c r="I272" s="79" t="s">
        <v>294</v>
      </c>
      <c r="J272" s="79" t="s">
        <v>304</v>
      </c>
    </row>
    <row r="273" spans="1:17">
      <c r="A273" s="19">
        <v>3</v>
      </c>
      <c r="B273" s="18">
        <v>100000400845</v>
      </c>
      <c r="C273" s="19">
        <v>0</v>
      </c>
      <c r="D273" s="19" t="s">
        <v>5130</v>
      </c>
      <c r="E273" s="17" t="s">
        <v>5131</v>
      </c>
      <c r="F273" s="20">
        <v>41500</v>
      </c>
      <c r="G273" s="20">
        <v>-7435.89</v>
      </c>
      <c r="H273" s="20">
        <v>34064.11</v>
      </c>
      <c r="I273" s="79" t="s">
        <v>294</v>
      </c>
      <c r="J273" s="79" t="s">
        <v>304</v>
      </c>
    </row>
    <row r="274" spans="1:17">
      <c r="A274" s="19">
        <v>4</v>
      </c>
      <c r="B274" s="18">
        <v>100000400846</v>
      </c>
      <c r="C274" s="19">
        <v>0</v>
      </c>
      <c r="D274" s="19" t="s">
        <v>5130</v>
      </c>
      <c r="E274" s="17" t="s">
        <v>5131</v>
      </c>
      <c r="F274" s="20">
        <v>41500</v>
      </c>
      <c r="G274" s="20">
        <v>-7435.89</v>
      </c>
      <c r="H274" s="20">
        <v>34064.11</v>
      </c>
      <c r="I274" s="79" t="s">
        <v>294</v>
      </c>
      <c r="J274" s="79" t="s">
        <v>304</v>
      </c>
    </row>
    <row r="275" spans="1:17">
      <c r="A275" s="19">
        <v>5</v>
      </c>
      <c r="B275" s="18">
        <v>100000400847</v>
      </c>
      <c r="C275" s="19">
        <v>0</v>
      </c>
      <c r="D275" s="19" t="s">
        <v>5130</v>
      </c>
      <c r="E275" s="17" t="s">
        <v>5132</v>
      </c>
      <c r="F275" s="20">
        <v>31000</v>
      </c>
      <c r="G275" s="20">
        <v>-5554.52</v>
      </c>
      <c r="H275" s="20">
        <v>25445.48</v>
      </c>
      <c r="I275" s="79" t="s">
        <v>294</v>
      </c>
      <c r="J275" s="79" t="s">
        <v>304</v>
      </c>
    </row>
    <row r="276" spans="1:17">
      <c r="A276" s="19">
        <v>6</v>
      </c>
      <c r="B276" s="18">
        <v>100000400848</v>
      </c>
      <c r="C276" s="19">
        <v>0</v>
      </c>
      <c r="D276" s="19" t="s">
        <v>5130</v>
      </c>
      <c r="E276" s="17" t="s">
        <v>5132</v>
      </c>
      <c r="F276" s="20">
        <v>31000</v>
      </c>
      <c r="G276" s="20">
        <v>-5554.52</v>
      </c>
      <c r="H276" s="20">
        <v>25445.48</v>
      </c>
      <c r="I276" s="79" t="s">
        <v>294</v>
      </c>
      <c r="J276" s="79" t="s">
        <v>304</v>
      </c>
    </row>
    <row r="277" spans="1:17">
      <c r="A277" s="19">
        <v>7</v>
      </c>
      <c r="B277" s="18">
        <v>100000400849</v>
      </c>
      <c r="C277" s="19">
        <v>0</v>
      </c>
      <c r="D277" s="19" t="s">
        <v>5130</v>
      </c>
      <c r="E277" s="17" t="s">
        <v>5132</v>
      </c>
      <c r="F277" s="20">
        <v>31000</v>
      </c>
      <c r="G277" s="20">
        <v>-5554.52</v>
      </c>
      <c r="H277" s="20">
        <v>25445.48</v>
      </c>
      <c r="I277" s="79" t="s">
        <v>294</v>
      </c>
      <c r="J277" s="79" t="s">
        <v>304</v>
      </c>
    </row>
    <row r="278" spans="1:17">
      <c r="A278" s="21"/>
      <c r="B278" s="22" t="s">
        <v>175</v>
      </c>
      <c r="C278" s="15"/>
      <c r="D278" s="15"/>
      <c r="E278" s="21"/>
      <c r="F278" s="23">
        <f>SUM(F271:F277)</f>
        <v>217000</v>
      </c>
      <c r="G278" s="23">
        <f t="shared" ref="G278:H278" si="15">SUM(G271:G277)</f>
        <v>-51871.760000000009</v>
      </c>
      <c r="H278" s="23">
        <f t="shared" si="15"/>
        <v>165128.24000000002</v>
      </c>
      <c r="I278" s="80"/>
      <c r="J278" s="80"/>
      <c r="K278" s="12"/>
      <c r="L278" s="12"/>
      <c r="M278" s="12"/>
      <c r="N278" s="12"/>
      <c r="O278" s="12"/>
      <c r="P278" s="12"/>
      <c r="Q278" s="12"/>
    </row>
    <row r="279" spans="1:17">
      <c r="A279" s="12"/>
      <c r="B279" s="13"/>
      <c r="C279" s="6"/>
      <c r="D279" s="6"/>
      <c r="E279" s="12"/>
      <c r="F279" s="14"/>
      <c r="G279" s="14"/>
      <c r="H279" s="14"/>
      <c r="I279" s="80"/>
      <c r="J279" s="80"/>
      <c r="K279" s="12"/>
      <c r="L279" s="12"/>
      <c r="M279" s="12"/>
      <c r="N279" s="12"/>
      <c r="O279" s="12"/>
      <c r="P279" s="12"/>
      <c r="Q279" s="12"/>
    </row>
    <row r="280" spans="1:17">
      <c r="A280" s="13" t="s">
        <v>281</v>
      </c>
      <c r="B280" s="13"/>
      <c r="C280" s="6"/>
      <c r="D280" s="6"/>
      <c r="E280" s="12"/>
      <c r="F280" s="14"/>
      <c r="G280" s="14"/>
      <c r="H280" s="14"/>
      <c r="I280" s="80"/>
      <c r="J280" s="80"/>
      <c r="K280" s="12"/>
      <c r="L280" s="12"/>
      <c r="M280" s="12"/>
      <c r="N280" s="12"/>
      <c r="O280" s="12"/>
      <c r="P280" s="12"/>
      <c r="Q280" s="12"/>
    </row>
    <row r="281" spans="1:17">
      <c r="A281" s="15" t="s">
        <v>273</v>
      </c>
      <c r="B281" s="16" t="s">
        <v>1</v>
      </c>
      <c r="C281" s="15" t="s">
        <v>2</v>
      </c>
      <c r="D281" s="15" t="s">
        <v>274</v>
      </c>
      <c r="E281" s="15" t="s">
        <v>3</v>
      </c>
      <c r="F281" s="15" t="s">
        <v>4</v>
      </c>
      <c r="G281" s="15" t="s">
        <v>5</v>
      </c>
      <c r="H281" s="15" t="s">
        <v>6</v>
      </c>
      <c r="I281" s="78"/>
      <c r="J281" s="78"/>
      <c r="K281" s="6"/>
      <c r="L281" s="6"/>
      <c r="M281" s="6"/>
      <c r="N281" s="6"/>
      <c r="O281" s="6"/>
      <c r="P281" s="6"/>
      <c r="Q281" s="6"/>
    </row>
    <row r="282" spans="1:17">
      <c r="A282" s="19">
        <v>1</v>
      </c>
      <c r="B282" s="18">
        <v>100000139280</v>
      </c>
      <c r="C282" s="19">
        <v>0</v>
      </c>
      <c r="D282" s="19" t="s">
        <v>5025</v>
      </c>
      <c r="E282" s="17" t="s">
        <v>5133</v>
      </c>
      <c r="F282" s="20">
        <v>85000</v>
      </c>
      <c r="G282" s="20">
        <v>-84999</v>
      </c>
      <c r="H282" s="17">
        <v>1</v>
      </c>
      <c r="I282" s="79" t="s">
        <v>294</v>
      </c>
      <c r="J282" s="79" t="s">
        <v>305</v>
      </c>
    </row>
    <row r="283" spans="1:17">
      <c r="A283" s="19">
        <v>2</v>
      </c>
      <c r="B283" s="18">
        <v>100000139281</v>
      </c>
      <c r="C283" s="19">
        <v>0</v>
      </c>
      <c r="D283" s="19" t="s">
        <v>5025</v>
      </c>
      <c r="E283" s="17" t="s">
        <v>2408</v>
      </c>
      <c r="F283" s="20">
        <v>38400</v>
      </c>
      <c r="G283" s="20">
        <v>-38399</v>
      </c>
      <c r="H283" s="17">
        <v>1</v>
      </c>
      <c r="I283" s="79" t="s">
        <v>294</v>
      </c>
      <c r="J283" s="79" t="s">
        <v>305</v>
      </c>
    </row>
    <row r="284" spans="1:17">
      <c r="A284" s="19">
        <v>3</v>
      </c>
      <c r="B284" s="18">
        <v>100000139282</v>
      </c>
      <c r="C284" s="19">
        <v>0</v>
      </c>
      <c r="D284" s="19" t="s">
        <v>5025</v>
      </c>
      <c r="E284" s="17" t="s">
        <v>1999</v>
      </c>
      <c r="F284" s="20">
        <v>78389.259999999995</v>
      </c>
      <c r="G284" s="20">
        <v>-78388.259999999995</v>
      </c>
      <c r="H284" s="17">
        <v>1</v>
      </c>
      <c r="I284" s="79" t="s">
        <v>294</v>
      </c>
      <c r="J284" s="79" t="s">
        <v>305</v>
      </c>
    </row>
    <row r="285" spans="1:17">
      <c r="A285" s="19">
        <v>4</v>
      </c>
      <c r="B285" s="18">
        <v>100000139283</v>
      </c>
      <c r="C285" s="19">
        <v>0</v>
      </c>
      <c r="D285" s="19" t="s">
        <v>5025</v>
      </c>
      <c r="E285" s="17" t="s">
        <v>3703</v>
      </c>
      <c r="F285" s="20">
        <v>6100</v>
      </c>
      <c r="G285" s="20">
        <v>-6099</v>
      </c>
      <c r="H285" s="17">
        <v>1</v>
      </c>
      <c r="I285" s="79" t="s">
        <v>294</v>
      </c>
      <c r="J285" s="79" t="s">
        <v>305</v>
      </c>
    </row>
    <row r="286" spans="1:17">
      <c r="A286" s="19">
        <v>5</v>
      </c>
      <c r="B286" s="18">
        <v>100000139284</v>
      </c>
      <c r="C286" s="19">
        <v>0</v>
      </c>
      <c r="D286" s="19" t="s">
        <v>5025</v>
      </c>
      <c r="E286" s="17" t="s">
        <v>548</v>
      </c>
      <c r="F286" s="20">
        <v>50000</v>
      </c>
      <c r="G286" s="20">
        <v>-49999</v>
      </c>
      <c r="H286" s="17">
        <v>1</v>
      </c>
      <c r="I286" s="79" t="s">
        <v>294</v>
      </c>
      <c r="J286" s="79" t="s">
        <v>305</v>
      </c>
    </row>
    <row r="287" spans="1:17">
      <c r="A287" s="19">
        <v>6</v>
      </c>
      <c r="B287" s="18">
        <v>100000139285</v>
      </c>
      <c r="C287" s="19">
        <v>0</v>
      </c>
      <c r="D287" s="19" t="s">
        <v>5025</v>
      </c>
      <c r="E287" s="17" t="s">
        <v>550</v>
      </c>
      <c r="F287" s="20">
        <v>20000</v>
      </c>
      <c r="G287" s="20">
        <v>-19999</v>
      </c>
      <c r="H287" s="17">
        <v>1</v>
      </c>
      <c r="I287" s="79" t="s">
        <v>294</v>
      </c>
      <c r="J287" s="79" t="s">
        <v>305</v>
      </c>
    </row>
    <row r="288" spans="1:17">
      <c r="A288" s="19">
        <v>7</v>
      </c>
      <c r="B288" s="18">
        <v>100000139286</v>
      </c>
      <c r="C288" s="19">
        <v>0</v>
      </c>
      <c r="D288" s="19" t="s">
        <v>5025</v>
      </c>
      <c r="E288" s="17" t="s">
        <v>550</v>
      </c>
      <c r="F288" s="20">
        <v>20000</v>
      </c>
      <c r="G288" s="20">
        <v>-19999</v>
      </c>
      <c r="H288" s="17">
        <v>1</v>
      </c>
      <c r="I288" s="79" t="s">
        <v>294</v>
      </c>
      <c r="J288" s="79" t="s">
        <v>305</v>
      </c>
    </row>
    <row r="289" spans="1:17">
      <c r="A289" s="19">
        <v>8</v>
      </c>
      <c r="B289" s="18">
        <v>100000139287</v>
      </c>
      <c r="C289" s="19">
        <v>0</v>
      </c>
      <c r="D289" s="19" t="s">
        <v>5025</v>
      </c>
      <c r="E289" s="17" t="s">
        <v>550</v>
      </c>
      <c r="F289" s="20">
        <v>20000</v>
      </c>
      <c r="G289" s="20">
        <v>-19999</v>
      </c>
      <c r="H289" s="17">
        <v>1</v>
      </c>
      <c r="I289" s="79" t="s">
        <v>294</v>
      </c>
      <c r="J289" s="79" t="s">
        <v>305</v>
      </c>
    </row>
    <row r="290" spans="1:17">
      <c r="A290" s="19">
        <v>9</v>
      </c>
      <c r="B290" s="18">
        <v>100000139288</v>
      </c>
      <c r="C290" s="19">
        <v>0</v>
      </c>
      <c r="D290" s="19" t="s">
        <v>5025</v>
      </c>
      <c r="E290" s="17" t="s">
        <v>550</v>
      </c>
      <c r="F290" s="20">
        <v>20000</v>
      </c>
      <c r="G290" s="20">
        <v>-19999</v>
      </c>
      <c r="H290" s="17">
        <v>1</v>
      </c>
      <c r="I290" s="79" t="s">
        <v>294</v>
      </c>
      <c r="J290" s="79" t="s">
        <v>305</v>
      </c>
    </row>
    <row r="291" spans="1:17">
      <c r="A291" s="19">
        <v>10</v>
      </c>
      <c r="B291" s="18">
        <v>100000139289</v>
      </c>
      <c r="C291" s="19">
        <v>0</v>
      </c>
      <c r="D291" s="19" t="s">
        <v>5025</v>
      </c>
      <c r="E291" s="17" t="s">
        <v>550</v>
      </c>
      <c r="F291" s="20">
        <v>20000</v>
      </c>
      <c r="G291" s="20">
        <v>-19999</v>
      </c>
      <c r="H291" s="17">
        <v>1</v>
      </c>
      <c r="I291" s="79" t="s">
        <v>294</v>
      </c>
      <c r="J291" s="79" t="s">
        <v>305</v>
      </c>
    </row>
    <row r="292" spans="1:17">
      <c r="A292" s="19">
        <v>11</v>
      </c>
      <c r="B292" s="18">
        <v>100000139766</v>
      </c>
      <c r="C292" s="19">
        <v>0</v>
      </c>
      <c r="D292" s="19" t="s">
        <v>5025</v>
      </c>
      <c r="E292" s="17" t="s">
        <v>5134</v>
      </c>
      <c r="F292" s="20">
        <v>50825</v>
      </c>
      <c r="G292" s="20">
        <v>-50824</v>
      </c>
      <c r="H292" s="17">
        <v>1</v>
      </c>
      <c r="I292" s="79" t="s">
        <v>294</v>
      </c>
      <c r="J292" s="79" t="s">
        <v>305</v>
      </c>
    </row>
    <row r="293" spans="1:17">
      <c r="A293" s="19">
        <v>12</v>
      </c>
      <c r="B293" s="18">
        <v>100000310692</v>
      </c>
      <c r="C293" s="19">
        <v>0</v>
      </c>
      <c r="D293" s="19" t="s">
        <v>465</v>
      </c>
      <c r="E293" s="17" t="s">
        <v>1222</v>
      </c>
      <c r="F293" s="20">
        <v>12500</v>
      </c>
      <c r="G293" s="20">
        <v>-12499</v>
      </c>
      <c r="H293" s="17">
        <v>1</v>
      </c>
      <c r="I293" s="79" t="s">
        <v>294</v>
      </c>
      <c r="J293" s="79" t="s">
        <v>305</v>
      </c>
    </row>
    <row r="294" spans="1:17">
      <c r="A294" s="17"/>
      <c r="B294" s="22" t="s">
        <v>281</v>
      </c>
      <c r="C294" s="19"/>
      <c r="D294" s="19"/>
      <c r="E294" s="17"/>
      <c r="F294" s="23">
        <f>SUM(F282:F293)</f>
        <v>421214.26</v>
      </c>
      <c r="G294" s="23">
        <f t="shared" ref="G294:H294" si="16">SUM(G282:G293)</f>
        <v>-421202.26</v>
      </c>
      <c r="H294" s="23">
        <f t="shared" si="16"/>
        <v>12</v>
      </c>
    </row>
    <row r="295" spans="1:17" s="8" customFormat="1">
      <c r="A295" s="43" t="s">
        <v>276</v>
      </c>
      <c r="B295" s="44"/>
      <c r="C295" s="44"/>
      <c r="D295" s="44"/>
      <c r="E295" s="45"/>
      <c r="F295" s="7">
        <f>F294+F278</f>
        <v>638214.26</v>
      </c>
      <c r="G295" s="7">
        <f t="shared" ref="G295:H295" si="17">G294+G278</f>
        <v>-473074.02</v>
      </c>
      <c r="H295" s="7">
        <f t="shared" si="17"/>
        <v>165140.24000000002</v>
      </c>
      <c r="I295" s="81"/>
      <c r="J295" s="82"/>
    </row>
    <row r="296" spans="1:17">
      <c r="B296" s="4" t="s">
        <v>176</v>
      </c>
      <c r="F296" s="5">
        <v>638214.26</v>
      </c>
      <c r="G296" s="5">
        <v>-473074.02</v>
      </c>
      <c r="H296" s="5">
        <v>165140.24</v>
      </c>
    </row>
    <row r="297" spans="1:17">
      <c r="F297" s="5"/>
      <c r="G297" s="5"/>
      <c r="H297" s="5"/>
    </row>
    <row r="298" spans="1:17">
      <c r="A298" s="13" t="s">
        <v>4996</v>
      </c>
      <c r="F298" s="5"/>
      <c r="G298" s="5"/>
      <c r="H298" s="5"/>
    </row>
    <row r="299" spans="1:17">
      <c r="A299" s="15" t="s">
        <v>273</v>
      </c>
      <c r="B299" s="16" t="s">
        <v>1</v>
      </c>
      <c r="C299" s="15" t="s">
        <v>2</v>
      </c>
      <c r="D299" s="15" t="s">
        <v>274</v>
      </c>
      <c r="E299" s="15" t="s">
        <v>3</v>
      </c>
      <c r="F299" s="15" t="s">
        <v>4</v>
      </c>
      <c r="G299" s="15" t="s">
        <v>5</v>
      </c>
      <c r="H299" s="15" t="s">
        <v>6</v>
      </c>
      <c r="I299" s="78"/>
      <c r="J299" s="78"/>
      <c r="K299" s="6"/>
      <c r="L299" s="6"/>
      <c r="M299" s="6"/>
      <c r="N299" s="6"/>
      <c r="O299" s="6"/>
      <c r="P299" s="6"/>
      <c r="Q299" s="6"/>
    </row>
    <row r="300" spans="1:17">
      <c r="A300" s="19">
        <v>1</v>
      </c>
      <c r="B300" s="18">
        <v>100000139290</v>
      </c>
      <c r="C300" s="19">
        <v>0</v>
      </c>
      <c r="D300" s="19" t="s">
        <v>5025</v>
      </c>
      <c r="E300" s="17" t="s">
        <v>5135</v>
      </c>
      <c r="F300" s="20">
        <v>13032</v>
      </c>
      <c r="G300" s="20">
        <v>-13031</v>
      </c>
      <c r="H300" s="17">
        <v>1</v>
      </c>
      <c r="I300" s="79" t="s">
        <v>296</v>
      </c>
      <c r="J300" s="79" t="s">
        <v>305</v>
      </c>
    </row>
    <row r="301" spans="1:17">
      <c r="A301" s="19">
        <v>2</v>
      </c>
      <c r="B301" s="18">
        <v>100000139291</v>
      </c>
      <c r="C301" s="19">
        <v>0</v>
      </c>
      <c r="D301" s="19" t="s">
        <v>5025</v>
      </c>
      <c r="E301" s="17" t="s">
        <v>5135</v>
      </c>
      <c r="F301" s="20">
        <v>13032</v>
      </c>
      <c r="G301" s="20">
        <v>-13031</v>
      </c>
      <c r="H301" s="17">
        <v>1</v>
      </c>
      <c r="I301" s="79" t="s">
        <v>296</v>
      </c>
      <c r="J301" s="79" t="s">
        <v>305</v>
      </c>
    </row>
    <row r="302" spans="1:17">
      <c r="A302" s="19">
        <v>3</v>
      </c>
      <c r="B302" s="18">
        <v>100000139292</v>
      </c>
      <c r="C302" s="19">
        <v>0</v>
      </c>
      <c r="D302" s="19" t="s">
        <v>5025</v>
      </c>
      <c r="E302" s="17" t="s">
        <v>5136</v>
      </c>
      <c r="F302" s="20">
        <v>13032</v>
      </c>
      <c r="G302" s="20">
        <v>-13031</v>
      </c>
      <c r="H302" s="17">
        <v>1</v>
      </c>
      <c r="I302" s="79" t="s">
        <v>296</v>
      </c>
      <c r="J302" s="79" t="s">
        <v>305</v>
      </c>
    </row>
    <row r="303" spans="1:17">
      <c r="A303" s="19">
        <v>4</v>
      </c>
      <c r="B303" s="18">
        <v>100000139293</v>
      </c>
      <c r="C303" s="19">
        <v>0</v>
      </c>
      <c r="D303" s="19" t="s">
        <v>5025</v>
      </c>
      <c r="E303" s="17" t="s">
        <v>5135</v>
      </c>
      <c r="F303" s="20">
        <v>13032</v>
      </c>
      <c r="G303" s="20">
        <v>-13031</v>
      </c>
      <c r="H303" s="17">
        <v>1</v>
      </c>
      <c r="I303" s="79" t="s">
        <v>296</v>
      </c>
      <c r="J303" s="79" t="s">
        <v>305</v>
      </c>
    </row>
    <row r="304" spans="1:17">
      <c r="A304" s="19">
        <v>5</v>
      </c>
      <c r="B304" s="18">
        <v>100000139294</v>
      </c>
      <c r="C304" s="19">
        <v>0</v>
      </c>
      <c r="D304" s="19" t="s">
        <v>5025</v>
      </c>
      <c r="E304" s="17" t="s">
        <v>5135</v>
      </c>
      <c r="F304" s="20">
        <v>13032</v>
      </c>
      <c r="G304" s="20">
        <v>-13031</v>
      </c>
      <c r="H304" s="17">
        <v>1</v>
      </c>
      <c r="I304" s="79" t="s">
        <v>296</v>
      </c>
      <c r="J304" s="79" t="s">
        <v>305</v>
      </c>
    </row>
    <row r="305" spans="1:17">
      <c r="A305" s="19">
        <v>6</v>
      </c>
      <c r="B305" s="18">
        <v>100000139295</v>
      </c>
      <c r="C305" s="19">
        <v>0</v>
      </c>
      <c r="D305" s="19" t="s">
        <v>5025</v>
      </c>
      <c r="E305" s="17" t="s">
        <v>5135</v>
      </c>
      <c r="F305" s="20">
        <v>13032</v>
      </c>
      <c r="G305" s="20">
        <v>-13031</v>
      </c>
      <c r="H305" s="17">
        <v>1</v>
      </c>
      <c r="I305" s="79" t="s">
        <v>296</v>
      </c>
      <c r="J305" s="79" t="s">
        <v>305</v>
      </c>
    </row>
    <row r="306" spans="1:17">
      <c r="A306" s="21"/>
      <c r="B306" s="22" t="s">
        <v>4996</v>
      </c>
      <c r="C306" s="15"/>
      <c r="D306" s="15"/>
      <c r="E306" s="21"/>
      <c r="F306" s="23">
        <v>78192</v>
      </c>
      <c r="G306" s="23">
        <v>-78186</v>
      </c>
      <c r="H306" s="21">
        <v>6</v>
      </c>
      <c r="I306" s="80"/>
      <c r="J306" s="80"/>
      <c r="K306" s="12"/>
      <c r="L306" s="12"/>
      <c r="M306" s="12"/>
      <c r="N306" s="12"/>
      <c r="O306" s="12"/>
      <c r="P306" s="12"/>
      <c r="Q306" s="12"/>
    </row>
    <row r="307" spans="1:17" s="8" customFormat="1">
      <c r="A307" s="43" t="s">
        <v>276</v>
      </c>
      <c r="B307" s="44"/>
      <c r="C307" s="44"/>
      <c r="D307" s="44"/>
      <c r="E307" s="45"/>
      <c r="F307" s="7">
        <f>F306</f>
        <v>78192</v>
      </c>
      <c r="G307" s="7">
        <f t="shared" ref="G307:H307" si="18">G306</f>
        <v>-78186</v>
      </c>
      <c r="H307" s="7">
        <f t="shared" si="18"/>
        <v>6</v>
      </c>
      <c r="I307" s="81"/>
      <c r="J307" s="82"/>
    </row>
    <row r="308" spans="1:17">
      <c r="B308" s="4" t="s">
        <v>4998</v>
      </c>
      <c r="F308" s="5">
        <v>78192</v>
      </c>
      <c r="G308" s="5">
        <v>-78186</v>
      </c>
      <c r="H308" s="3">
        <v>6</v>
      </c>
    </row>
    <row r="309" spans="1:17">
      <c r="F309" s="5"/>
      <c r="G309" s="5"/>
    </row>
    <row r="310" spans="1:17">
      <c r="A310" s="13" t="s">
        <v>570</v>
      </c>
      <c r="F310" s="5"/>
      <c r="G310" s="5"/>
    </row>
    <row r="311" spans="1:17">
      <c r="A311" s="15" t="s">
        <v>273</v>
      </c>
      <c r="B311" s="16" t="s">
        <v>1</v>
      </c>
      <c r="C311" s="15" t="s">
        <v>2</v>
      </c>
      <c r="D311" s="15" t="s">
        <v>274</v>
      </c>
      <c r="E311" s="15" t="s">
        <v>3</v>
      </c>
      <c r="F311" s="15" t="s">
        <v>4</v>
      </c>
      <c r="G311" s="15" t="s">
        <v>5</v>
      </c>
      <c r="H311" s="15" t="s">
        <v>6</v>
      </c>
      <c r="I311" s="78"/>
      <c r="J311" s="78"/>
      <c r="K311" s="6"/>
      <c r="L311" s="6"/>
      <c r="M311" s="6"/>
      <c r="N311" s="6"/>
      <c r="O311" s="6"/>
      <c r="P311" s="6"/>
      <c r="Q311" s="6"/>
    </row>
    <row r="312" spans="1:17">
      <c r="A312" s="19">
        <v>1</v>
      </c>
      <c r="B312" s="18">
        <v>100000139296</v>
      </c>
      <c r="C312" s="19">
        <v>0</v>
      </c>
      <c r="D312" s="19" t="s">
        <v>5025</v>
      </c>
      <c r="E312" s="17" t="s">
        <v>5137</v>
      </c>
      <c r="F312" s="20">
        <v>45000</v>
      </c>
      <c r="G312" s="20">
        <v>-44999</v>
      </c>
      <c r="H312" s="17">
        <v>1</v>
      </c>
      <c r="I312" s="79" t="s">
        <v>297</v>
      </c>
      <c r="J312" s="79" t="s">
        <v>305</v>
      </c>
    </row>
    <row r="313" spans="1:17">
      <c r="A313" s="21"/>
      <c r="B313" s="22" t="s">
        <v>570</v>
      </c>
      <c r="C313" s="15"/>
      <c r="D313" s="15"/>
      <c r="E313" s="21"/>
      <c r="F313" s="23">
        <v>45000</v>
      </c>
      <c r="G313" s="23">
        <v>-44999</v>
      </c>
      <c r="H313" s="21">
        <v>1</v>
      </c>
      <c r="I313" s="80"/>
      <c r="J313" s="80"/>
      <c r="K313" s="12"/>
      <c r="L313" s="12"/>
      <c r="M313" s="12"/>
      <c r="N313" s="12"/>
      <c r="O313" s="12"/>
      <c r="P313" s="12"/>
      <c r="Q313" s="12"/>
    </row>
    <row r="314" spans="1:17" s="8" customFormat="1">
      <c r="A314" s="43" t="s">
        <v>276</v>
      </c>
      <c r="B314" s="44"/>
      <c r="C314" s="44"/>
      <c r="D314" s="44"/>
      <c r="E314" s="45"/>
      <c r="F314" s="7">
        <f>F313</f>
        <v>45000</v>
      </c>
      <c r="G314" s="7">
        <f t="shared" ref="G314:H314" si="19">G313</f>
        <v>-44999</v>
      </c>
      <c r="H314" s="7">
        <f t="shared" si="19"/>
        <v>1</v>
      </c>
      <c r="I314" s="81"/>
      <c r="J314" s="82"/>
    </row>
    <row r="315" spans="1:17">
      <c r="B315" s="4" t="s">
        <v>582</v>
      </c>
      <c r="F315" s="5">
        <v>45000</v>
      </c>
      <c r="G315" s="5">
        <v>-44999</v>
      </c>
      <c r="H315" s="3">
        <v>1</v>
      </c>
    </row>
    <row r="316" spans="1:17">
      <c r="F316" s="5"/>
      <c r="G316" s="5"/>
    </row>
    <row r="317" spans="1:17">
      <c r="A317" s="13" t="s">
        <v>224</v>
      </c>
      <c r="F317" s="5"/>
      <c r="G317" s="5"/>
    </row>
    <row r="318" spans="1:17">
      <c r="A318" s="15" t="s">
        <v>273</v>
      </c>
      <c r="B318" s="16" t="s">
        <v>1</v>
      </c>
      <c r="C318" s="15" t="s">
        <v>2</v>
      </c>
      <c r="D318" s="15" t="s">
        <v>274</v>
      </c>
      <c r="E318" s="15" t="s">
        <v>3</v>
      </c>
      <c r="F318" s="15" t="s">
        <v>4</v>
      </c>
      <c r="G318" s="15" t="s">
        <v>5</v>
      </c>
      <c r="H318" s="15" t="s">
        <v>6</v>
      </c>
      <c r="I318" s="78"/>
      <c r="J318" s="78"/>
      <c r="K318" s="6"/>
      <c r="L318" s="6"/>
      <c r="M318" s="6"/>
      <c r="N318" s="6"/>
      <c r="O318" s="6"/>
      <c r="P318" s="6"/>
      <c r="Q318" s="6"/>
    </row>
    <row r="319" spans="1:17">
      <c r="A319" s="19">
        <v>1</v>
      </c>
      <c r="B319" s="18">
        <v>100000263118</v>
      </c>
      <c r="C319" s="19">
        <v>0</v>
      </c>
      <c r="D319" s="19" t="s">
        <v>10</v>
      </c>
      <c r="E319" s="17" t="s">
        <v>212</v>
      </c>
      <c r="F319" s="20">
        <v>21960</v>
      </c>
      <c r="G319" s="20">
        <v>-20717.689999999999</v>
      </c>
      <c r="H319" s="20">
        <v>1242.31</v>
      </c>
      <c r="I319" s="79" t="s">
        <v>299</v>
      </c>
      <c r="J319" s="79" t="s">
        <v>304</v>
      </c>
    </row>
    <row r="320" spans="1:17">
      <c r="A320" s="19">
        <v>2</v>
      </c>
      <c r="B320" s="18">
        <v>100000263119</v>
      </c>
      <c r="C320" s="19">
        <v>0</v>
      </c>
      <c r="D320" s="19" t="s">
        <v>10</v>
      </c>
      <c r="E320" s="17" t="s">
        <v>212</v>
      </c>
      <c r="F320" s="20">
        <v>21960</v>
      </c>
      <c r="G320" s="20">
        <v>-20717.689999999999</v>
      </c>
      <c r="H320" s="20">
        <v>1242.31</v>
      </c>
      <c r="I320" s="79" t="s">
        <v>299</v>
      </c>
      <c r="J320" s="79" t="s">
        <v>304</v>
      </c>
    </row>
    <row r="321" spans="1:10">
      <c r="A321" s="19">
        <v>3</v>
      </c>
      <c r="B321" s="18">
        <v>100000263175</v>
      </c>
      <c r="C321" s="19">
        <v>0</v>
      </c>
      <c r="D321" s="19" t="s">
        <v>10</v>
      </c>
      <c r="E321" s="17" t="s">
        <v>213</v>
      </c>
      <c r="F321" s="20">
        <v>7805</v>
      </c>
      <c r="G321" s="20">
        <v>-7363.46</v>
      </c>
      <c r="H321" s="17">
        <v>441.54</v>
      </c>
      <c r="I321" s="79" t="s">
        <v>299</v>
      </c>
      <c r="J321" s="79" t="s">
        <v>304</v>
      </c>
    </row>
    <row r="322" spans="1:10">
      <c r="A322" s="19">
        <v>4</v>
      </c>
      <c r="B322" s="18">
        <v>100000263176</v>
      </c>
      <c r="C322" s="19">
        <v>0</v>
      </c>
      <c r="D322" s="19" t="s">
        <v>10</v>
      </c>
      <c r="E322" s="17" t="s">
        <v>213</v>
      </c>
      <c r="F322" s="20">
        <v>7805</v>
      </c>
      <c r="G322" s="20">
        <v>-7363.46</v>
      </c>
      <c r="H322" s="17">
        <v>441.54</v>
      </c>
      <c r="I322" s="79" t="s">
        <v>299</v>
      </c>
      <c r="J322" s="79" t="s">
        <v>304</v>
      </c>
    </row>
    <row r="323" spans="1:10">
      <c r="A323" s="19">
        <v>5</v>
      </c>
      <c r="B323" s="18">
        <v>100000301442</v>
      </c>
      <c r="C323" s="19">
        <v>0</v>
      </c>
      <c r="D323" s="19" t="s">
        <v>214</v>
      </c>
      <c r="E323" s="17" t="s">
        <v>215</v>
      </c>
      <c r="F323" s="20">
        <v>24154.82</v>
      </c>
      <c r="G323" s="20">
        <v>-20157.650000000001</v>
      </c>
      <c r="H323" s="20">
        <v>3997.17</v>
      </c>
      <c r="I323" s="79" t="s">
        <v>299</v>
      </c>
      <c r="J323" s="79" t="s">
        <v>304</v>
      </c>
    </row>
    <row r="324" spans="1:10">
      <c r="A324" s="19">
        <v>6</v>
      </c>
      <c r="B324" s="18">
        <v>100000301443</v>
      </c>
      <c r="C324" s="19">
        <v>0</v>
      </c>
      <c r="D324" s="19" t="s">
        <v>214</v>
      </c>
      <c r="E324" s="17" t="s">
        <v>215</v>
      </c>
      <c r="F324" s="20">
        <v>24154.82</v>
      </c>
      <c r="G324" s="20">
        <v>-20157.650000000001</v>
      </c>
      <c r="H324" s="20">
        <v>3997.17</v>
      </c>
      <c r="I324" s="79" t="s">
        <v>299</v>
      </c>
      <c r="J324" s="79" t="s">
        <v>304</v>
      </c>
    </row>
    <row r="325" spans="1:10">
      <c r="A325" s="19">
        <v>7</v>
      </c>
      <c r="B325" s="18">
        <v>100000301444</v>
      </c>
      <c r="C325" s="19">
        <v>0</v>
      </c>
      <c r="D325" s="19" t="s">
        <v>214</v>
      </c>
      <c r="E325" s="17" t="s">
        <v>215</v>
      </c>
      <c r="F325" s="20">
        <v>24154.82</v>
      </c>
      <c r="G325" s="20">
        <v>-20157.650000000001</v>
      </c>
      <c r="H325" s="20">
        <v>3997.17</v>
      </c>
      <c r="I325" s="79" t="s">
        <v>299</v>
      </c>
      <c r="J325" s="79" t="s">
        <v>304</v>
      </c>
    </row>
    <row r="326" spans="1:10">
      <c r="A326" s="19">
        <v>8</v>
      </c>
      <c r="B326" s="18">
        <v>100000301445</v>
      </c>
      <c r="C326" s="19">
        <v>0</v>
      </c>
      <c r="D326" s="19" t="s">
        <v>214</v>
      </c>
      <c r="E326" s="17" t="s">
        <v>215</v>
      </c>
      <c r="F326" s="20">
        <v>24154.82</v>
      </c>
      <c r="G326" s="20">
        <v>-20157.650000000001</v>
      </c>
      <c r="H326" s="20">
        <v>3997.17</v>
      </c>
      <c r="I326" s="79" t="s">
        <v>299</v>
      </c>
      <c r="J326" s="79" t="s">
        <v>304</v>
      </c>
    </row>
    <row r="327" spans="1:10">
      <c r="A327" s="19">
        <v>9</v>
      </c>
      <c r="B327" s="18">
        <v>100000301446</v>
      </c>
      <c r="C327" s="19">
        <v>0</v>
      </c>
      <c r="D327" s="19" t="s">
        <v>214</v>
      </c>
      <c r="E327" s="17" t="s">
        <v>215</v>
      </c>
      <c r="F327" s="20">
        <v>24154.82</v>
      </c>
      <c r="G327" s="20">
        <v>-20157.650000000001</v>
      </c>
      <c r="H327" s="20">
        <v>3997.17</v>
      </c>
      <c r="I327" s="79" t="s">
        <v>299</v>
      </c>
      <c r="J327" s="79" t="s">
        <v>304</v>
      </c>
    </row>
    <row r="328" spans="1:10">
      <c r="A328" s="19">
        <v>10</v>
      </c>
      <c r="B328" s="18">
        <v>100000303018</v>
      </c>
      <c r="C328" s="19">
        <v>0</v>
      </c>
      <c r="D328" s="19" t="s">
        <v>214</v>
      </c>
      <c r="E328" s="17" t="s">
        <v>216</v>
      </c>
      <c r="F328" s="20">
        <v>5281.8</v>
      </c>
      <c r="G328" s="20">
        <v>-4407.76</v>
      </c>
      <c r="H328" s="17">
        <v>874.04</v>
      </c>
      <c r="I328" s="79" t="s">
        <v>299</v>
      </c>
      <c r="J328" s="79" t="s">
        <v>304</v>
      </c>
    </row>
    <row r="329" spans="1:10">
      <c r="A329" s="19">
        <v>11</v>
      </c>
      <c r="B329" s="18">
        <v>100000303019</v>
      </c>
      <c r="C329" s="19">
        <v>0</v>
      </c>
      <c r="D329" s="19" t="s">
        <v>214</v>
      </c>
      <c r="E329" s="17" t="s">
        <v>216</v>
      </c>
      <c r="F329" s="20">
        <v>5281.8</v>
      </c>
      <c r="G329" s="20">
        <v>-4407.76</v>
      </c>
      <c r="H329" s="17">
        <v>874.04</v>
      </c>
      <c r="I329" s="79" t="s">
        <v>299</v>
      </c>
      <c r="J329" s="79" t="s">
        <v>304</v>
      </c>
    </row>
    <row r="330" spans="1:10">
      <c r="A330" s="19">
        <v>12</v>
      </c>
      <c r="B330" s="18">
        <v>100000303020</v>
      </c>
      <c r="C330" s="19">
        <v>0</v>
      </c>
      <c r="D330" s="19" t="s">
        <v>214</v>
      </c>
      <c r="E330" s="17" t="s">
        <v>216</v>
      </c>
      <c r="F330" s="20">
        <v>5281.8</v>
      </c>
      <c r="G330" s="20">
        <v>-4407.76</v>
      </c>
      <c r="H330" s="17">
        <v>874.04</v>
      </c>
      <c r="I330" s="79" t="s">
        <v>299</v>
      </c>
      <c r="J330" s="79" t="s">
        <v>304</v>
      </c>
    </row>
    <row r="331" spans="1:10">
      <c r="A331" s="19">
        <v>13</v>
      </c>
      <c r="B331" s="18">
        <v>100000303021</v>
      </c>
      <c r="C331" s="19">
        <v>0</v>
      </c>
      <c r="D331" s="19" t="s">
        <v>214</v>
      </c>
      <c r="E331" s="17" t="s">
        <v>216</v>
      </c>
      <c r="F331" s="20">
        <v>5281.8</v>
      </c>
      <c r="G331" s="20">
        <v>-4407.76</v>
      </c>
      <c r="H331" s="17">
        <v>874.04</v>
      </c>
      <c r="I331" s="79" t="s">
        <v>299</v>
      </c>
      <c r="J331" s="79" t="s">
        <v>304</v>
      </c>
    </row>
    <row r="332" spans="1:10">
      <c r="A332" s="19">
        <v>14</v>
      </c>
      <c r="B332" s="18">
        <v>100000303022</v>
      </c>
      <c r="C332" s="19">
        <v>0</v>
      </c>
      <c r="D332" s="19" t="s">
        <v>214</v>
      </c>
      <c r="E332" s="17" t="s">
        <v>216</v>
      </c>
      <c r="F332" s="20">
        <v>5281.8</v>
      </c>
      <c r="G332" s="20">
        <v>-4407.76</v>
      </c>
      <c r="H332" s="17">
        <v>874.04</v>
      </c>
      <c r="I332" s="79" t="s">
        <v>299</v>
      </c>
      <c r="J332" s="79" t="s">
        <v>304</v>
      </c>
    </row>
    <row r="333" spans="1:10">
      <c r="A333" s="19">
        <v>15</v>
      </c>
      <c r="B333" s="18">
        <v>100000313972</v>
      </c>
      <c r="C333" s="19">
        <v>0</v>
      </c>
      <c r="D333" s="19" t="s">
        <v>5061</v>
      </c>
      <c r="E333" s="17" t="s">
        <v>5138</v>
      </c>
      <c r="F333" s="20">
        <v>23000</v>
      </c>
      <c r="G333" s="20">
        <v>-17748.86</v>
      </c>
      <c r="H333" s="20">
        <v>5251.14</v>
      </c>
      <c r="I333" s="79" t="s">
        <v>299</v>
      </c>
      <c r="J333" s="79" t="s">
        <v>304</v>
      </c>
    </row>
    <row r="334" spans="1:10">
      <c r="A334" s="19">
        <v>16</v>
      </c>
      <c r="B334" s="18">
        <v>100000313973</v>
      </c>
      <c r="C334" s="19">
        <v>0</v>
      </c>
      <c r="D334" s="19" t="s">
        <v>5061</v>
      </c>
      <c r="E334" s="17" t="s">
        <v>5138</v>
      </c>
      <c r="F334" s="20">
        <v>23000</v>
      </c>
      <c r="G334" s="20">
        <v>-17748.86</v>
      </c>
      <c r="H334" s="20">
        <v>5251.14</v>
      </c>
      <c r="I334" s="79" t="s">
        <v>299</v>
      </c>
      <c r="J334" s="79" t="s">
        <v>304</v>
      </c>
    </row>
    <row r="335" spans="1:10">
      <c r="A335" s="19">
        <v>17</v>
      </c>
      <c r="B335" s="18">
        <v>100000313974</v>
      </c>
      <c r="C335" s="19">
        <v>0</v>
      </c>
      <c r="D335" s="19" t="s">
        <v>5061</v>
      </c>
      <c r="E335" s="17" t="s">
        <v>5139</v>
      </c>
      <c r="F335" s="20">
        <v>23000</v>
      </c>
      <c r="G335" s="20">
        <v>-17748.86</v>
      </c>
      <c r="H335" s="20">
        <v>5251.14</v>
      </c>
      <c r="I335" s="79" t="s">
        <v>299</v>
      </c>
      <c r="J335" s="79" t="s">
        <v>304</v>
      </c>
    </row>
    <row r="336" spans="1:10">
      <c r="A336" s="19">
        <v>18</v>
      </c>
      <c r="B336" s="18">
        <v>100000313975</v>
      </c>
      <c r="C336" s="19">
        <v>0</v>
      </c>
      <c r="D336" s="19" t="s">
        <v>5061</v>
      </c>
      <c r="E336" s="17" t="s">
        <v>5138</v>
      </c>
      <c r="F336" s="20">
        <v>23000</v>
      </c>
      <c r="G336" s="20">
        <v>-17748.86</v>
      </c>
      <c r="H336" s="20">
        <v>5251.14</v>
      </c>
      <c r="I336" s="79" t="s">
        <v>299</v>
      </c>
      <c r="J336" s="79" t="s">
        <v>304</v>
      </c>
    </row>
    <row r="337" spans="1:17">
      <c r="A337" s="19">
        <v>19</v>
      </c>
      <c r="B337" s="18">
        <v>100000313976</v>
      </c>
      <c r="C337" s="19">
        <v>0</v>
      </c>
      <c r="D337" s="19" t="s">
        <v>5061</v>
      </c>
      <c r="E337" s="17" t="s">
        <v>5139</v>
      </c>
      <c r="F337" s="20">
        <v>23000</v>
      </c>
      <c r="G337" s="20">
        <v>-17748.86</v>
      </c>
      <c r="H337" s="20">
        <v>5251.14</v>
      </c>
      <c r="I337" s="79" t="s">
        <v>299</v>
      </c>
      <c r="J337" s="79" t="s">
        <v>304</v>
      </c>
    </row>
    <row r="338" spans="1:17">
      <c r="A338" s="19">
        <v>20</v>
      </c>
      <c r="B338" s="18">
        <v>100000314027</v>
      </c>
      <c r="C338" s="19">
        <v>0</v>
      </c>
      <c r="D338" s="19" t="s">
        <v>5061</v>
      </c>
      <c r="E338" s="17" t="s">
        <v>5140</v>
      </c>
      <c r="F338" s="20">
        <v>30000</v>
      </c>
      <c r="G338" s="20">
        <v>-23150.68</v>
      </c>
      <c r="H338" s="20">
        <v>6849.32</v>
      </c>
      <c r="I338" s="79" t="s">
        <v>299</v>
      </c>
      <c r="J338" s="79" t="s">
        <v>304</v>
      </c>
    </row>
    <row r="339" spans="1:17">
      <c r="A339" s="21"/>
      <c r="B339" s="22" t="s">
        <v>224</v>
      </c>
      <c r="C339" s="15"/>
      <c r="D339" s="15"/>
      <c r="E339" s="21"/>
      <c r="F339" s="23">
        <f>SUM(F319:F338)</f>
        <v>351713.1</v>
      </c>
      <c r="G339" s="23">
        <f t="shared" ref="G339:H339" si="20">SUM(G319:G338)</f>
        <v>-290884.32999999996</v>
      </c>
      <c r="H339" s="23">
        <f t="shared" si="20"/>
        <v>60828.770000000004</v>
      </c>
      <c r="I339" s="80"/>
      <c r="J339" s="80"/>
      <c r="K339" s="12"/>
      <c r="L339" s="12"/>
      <c r="M339" s="12"/>
      <c r="N339" s="12"/>
      <c r="O339" s="12"/>
      <c r="P339" s="12"/>
      <c r="Q339" s="12"/>
    </row>
    <row r="340" spans="1:17">
      <c r="A340" s="28"/>
      <c r="B340" s="25"/>
      <c r="C340" s="65"/>
      <c r="D340" s="65"/>
      <c r="E340" s="28"/>
      <c r="F340" s="27"/>
      <c r="G340" s="27"/>
      <c r="H340" s="27"/>
      <c r="I340" s="80"/>
      <c r="J340" s="80"/>
      <c r="K340" s="12"/>
      <c r="L340" s="12"/>
      <c r="M340" s="12"/>
      <c r="N340" s="12"/>
      <c r="O340" s="12"/>
      <c r="P340" s="12"/>
      <c r="Q340" s="12"/>
    </row>
    <row r="341" spans="1:17">
      <c r="A341" s="25" t="s">
        <v>282</v>
      </c>
      <c r="B341" s="13"/>
      <c r="C341" s="6"/>
      <c r="D341" s="6"/>
      <c r="E341" s="12"/>
      <c r="F341" s="14"/>
      <c r="G341" s="14"/>
      <c r="H341" s="14"/>
      <c r="I341" s="80"/>
      <c r="J341" s="80"/>
      <c r="K341" s="12"/>
      <c r="L341" s="12"/>
      <c r="M341" s="12"/>
      <c r="N341" s="12"/>
      <c r="O341" s="12"/>
      <c r="P341" s="12"/>
      <c r="Q341" s="12"/>
    </row>
    <row r="342" spans="1:17">
      <c r="A342" s="15" t="s">
        <v>273</v>
      </c>
      <c r="B342" s="16" t="s">
        <v>1</v>
      </c>
      <c r="C342" s="15" t="s">
        <v>2</v>
      </c>
      <c r="D342" s="15" t="s">
        <v>274</v>
      </c>
      <c r="E342" s="15" t="s">
        <v>3</v>
      </c>
      <c r="F342" s="15" t="s">
        <v>4</v>
      </c>
      <c r="G342" s="15" t="s">
        <v>5</v>
      </c>
      <c r="H342" s="15" t="s">
        <v>6</v>
      </c>
      <c r="I342" s="78"/>
      <c r="J342" s="78"/>
      <c r="K342" s="6"/>
      <c r="L342" s="6"/>
      <c r="M342" s="6"/>
      <c r="N342" s="6"/>
      <c r="O342" s="6"/>
      <c r="P342" s="6"/>
      <c r="Q342" s="6"/>
    </row>
    <row r="343" spans="1:17">
      <c r="A343" s="19">
        <v>1</v>
      </c>
      <c r="B343" s="18">
        <v>100000139297</v>
      </c>
      <c r="C343" s="19">
        <v>0</v>
      </c>
      <c r="D343" s="19" t="s">
        <v>5025</v>
      </c>
      <c r="E343" s="17" t="s">
        <v>630</v>
      </c>
      <c r="F343" s="20">
        <v>18600</v>
      </c>
      <c r="G343" s="20">
        <v>-18599</v>
      </c>
      <c r="H343" s="17">
        <v>1</v>
      </c>
      <c r="I343" s="79" t="s">
        <v>299</v>
      </c>
      <c r="J343" s="79" t="s">
        <v>305</v>
      </c>
    </row>
    <row r="344" spans="1:17">
      <c r="A344" s="19">
        <v>2</v>
      </c>
      <c r="B344" s="18">
        <v>100000139298</v>
      </c>
      <c r="C344" s="19">
        <v>0</v>
      </c>
      <c r="D344" s="19" t="s">
        <v>5025</v>
      </c>
      <c r="E344" s="17" t="s">
        <v>5141</v>
      </c>
      <c r="F344" s="20">
        <v>18600</v>
      </c>
      <c r="G344" s="20">
        <v>-18599</v>
      </c>
      <c r="H344" s="17">
        <v>1</v>
      </c>
      <c r="I344" s="79" t="s">
        <v>299</v>
      </c>
      <c r="J344" s="79" t="s">
        <v>305</v>
      </c>
    </row>
    <row r="345" spans="1:17">
      <c r="A345" s="19">
        <v>3</v>
      </c>
      <c r="B345" s="18">
        <v>100000139299</v>
      </c>
      <c r="C345" s="19">
        <v>0</v>
      </c>
      <c r="D345" s="19" t="s">
        <v>5025</v>
      </c>
      <c r="E345" s="17" t="s">
        <v>193</v>
      </c>
      <c r="F345" s="20">
        <v>9200</v>
      </c>
      <c r="G345" s="20">
        <v>-9199</v>
      </c>
      <c r="H345" s="17">
        <v>1</v>
      </c>
      <c r="I345" s="79" t="s">
        <v>299</v>
      </c>
      <c r="J345" s="79" t="s">
        <v>305</v>
      </c>
    </row>
    <row r="346" spans="1:17">
      <c r="A346" s="19">
        <v>4</v>
      </c>
      <c r="B346" s="18">
        <v>100000139300</v>
      </c>
      <c r="C346" s="19">
        <v>0</v>
      </c>
      <c r="D346" s="19" t="s">
        <v>5025</v>
      </c>
      <c r="E346" s="17" t="s">
        <v>193</v>
      </c>
      <c r="F346" s="20">
        <v>9200</v>
      </c>
      <c r="G346" s="20">
        <v>-9199</v>
      </c>
      <c r="H346" s="17">
        <v>1</v>
      </c>
      <c r="I346" s="79" t="s">
        <v>299</v>
      </c>
      <c r="J346" s="79" t="s">
        <v>305</v>
      </c>
    </row>
    <row r="347" spans="1:17">
      <c r="A347" s="19">
        <v>5</v>
      </c>
      <c r="B347" s="18">
        <v>100000139301</v>
      </c>
      <c r="C347" s="19">
        <v>0</v>
      </c>
      <c r="D347" s="19" t="s">
        <v>5025</v>
      </c>
      <c r="E347" s="17" t="s">
        <v>640</v>
      </c>
      <c r="F347" s="20">
        <v>47722</v>
      </c>
      <c r="G347" s="20">
        <v>-47721</v>
      </c>
      <c r="H347" s="17">
        <v>1</v>
      </c>
      <c r="I347" s="79" t="s">
        <v>299</v>
      </c>
      <c r="J347" s="79" t="s">
        <v>305</v>
      </c>
    </row>
    <row r="348" spans="1:17">
      <c r="A348" s="19">
        <v>6</v>
      </c>
      <c r="B348" s="18">
        <v>100000139302</v>
      </c>
      <c r="C348" s="19">
        <v>0</v>
      </c>
      <c r="D348" s="19" t="s">
        <v>5025</v>
      </c>
      <c r="E348" s="17" t="s">
        <v>640</v>
      </c>
      <c r="F348" s="20">
        <v>47722</v>
      </c>
      <c r="G348" s="20">
        <v>-47721</v>
      </c>
      <c r="H348" s="17">
        <v>1</v>
      </c>
      <c r="I348" s="79" t="s">
        <v>299</v>
      </c>
      <c r="J348" s="79" t="s">
        <v>305</v>
      </c>
    </row>
    <row r="349" spans="1:17">
      <c r="A349" s="19">
        <v>7</v>
      </c>
      <c r="B349" s="18">
        <v>100000139303</v>
      </c>
      <c r="C349" s="19">
        <v>0</v>
      </c>
      <c r="D349" s="19" t="s">
        <v>5025</v>
      </c>
      <c r="E349" s="17" t="s">
        <v>640</v>
      </c>
      <c r="F349" s="20">
        <v>47722</v>
      </c>
      <c r="G349" s="20">
        <v>-47721</v>
      </c>
      <c r="H349" s="17">
        <v>1</v>
      </c>
      <c r="I349" s="79" t="s">
        <v>299</v>
      </c>
      <c r="J349" s="79" t="s">
        <v>305</v>
      </c>
    </row>
    <row r="350" spans="1:17">
      <c r="A350" s="19">
        <v>8</v>
      </c>
      <c r="B350" s="18">
        <v>100000139304</v>
      </c>
      <c r="C350" s="19">
        <v>0</v>
      </c>
      <c r="D350" s="19" t="s">
        <v>5025</v>
      </c>
      <c r="E350" s="17" t="s">
        <v>640</v>
      </c>
      <c r="F350" s="20">
        <v>47722</v>
      </c>
      <c r="G350" s="20">
        <v>-47721</v>
      </c>
      <c r="H350" s="17">
        <v>1</v>
      </c>
      <c r="I350" s="79" t="s">
        <v>299</v>
      </c>
      <c r="J350" s="79" t="s">
        <v>305</v>
      </c>
    </row>
    <row r="351" spans="1:17">
      <c r="A351" s="19">
        <v>9</v>
      </c>
      <c r="B351" s="18">
        <v>100000139305</v>
      </c>
      <c r="C351" s="19">
        <v>0</v>
      </c>
      <c r="D351" s="19" t="s">
        <v>5025</v>
      </c>
      <c r="E351" s="17" t="s">
        <v>638</v>
      </c>
      <c r="F351" s="20">
        <v>56710</v>
      </c>
      <c r="G351" s="20">
        <v>-56709</v>
      </c>
      <c r="H351" s="17">
        <v>1</v>
      </c>
      <c r="I351" s="79" t="s">
        <v>299</v>
      </c>
      <c r="J351" s="79" t="s">
        <v>305</v>
      </c>
    </row>
    <row r="352" spans="1:17">
      <c r="A352" s="19">
        <v>10</v>
      </c>
      <c r="B352" s="18">
        <v>100000139306</v>
      </c>
      <c r="C352" s="19">
        <v>0</v>
      </c>
      <c r="D352" s="19" t="s">
        <v>5025</v>
      </c>
      <c r="E352" s="17" t="s">
        <v>638</v>
      </c>
      <c r="F352" s="20">
        <v>56710</v>
      </c>
      <c r="G352" s="20">
        <v>-56709</v>
      </c>
      <c r="H352" s="17">
        <v>1</v>
      </c>
      <c r="I352" s="79" t="s">
        <v>299</v>
      </c>
      <c r="J352" s="79" t="s">
        <v>305</v>
      </c>
    </row>
    <row r="353" spans="1:10">
      <c r="A353" s="19">
        <v>11</v>
      </c>
      <c r="B353" s="18">
        <v>100000139307</v>
      </c>
      <c r="C353" s="19">
        <v>0</v>
      </c>
      <c r="D353" s="19" t="s">
        <v>5025</v>
      </c>
      <c r="E353" s="17" t="s">
        <v>5142</v>
      </c>
      <c r="F353" s="20">
        <v>21400</v>
      </c>
      <c r="G353" s="20">
        <v>-21399</v>
      </c>
      <c r="H353" s="17">
        <v>1</v>
      </c>
      <c r="I353" s="79" t="s">
        <v>299</v>
      </c>
      <c r="J353" s="79" t="s">
        <v>305</v>
      </c>
    </row>
    <row r="354" spans="1:10">
      <c r="A354" s="19">
        <v>12</v>
      </c>
      <c r="B354" s="18">
        <v>100000139308</v>
      </c>
      <c r="C354" s="19">
        <v>0</v>
      </c>
      <c r="D354" s="19" t="s">
        <v>5025</v>
      </c>
      <c r="E354" s="17" t="s">
        <v>5143</v>
      </c>
      <c r="F354" s="20">
        <v>11770</v>
      </c>
      <c r="G354" s="20">
        <v>-11769</v>
      </c>
      <c r="H354" s="17">
        <v>1</v>
      </c>
      <c r="I354" s="79" t="s">
        <v>299</v>
      </c>
      <c r="J354" s="79" t="s">
        <v>305</v>
      </c>
    </row>
    <row r="355" spans="1:10">
      <c r="A355" s="19">
        <v>13</v>
      </c>
      <c r="B355" s="18">
        <v>100000139309</v>
      </c>
      <c r="C355" s="19">
        <v>0</v>
      </c>
      <c r="D355" s="19" t="s">
        <v>5025</v>
      </c>
      <c r="E355" s="17" t="s">
        <v>5144</v>
      </c>
      <c r="F355" s="20">
        <v>33170</v>
      </c>
      <c r="G355" s="20">
        <v>-33169</v>
      </c>
      <c r="H355" s="17">
        <v>1</v>
      </c>
      <c r="I355" s="79" t="s">
        <v>299</v>
      </c>
      <c r="J355" s="79" t="s">
        <v>305</v>
      </c>
    </row>
    <row r="356" spans="1:10">
      <c r="A356" s="19">
        <v>14</v>
      </c>
      <c r="B356" s="18">
        <v>100000139310</v>
      </c>
      <c r="C356" s="19">
        <v>0</v>
      </c>
      <c r="D356" s="19" t="s">
        <v>5025</v>
      </c>
      <c r="E356" s="17" t="s">
        <v>5144</v>
      </c>
      <c r="F356" s="20">
        <v>33170</v>
      </c>
      <c r="G356" s="20">
        <v>-33169</v>
      </c>
      <c r="H356" s="17">
        <v>1</v>
      </c>
      <c r="I356" s="79" t="s">
        <v>299</v>
      </c>
      <c r="J356" s="79" t="s">
        <v>305</v>
      </c>
    </row>
    <row r="357" spans="1:10">
      <c r="A357" s="19">
        <v>15</v>
      </c>
      <c r="B357" s="18">
        <v>100000139311</v>
      </c>
      <c r="C357" s="19">
        <v>0</v>
      </c>
      <c r="D357" s="19" t="s">
        <v>5025</v>
      </c>
      <c r="E357" s="17" t="s">
        <v>3465</v>
      </c>
      <c r="F357" s="20">
        <v>8500</v>
      </c>
      <c r="G357" s="20">
        <v>-8499</v>
      </c>
      <c r="H357" s="17">
        <v>1</v>
      </c>
      <c r="I357" s="79" t="s">
        <v>299</v>
      </c>
      <c r="J357" s="79" t="s">
        <v>305</v>
      </c>
    </row>
    <row r="358" spans="1:10">
      <c r="A358" s="19">
        <v>16</v>
      </c>
      <c r="B358" s="18">
        <v>100000139312</v>
      </c>
      <c r="C358" s="19">
        <v>0</v>
      </c>
      <c r="D358" s="19" t="s">
        <v>5025</v>
      </c>
      <c r="E358" s="17" t="s">
        <v>3466</v>
      </c>
      <c r="F358" s="20">
        <v>20000</v>
      </c>
      <c r="G358" s="20">
        <v>-19999</v>
      </c>
      <c r="H358" s="17">
        <v>1</v>
      </c>
      <c r="I358" s="79" t="s">
        <v>299</v>
      </c>
      <c r="J358" s="79" t="s">
        <v>305</v>
      </c>
    </row>
    <row r="359" spans="1:10">
      <c r="A359" s="19">
        <v>17</v>
      </c>
      <c r="B359" s="18">
        <v>100000139313</v>
      </c>
      <c r="C359" s="19">
        <v>0</v>
      </c>
      <c r="D359" s="19" t="s">
        <v>5025</v>
      </c>
      <c r="E359" s="17" t="s">
        <v>638</v>
      </c>
      <c r="F359" s="20">
        <v>25616</v>
      </c>
      <c r="G359" s="20">
        <v>-25615</v>
      </c>
      <c r="H359" s="17">
        <v>1</v>
      </c>
      <c r="I359" s="79" t="s">
        <v>299</v>
      </c>
      <c r="J359" s="79" t="s">
        <v>305</v>
      </c>
    </row>
    <row r="360" spans="1:10">
      <c r="A360" s="19">
        <v>18</v>
      </c>
      <c r="B360" s="18">
        <v>100000139314</v>
      </c>
      <c r="C360" s="19">
        <v>0</v>
      </c>
      <c r="D360" s="19" t="s">
        <v>5025</v>
      </c>
      <c r="E360" s="17" t="s">
        <v>638</v>
      </c>
      <c r="F360" s="20">
        <v>25616</v>
      </c>
      <c r="G360" s="20">
        <v>-25615</v>
      </c>
      <c r="H360" s="17">
        <v>1</v>
      </c>
      <c r="I360" s="79" t="s">
        <v>299</v>
      </c>
      <c r="J360" s="79" t="s">
        <v>305</v>
      </c>
    </row>
    <row r="361" spans="1:10">
      <c r="A361" s="19">
        <v>19</v>
      </c>
      <c r="B361" s="18">
        <v>100000139315</v>
      </c>
      <c r="C361" s="19">
        <v>0</v>
      </c>
      <c r="D361" s="19" t="s">
        <v>5025</v>
      </c>
      <c r="E361" s="17" t="s">
        <v>638</v>
      </c>
      <c r="F361" s="20">
        <v>25616</v>
      </c>
      <c r="G361" s="20">
        <v>-25615</v>
      </c>
      <c r="H361" s="17">
        <v>1</v>
      </c>
      <c r="I361" s="79" t="s">
        <v>299</v>
      </c>
      <c r="J361" s="79" t="s">
        <v>305</v>
      </c>
    </row>
    <row r="362" spans="1:10">
      <c r="A362" s="19">
        <v>20</v>
      </c>
      <c r="B362" s="18">
        <v>100000139316</v>
      </c>
      <c r="C362" s="19">
        <v>0</v>
      </c>
      <c r="D362" s="19" t="s">
        <v>5025</v>
      </c>
      <c r="E362" s="17" t="s">
        <v>638</v>
      </c>
      <c r="F362" s="20">
        <v>25616</v>
      </c>
      <c r="G362" s="20">
        <v>-25615</v>
      </c>
      <c r="H362" s="17">
        <v>1</v>
      </c>
      <c r="I362" s="79" t="s">
        <v>299</v>
      </c>
      <c r="J362" s="79" t="s">
        <v>305</v>
      </c>
    </row>
    <row r="363" spans="1:10">
      <c r="A363" s="19">
        <v>21</v>
      </c>
      <c r="B363" s="18">
        <v>100000139767</v>
      </c>
      <c r="C363" s="19">
        <v>0</v>
      </c>
      <c r="D363" s="19" t="s">
        <v>5025</v>
      </c>
      <c r="E363" s="17" t="s">
        <v>5145</v>
      </c>
      <c r="F363" s="20">
        <v>40424.199999999997</v>
      </c>
      <c r="G363" s="20">
        <v>-40423.199999999997</v>
      </c>
      <c r="H363" s="17">
        <v>1</v>
      </c>
      <c r="I363" s="79" t="s">
        <v>299</v>
      </c>
      <c r="J363" s="79" t="s">
        <v>305</v>
      </c>
    </row>
    <row r="364" spans="1:10">
      <c r="A364" s="19">
        <v>22</v>
      </c>
      <c r="B364" s="18">
        <v>100000139768</v>
      </c>
      <c r="C364" s="19">
        <v>0</v>
      </c>
      <c r="D364" s="19" t="s">
        <v>5025</v>
      </c>
      <c r="E364" s="17" t="s">
        <v>195</v>
      </c>
      <c r="F364" s="20">
        <v>40424.199999999997</v>
      </c>
      <c r="G364" s="20">
        <v>-40423.199999999997</v>
      </c>
      <c r="H364" s="17">
        <v>1</v>
      </c>
      <c r="I364" s="79" t="s">
        <v>299</v>
      </c>
      <c r="J364" s="79" t="s">
        <v>305</v>
      </c>
    </row>
    <row r="365" spans="1:10">
      <c r="A365" s="19">
        <v>23</v>
      </c>
      <c r="B365" s="18">
        <v>100000139769</v>
      </c>
      <c r="C365" s="19">
        <v>0</v>
      </c>
      <c r="D365" s="19" t="s">
        <v>5025</v>
      </c>
      <c r="E365" s="17" t="s">
        <v>195</v>
      </c>
      <c r="F365" s="20">
        <v>40424.199999999997</v>
      </c>
      <c r="G365" s="20">
        <v>-40423.199999999997</v>
      </c>
      <c r="H365" s="17">
        <v>1</v>
      </c>
      <c r="I365" s="79" t="s">
        <v>299</v>
      </c>
      <c r="J365" s="79" t="s">
        <v>305</v>
      </c>
    </row>
    <row r="366" spans="1:10">
      <c r="A366" s="19">
        <v>24</v>
      </c>
      <c r="B366" s="18">
        <v>100000139770</v>
      </c>
      <c r="C366" s="19">
        <v>0</v>
      </c>
      <c r="D366" s="19" t="s">
        <v>5025</v>
      </c>
      <c r="E366" s="17" t="s">
        <v>195</v>
      </c>
      <c r="F366" s="20">
        <v>40424.199999999997</v>
      </c>
      <c r="G366" s="20">
        <v>-40423.199999999997</v>
      </c>
      <c r="H366" s="17">
        <v>1</v>
      </c>
      <c r="I366" s="79" t="s">
        <v>299</v>
      </c>
      <c r="J366" s="79" t="s">
        <v>305</v>
      </c>
    </row>
    <row r="367" spans="1:10">
      <c r="A367" s="19">
        <v>25</v>
      </c>
      <c r="B367" s="18">
        <v>100000139771</v>
      </c>
      <c r="C367" s="19">
        <v>0</v>
      </c>
      <c r="D367" s="19" t="s">
        <v>5025</v>
      </c>
      <c r="E367" s="17" t="s">
        <v>5145</v>
      </c>
      <c r="F367" s="20">
        <v>40424.199999999997</v>
      </c>
      <c r="G367" s="20">
        <v>-40423.199999999997</v>
      </c>
      <c r="H367" s="17">
        <v>1</v>
      </c>
      <c r="I367" s="79" t="s">
        <v>299</v>
      </c>
      <c r="J367" s="79" t="s">
        <v>305</v>
      </c>
    </row>
    <row r="368" spans="1:10">
      <c r="A368" s="19">
        <v>26</v>
      </c>
      <c r="B368" s="18">
        <v>100000139772</v>
      </c>
      <c r="C368" s="19">
        <v>0</v>
      </c>
      <c r="D368" s="19" t="s">
        <v>5025</v>
      </c>
      <c r="E368" s="17" t="s">
        <v>195</v>
      </c>
      <c r="F368" s="20">
        <v>40424.199999999997</v>
      </c>
      <c r="G368" s="20">
        <v>-40423.199999999997</v>
      </c>
      <c r="H368" s="17">
        <v>1</v>
      </c>
      <c r="I368" s="79" t="s">
        <v>299</v>
      </c>
      <c r="J368" s="79" t="s">
        <v>305</v>
      </c>
    </row>
    <row r="369" spans="1:10">
      <c r="A369" s="19">
        <v>27</v>
      </c>
      <c r="B369" s="18">
        <v>100000139773</v>
      </c>
      <c r="C369" s="19">
        <v>0</v>
      </c>
      <c r="D369" s="19" t="s">
        <v>5025</v>
      </c>
      <c r="E369" s="17" t="s">
        <v>5145</v>
      </c>
      <c r="F369" s="20">
        <v>40424.199999999997</v>
      </c>
      <c r="G369" s="20">
        <v>-40423.199999999997</v>
      </c>
      <c r="H369" s="17">
        <v>1</v>
      </c>
      <c r="I369" s="79" t="s">
        <v>299</v>
      </c>
      <c r="J369" s="79" t="s">
        <v>305</v>
      </c>
    </row>
    <row r="370" spans="1:10">
      <c r="A370" s="19">
        <v>28</v>
      </c>
      <c r="B370" s="18">
        <v>100000139774</v>
      </c>
      <c r="C370" s="19">
        <v>0</v>
      </c>
      <c r="D370" s="19" t="s">
        <v>5025</v>
      </c>
      <c r="E370" s="17" t="s">
        <v>195</v>
      </c>
      <c r="F370" s="20">
        <v>40424.199999999997</v>
      </c>
      <c r="G370" s="20">
        <v>-40423.199999999997</v>
      </c>
      <c r="H370" s="17">
        <v>1</v>
      </c>
      <c r="I370" s="79" t="s">
        <v>299</v>
      </c>
      <c r="J370" s="79" t="s">
        <v>305</v>
      </c>
    </row>
    <row r="371" spans="1:10">
      <c r="A371" s="19">
        <v>29</v>
      </c>
      <c r="B371" s="18">
        <v>100000139775</v>
      </c>
      <c r="C371" s="19">
        <v>0</v>
      </c>
      <c r="D371" s="19" t="s">
        <v>5025</v>
      </c>
      <c r="E371" s="17" t="s">
        <v>195</v>
      </c>
      <c r="F371" s="20">
        <v>40424.199999999997</v>
      </c>
      <c r="G371" s="20">
        <v>-40423.199999999997</v>
      </c>
      <c r="H371" s="17">
        <v>1</v>
      </c>
      <c r="I371" s="79" t="s">
        <v>299</v>
      </c>
      <c r="J371" s="79" t="s">
        <v>305</v>
      </c>
    </row>
    <row r="372" spans="1:10">
      <c r="A372" s="19">
        <v>30</v>
      </c>
      <c r="B372" s="18">
        <v>100000139776</v>
      </c>
      <c r="C372" s="19">
        <v>0</v>
      </c>
      <c r="D372" s="19" t="s">
        <v>5025</v>
      </c>
      <c r="E372" s="17" t="s">
        <v>195</v>
      </c>
      <c r="F372" s="20">
        <v>40424.199999999997</v>
      </c>
      <c r="G372" s="20">
        <v>-40423.199999999997</v>
      </c>
      <c r="H372" s="17">
        <v>1</v>
      </c>
      <c r="I372" s="79" t="s">
        <v>299</v>
      </c>
      <c r="J372" s="79" t="s">
        <v>305</v>
      </c>
    </row>
    <row r="373" spans="1:10">
      <c r="A373" s="19">
        <v>31</v>
      </c>
      <c r="B373" s="18">
        <v>100000139777</v>
      </c>
      <c r="C373" s="19">
        <v>0</v>
      </c>
      <c r="D373" s="19" t="s">
        <v>5025</v>
      </c>
      <c r="E373" s="17" t="s">
        <v>5146</v>
      </c>
      <c r="F373" s="20">
        <v>40424.199999999997</v>
      </c>
      <c r="G373" s="20">
        <v>-40423.199999999997</v>
      </c>
      <c r="H373" s="17">
        <v>1</v>
      </c>
      <c r="I373" s="79" t="s">
        <v>299</v>
      </c>
      <c r="J373" s="79" t="s">
        <v>305</v>
      </c>
    </row>
    <row r="374" spans="1:10">
      <c r="A374" s="19">
        <v>32</v>
      </c>
      <c r="B374" s="18">
        <v>100000139778</v>
      </c>
      <c r="C374" s="19">
        <v>0</v>
      </c>
      <c r="D374" s="19" t="s">
        <v>5025</v>
      </c>
      <c r="E374" s="17" t="s">
        <v>5145</v>
      </c>
      <c r="F374" s="20">
        <v>40424.199999999997</v>
      </c>
      <c r="G374" s="20">
        <v>-40423.199999999997</v>
      </c>
      <c r="H374" s="17">
        <v>1</v>
      </c>
      <c r="I374" s="79" t="s">
        <v>299</v>
      </c>
      <c r="J374" s="79" t="s">
        <v>305</v>
      </c>
    </row>
    <row r="375" spans="1:10">
      <c r="A375" s="19">
        <v>33</v>
      </c>
      <c r="B375" s="18">
        <v>100000139779</v>
      </c>
      <c r="C375" s="19">
        <v>0</v>
      </c>
      <c r="D375" s="19" t="s">
        <v>5025</v>
      </c>
      <c r="E375" s="17" t="s">
        <v>5147</v>
      </c>
      <c r="F375" s="20">
        <v>29960</v>
      </c>
      <c r="G375" s="20">
        <v>-29959</v>
      </c>
      <c r="H375" s="17">
        <v>1</v>
      </c>
      <c r="I375" s="79" t="s">
        <v>299</v>
      </c>
      <c r="J375" s="79" t="s">
        <v>305</v>
      </c>
    </row>
    <row r="376" spans="1:10">
      <c r="A376" s="19">
        <v>34</v>
      </c>
      <c r="B376" s="18">
        <v>100000139780</v>
      </c>
      <c r="C376" s="19">
        <v>0</v>
      </c>
      <c r="D376" s="19" t="s">
        <v>5025</v>
      </c>
      <c r="E376" s="17" t="s">
        <v>5147</v>
      </c>
      <c r="F376" s="20">
        <v>29960</v>
      </c>
      <c r="G376" s="20">
        <v>-29959</v>
      </c>
      <c r="H376" s="17">
        <v>1</v>
      </c>
      <c r="I376" s="79" t="s">
        <v>299</v>
      </c>
      <c r="J376" s="79" t="s">
        <v>305</v>
      </c>
    </row>
    <row r="377" spans="1:10">
      <c r="A377" s="19">
        <v>35</v>
      </c>
      <c r="B377" s="18">
        <v>100000139781</v>
      </c>
      <c r="C377" s="19">
        <v>0</v>
      </c>
      <c r="D377" s="19" t="s">
        <v>5025</v>
      </c>
      <c r="E377" s="17" t="s">
        <v>5148</v>
      </c>
      <c r="F377" s="20">
        <v>29960</v>
      </c>
      <c r="G377" s="20">
        <v>-29959</v>
      </c>
      <c r="H377" s="17">
        <v>1</v>
      </c>
      <c r="I377" s="79" t="s">
        <v>299</v>
      </c>
      <c r="J377" s="79" t="s">
        <v>305</v>
      </c>
    </row>
    <row r="378" spans="1:10">
      <c r="A378" s="19">
        <v>36</v>
      </c>
      <c r="B378" s="18">
        <v>100000139782</v>
      </c>
      <c r="C378" s="19">
        <v>0</v>
      </c>
      <c r="D378" s="19" t="s">
        <v>5025</v>
      </c>
      <c r="E378" s="17" t="s">
        <v>5147</v>
      </c>
      <c r="F378" s="20">
        <v>29960</v>
      </c>
      <c r="G378" s="20">
        <v>-29959</v>
      </c>
      <c r="H378" s="17">
        <v>1</v>
      </c>
      <c r="I378" s="79" t="s">
        <v>299</v>
      </c>
      <c r="J378" s="79" t="s">
        <v>305</v>
      </c>
    </row>
    <row r="379" spans="1:10">
      <c r="A379" s="19">
        <v>37</v>
      </c>
      <c r="B379" s="18">
        <v>100000139783</v>
      </c>
      <c r="C379" s="19">
        <v>0</v>
      </c>
      <c r="D379" s="19" t="s">
        <v>5025</v>
      </c>
      <c r="E379" s="17" t="s">
        <v>666</v>
      </c>
      <c r="F379" s="20">
        <v>29960</v>
      </c>
      <c r="G379" s="20">
        <v>-29959</v>
      </c>
      <c r="H379" s="17">
        <v>1</v>
      </c>
      <c r="I379" s="79" t="s">
        <v>299</v>
      </c>
      <c r="J379" s="79" t="s">
        <v>305</v>
      </c>
    </row>
    <row r="380" spans="1:10">
      <c r="A380" s="19">
        <v>38</v>
      </c>
      <c r="B380" s="18">
        <v>100000139784</v>
      </c>
      <c r="C380" s="19">
        <v>0</v>
      </c>
      <c r="D380" s="19" t="s">
        <v>5025</v>
      </c>
      <c r="E380" s="17" t="s">
        <v>666</v>
      </c>
      <c r="F380" s="20">
        <v>29960</v>
      </c>
      <c r="G380" s="20">
        <v>-29959</v>
      </c>
      <c r="H380" s="17">
        <v>1</v>
      </c>
      <c r="I380" s="79" t="s">
        <v>299</v>
      </c>
      <c r="J380" s="79" t="s">
        <v>305</v>
      </c>
    </row>
    <row r="381" spans="1:10">
      <c r="A381" s="19">
        <v>39</v>
      </c>
      <c r="B381" s="18">
        <v>100000139785</v>
      </c>
      <c r="C381" s="19">
        <v>0</v>
      </c>
      <c r="D381" s="19" t="s">
        <v>5025</v>
      </c>
      <c r="E381" s="17" t="s">
        <v>666</v>
      </c>
      <c r="F381" s="20">
        <v>29960</v>
      </c>
      <c r="G381" s="20">
        <v>-29959</v>
      </c>
      <c r="H381" s="17">
        <v>1</v>
      </c>
      <c r="I381" s="79" t="s">
        <v>299</v>
      </c>
      <c r="J381" s="79" t="s">
        <v>305</v>
      </c>
    </row>
    <row r="382" spans="1:10">
      <c r="A382" s="19">
        <v>40</v>
      </c>
      <c r="B382" s="18">
        <v>100000139786</v>
      </c>
      <c r="C382" s="19">
        <v>0</v>
      </c>
      <c r="D382" s="19" t="s">
        <v>5025</v>
      </c>
      <c r="E382" s="17" t="s">
        <v>666</v>
      </c>
      <c r="F382" s="20">
        <v>29960</v>
      </c>
      <c r="G382" s="20">
        <v>-29959</v>
      </c>
      <c r="H382" s="17">
        <v>1</v>
      </c>
      <c r="I382" s="79" t="s">
        <v>299</v>
      </c>
      <c r="J382" s="79" t="s">
        <v>305</v>
      </c>
    </row>
    <row r="383" spans="1:10">
      <c r="A383" s="19">
        <v>41</v>
      </c>
      <c r="B383" s="18">
        <v>100000139787</v>
      </c>
      <c r="C383" s="19">
        <v>0</v>
      </c>
      <c r="D383" s="19" t="s">
        <v>5025</v>
      </c>
      <c r="E383" s="17" t="s">
        <v>666</v>
      </c>
      <c r="F383" s="20">
        <v>29960</v>
      </c>
      <c r="G383" s="20">
        <v>-29959</v>
      </c>
      <c r="H383" s="17">
        <v>1</v>
      </c>
      <c r="I383" s="79" t="s">
        <v>299</v>
      </c>
      <c r="J383" s="79" t="s">
        <v>305</v>
      </c>
    </row>
    <row r="384" spans="1:10">
      <c r="A384" s="19">
        <v>42</v>
      </c>
      <c r="B384" s="18">
        <v>100000139788</v>
      </c>
      <c r="C384" s="19">
        <v>0</v>
      </c>
      <c r="D384" s="19" t="s">
        <v>5025</v>
      </c>
      <c r="E384" s="17" t="s">
        <v>666</v>
      </c>
      <c r="F384" s="20">
        <v>29960</v>
      </c>
      <c r="G384" s="20">
        <v>-29959</v>
      </c>
      <c r="H384" s="17">
        <v>1</v>
      </c>
      <c r="I384" s="79" t="s">
        <v>299</v>
      </c>
      <c r="J384" s="79" t="s">
        <v>305</v>
      </c>
    </row>
    <row r="385" spans="1:17">
      <c r="A385" s="19">
        <v>43</v>
      </c>
      <c r="B385" s="18">
        <v>100000139789</v>
      </c>
      <c r="C385" s="19">
        <v>0</v>
      </c>
      <c r="D385" s="19" t="s">
        <v>5025</v>
      </c>
      <c r="E385" s="17" t="s">
        <v>666</v>
      </c>
      <c r="F385" s="20">
        <v>29960</v>
      </c>
      <c r="G385" s="20">
        <v>-29959</v>
      </c>
      <c r="H385" s="17">
        <v>1</v>
      </c>
      <c r="I385" s="79" t="s">
        <v>299</v>
      </c>
      <c r="J385" s="79" t="s">
        <v>305</v>
      </c>
    </row>
    <row r="386" spans="1:17">
      <c r="A386" s="19">
        <v>44</v>
      </c>
      <c r="B386" s="18">
        <v>100000139790</v>
      </c>
      <c r="C386" s="19">
        <v>0</v>
      </c>
      <c r="D386" s="19" t="s">
        <v>5025</v>
      </c>
      <c r="E386" s="17" t="s">
        <v>5147</v>
      </c>
      <c r="F386" s="20">
        <v>29960</v>
      </c>
      <c r="G386" s="20">
        <v>-29959</v>
      </c>
      <c r="H386" s="17">
        <v>1</v>
      </c>
      <c r="I386" s="79" t="s">
        <v>299</v>
      </c>
      <c r="J386" s="79" t="s">
        <v>305</v>
      </c>
    </row>
    <row r="387" spans="1:17">
      <c r="A387" s="19">
        <v>45</v>
      </c>
      <c r="B387" s="18">
        <v>100000201920</v>
      </c>
      <c r="C387" s="19">
        <v>0</v>
      </c>
      <c r="D387" s="19" t="s">
        <v>1246</v>
      </c>
      <c r="E387" s="17" t="s">
        <v>2017</v>
      </c>
      <c r="F387" s="20">
        <v>14700</v>
      </c>
      <c r="G387" s="20">
        <v>-14699</v>
      </c>
      <c r="H387" s="17">
        <v>1</v>
      </c>
      <c r="I387" s="79" t="s">
        <v>299</v>
      </c>
      <c r="J387" s="79" t="s">
        <v>305</v>
      </c>
    </row>
    <row r="388" spans="1:17">
      <c r="A388" s="19">
        <v>46</v>
      </c>
      <c r="B388" s="18">
        <v>100000255024</v>
      </c>
      <c r="C388" s="19">
        <v>0</v>
      </c>
      <c r="D388" s="19" t="s">
        <v>1199</v>
      </c>
      <c r="E388" s="17" t="s">
        <v>1251</v>
      </c>
      <c r="F388" s="20">
        <v>28000</v>
      </c>
      <c r="G388" s="20">
        <v>-27999</v>
      </c>
      <c r="H388" s="17">
        <v>1</v>
      </c>
      <c r="I388" s="79" t="s">
        <v>299</v>
      </c>
      <c r="J388" s="79" t="s">
        <v>305</v>
      </c>
    </row>
    <row r="389" spans="1:17">
      <c r="A389" s="17"/>
      <c r="B389" s="22" t="s">
        <v>282</v>
      </c>
      <c r="C389" s="19"/>
      <c r="D389" s="19"/>
      <c r="E389" s="17"/>
      <c r="F389" s="23">
        <f>SUM(F343:F388)</f>
        <v>1477692.3999999994</v>
      </c>
      <c r="G389" s="23">
        <f t="shared" ref="G389:H389" si="21">SUM(G343:G388)</f>
        <v>-1477646.3999999994</v>
      </c>
      <c r="H389" s="23">
        <f t="shared" si="21"/>
        <v>46</v>
      </c>
    </row>
    <row r="390" spans="1:17" s="8" customFormat="1">
      <c r="A390" s="43" t="s">
        <v>276</v>
      </c>
      <c r="B390" s="44"/>
      <c r="C390" s="44"/>
      <c r="D390" s="44"/>
      <c r="E390" s="45"/>
      <c r="F390" s="7">
        <f>F389+F339</f>
        <v>1829405.4999999995</v>
      </c>
      <c r="G390" s="7">
        <f t="shared" ref="G390:H390" si="22">G389+G339</f>
        <v>-1768530.7299999995</v>
      </c>
      <c r="H390" s="7">
        <f t="shared" si="22"/>
        <v>60874.770000000004</v>
      </c>
      <c r="I390" s="81"/>
      <c r="J390" s="82"/>
    </row>
    <row r="391" spans="1:17">
      <c r="B391" s="4" t="s">
        <v>225</v>
      </c>
      <c r="F391" s="5">
        <v>1829405.5</v>
      </c>
      <c r="G391" s="5">
        <v>-1768530.73</v>
      </c>
      <c r="H391" s="5">
        <v>60874.77</v>
      </c>
    </row>
    <row r="392" spans="1:17">
      <c r="F392" s="5"/>
      <c r="G392" s="5"/>
      <c r="H392" s="5"/>
    </row>
    <row r="393" spans="1:17">
      <c r="A393" s="25" t="s">
        <v>5149</v>
      </c>
      <c r="F393" s="5"/>
      <c r="G393" s="5"/>
      <c r="H393" s="5"/>
    </row>
    <row r="394" spans="1:17">
      <c r="A394" s="15" t="s">
        <v>273</v>
      </c>
      <c r="B394" s="16" t="s">
        <v>1</v>
      </c>
      <c r="C394" s="15" t="s">
        <v>2</v>
      </c>
      <c r="D394" s="15" t="s">
        <v>274</v>
      </c>
      <c r="E394" s="15" t="s">
        <v>3</v>
      </c>
      <c r="F394" s="15" t="s">
        <v>4</v>
      </c>
      <c r="G394" s="15" t="s">
        <v>5</v>
      </c>
      <c r="H394" s="15" t="s">
        <v>6</v>
      </c>
      <c r="I394" s="78"/>
      <c r="J394" s="78"/>
      <c r="K394" s="6"/>
      <c r="L394" s="6"/>
      <c r="M394" s="6"/>
      <c r="N394" s="6"/>
      <c r="O394" s="6"/>
      <c r="P394" s="6"/>
      <c r="Q394" s="6"/>
    </row>
    <row r="395" spans="1:17">
      <c r="A395" s="19">
        <v>1</v>
      </c>
      <c r="B395" s="18">
        <v>100000139329</v>
      </c>
      <c r="C395" s="19">
        <v>0</v>
      </c>
      <c r="D395" s="19" t="s">
        <v>5025</v>
      </c>
      <c r="E395" s="17" t="s">
        <v>5150</v>
      </c>
      <c r="F395" s="20">
        <v>15000</v>
      </c>
      <c r="G395" s="20">
        <v>-14999</v>
      </c>
      <c r="H395" s="17">
        <v>1</v>
      </c>
      <c r="I395" s="79" t="s">
        <v>301</v>
      </c>
      <c r="J395" s="79" t="s">
        <v>305</v>
      </c>
    </row>
    <row r="396" spans="1:17">
      <c r="A396" s="21"/>
      <c r="B396" s="22" t="s">
        <v>5149</v>
      </c>
      <c r="C396" s="15"/>
      <c r="D396" s="15"/>
      <c r="E396" s="21"/>
      <c r="F396" s="23">
        <v>15000</v>
      </c>
      <c r="G396" s="23">
        <v>-14999</v>
      </c>
      <c r="H396" s="21">
        <v>1</v>
      </c>
      <c r="I396" s="80"/>
      <c r="J396" s="80"/>
      <c r="K396" s="12"/>
      <c r="L396" s="12"/>
      <c r="M396" s="12"/>
      <c r="N396" s="12"/>
      <c r="O396" s="12"/>
      <c r="P396" s="12"/>
      <c r="Q396" s="12"/>
    </row>
    <row r="397" spans="1:17" s="8" customFormat="1">
      <c r="A397" s="43" t="s">
        <v>276</v>
      </c>
      <c r="B397" s="44"/>
      <c r="C397" s="44"/>
      <c r="D397" s="44"/>
      <c r="E397" s="45"/>
      <c r="F397" s="7">
        <f>F396</f>
        <v>15000</v>
      </c>
      <c r="G397" s="7">
        <f t="shared" ref="G397:H397" si="23">G396</f>
        <v>-14999</v>
      </c>
      <c r="H397" s="7">
        <f t="shared" si="23"/>
        <v>1</v>
      </c>
      <c r="I397" s="81"/>
      <c r="J397" s="82"/>
    </row>
    <row r="398" spans="1:17">
      <c r="B398" s="4" t="s">
        <v>5151</v>
      </c>
      <c r="F398" s="5">
        <v>15000</v>
      </c>
      <c r="G398" s="5">
        <v>-14999</v>
      </c>
      <c r="H398" s="3">
        <v>1</v>
      </c>
    </row>
    <row r="399" spans="1:17">
      <c r="F399" s="5"/>
      <c r="G399" s="5"/>
    </row>
    <row r="400" spans="1:17">
      <c r="A400" s="13" t="s">
        <v>284</v>
      </c>
      <c r="F400" s="5"/>
      <c r="G400" s="5"/>
    </row>
    <row r="401" spans="1:17">
      <c r="A401" s="15" t="s">
        <v>273</v>
      </c>
      <c r="B401" s="16" t="s">
        <v>1</v>
      </c>
      <c r="C401" s="15" t="s">
        <v>2</v>
      </c>
      <c r="D401" s="15" t="s">
        <v>274</v>
      </c>
      <c r="E401" s="15" t="s">
        <v>3</v>
      </c>
      <c r="F401" s="15" t="s">
        <v>4</v>
      </c>
      <c r="G401" s="15" t="s">
        <v>5</v>
      </c>
      <c r="H401" s="15" t="s">
        <v>6</v>
      </c>
      <c r="I401" s="78"/>
      <c r="J401" s="78"/>
      <c r="K401" s="6"/>
      <c r="L401" s="6"/>
      <c r="M401" s="6"/>
      <c r="N401" s="6"/>
      <c r="O401" s="6"/>
      <c r="P401" s="6"/>
      <c r="Q401" s="6"/>
    </row>
    <row r="402" spans="1:17">
      <c r="A402" s="19">
        <v>1</v>
      </c>
      <c r="B402" s="18">
        <v>100000139330</v>
      </c>
      <c r="C402" s="19">
        <v>0</v>
      </c>
      <c r="D402" s="19" t="s">
        <v>5025</v>
      </c>
      <c r="E402" s="17" t="s">
        <v>1252</v>
      </c>
      <c r="F402" s="20">
        <v>10000</v>
      </c>
      <c r="G402" s="20">
        <v>-9999</v>
      </c>
      <c r="H402" s="17">
        <v>1</v>
      </c>
      <c r="I402" s="79" t="s">
        <v>302</v>
      </c>
      <c r="J402" s="79" t="s">
        <v>305</v>
      </c>
    </row>
    <row r="403" spans="1:17">
      <c r="A403" s="19">
        <v>2</v>
      </c>
      <c r="B403" s="18">
        <v>100000139331</v>
      </c>
      <c r="C403" s="19">
        <v>0</v>
      </c>
      <c r="D403" s="19" t="s">
        <v>5025</v>
      </c>
      <c r="E403" s="17" t="s">
        <v>695</v>
      </c>
      <c r="F403" s="20">
        <v>10000</v>
      </c>
      <c r="G403" s="20">
        <v>-9999</v>
      </c>
      <c r="H403" s="17">
        <v>1</v>
      </c>
      <c r="I403" s="79" t="s">
        <v>302</v>
      </c>
      <c r="J403" s="79" t="s">
        <v>305</v>
      </c>
    </row>
    <row r="404" spans="1:17">
      <c r="A404" s="19">
        <v>3</v>
      </c>
      <c r="B404" s="18">
        <v>100000139332</v>
      </c>
      <c r="C404" s="19">
        <v>0</v>
      </c>
      <c r="D404" s="19" t="s">
        <v>5025</v>
      </c>
      <c r="E404" s="17" t="s">
        <v>695</v>
      </c>
      <c r="F404" s="20">
        <v>10000</v>
      </c>
      <c r="G404" s="20">
        <v>-9999</v>
      </c>
      <c r="H404" s="17">
        <v>1</v>
      </c>
      <c r="I404" s="79" t="s">
        <v>302</v>
      </c>
      <c r="J404" s="79" t="s">
        <v>305</v>
      </c>
    </row>
    <row r="405" spans="1:17">
      <c r="A405" s="19">
        <v>4</v>
      </c>
      <c r="B405" s="18">
        <v>100000139333</v>
      </c>
      <c r="C405" s="19">
        <v>0</v>
      </c>
      <c r="D405" s="19" t="s">
        <v>5025</v>
      </c>
      <c r="E405" s="17" t="s">
        <v>5152</v>
      </c>
      <c r="F405" s="20">
        <v>29500</v>
      </c>
      <c r="G405" s="20">
        <v>-29499</v>
      </c>
      <c r="H405" s="17">
        <v>1</v>
      </c>
      <c r="I405" s="79" t="s">
        <v>302</v>
      </c>
      <c r="J405" s="79" t="s">
        <v>305</v>
      </c>
    </row>
    <row r="406" spans="1:17">
      <c r="A406" s="19">
        <v>5</v>
      </c>
      <c r="B406" s="18">
        <v>100000139334</v>
      </c>
      <c r="C406" s="19">
        <v>0</v>
      </c>
      <c r="D406" s="19" t="s">
        <v>5025</v>
      </c>
      <c r="E406" s="17" t="s">
        <v>5152</v>
      </c>
      <c r="F406" s="20">
        <v>29500</v>
      </c>
      <c r="G406" s="20">
        <v>-29499</v>
      </c>
      <c r="H406" s="17">
        <v>1</v>
      </c>
      <c r="I406" s="79" t="s">
        <v>302</v>
      </c>
      <c r="J406" s="79" t="s">
        <v>305</v>
      </c>
    </row>
    <row r="407" spans="1:17">
      <c r="A407" s="19">
        <v>6</v>
      </c>
      <c r="B407" s="18">
        <v>100000139335</v>
      </c>
      <c r="C407" s="19">
        <v>0</v>
      </c>
      <c r="D407" s="19" t="s">
        <v>5025</v>
      </c>
      <c r="E407" s="17" t="s">
        <v>5152</v>
      </c>
      <c r="F407" s="20">
        <v>29500</v>
      </c>
      <c r="G407" s="20">
        <v>-29499</v>
      </c>
      <c r="H407" s="17">
        <v>1</v>
      </c>
      <c r="I407" s="79" t="s">
        <v>302</v>
      </c>
      <c r="J407" s="79" t="s">
        <v>305</v>
      </c>
    </row>
    <row r="408" spans="1:17">
      <c r="A408" s="19">
        <v>7</v>
      </c>
      <c r="B408" s="18">
        <v>100000139336</v>
      </c>
      <c r="C408" s="19">
        <v>0</v>
      </c>
      <c r="D408" s="19" t="s">
        <v>5025</v>
      </c>
      <c r="E408" s="17" t="s">
        <v>5152</v>
      </c>
      <c r="F408" s="20">
        <v>29500</v>
      </c>
      <c r="G408" s="20">
        <v>-29499</v>
      </c>
      <c r="H408" s="17">
        <v>1</v>
      </c>
      <c r="I408" s="79" t="s">
        <v>302</v>
      </c>
      <c r="J408" s="79" t="s">
        <v>305</v>
      </c>
    </row>
    <row r="409" spans="1:17">
      <c r="A409" s="19">
        <v>8</v>
      </c>
      <c r="B409" s="18">
        <v>100000139337</v>
      </c>
      <c r="C409" s="19">
        <v>0</v>
      </c>
      <c r="D409" s="19" t="s">
        <v>5025</v>
      </c>
      <c r="E409" s="17" t="s">
        <v>5152</v>
      </c>
      <c r="F409" s="20">
        <v>29500</v>
      </c>
      <c r="G409" s="20">
        <v>-29499</v>
      </c>
      <c r="H409" s="17">
        <v>1</v>
      </c>
      <c r="I409" s="79" t="s">
        <v>302</v>
      </c>
      <c r="J409" s="79" t="s">
        <v>305</v>
      </c>
    </row>
    <row r="410" spans="1:17">
      <c r="A410" s="19">
        <v>9</v>
      </c>
      <c r="B410" s="18">
        <v>100000139338</v>
      </c>
      <c r="C410" s="19">
        <v>0</v>
      </c>
      <c r="D410" s="19" t="s">
        <v>5025</v>
      </c>
      <c r="E410" s="17" t="s">
        <v>5152</v>
      </c>
      <c r="F410" s="20">
        <v>29500</v>
      </c>
      <c r="G410" s="20">
        <v>-29499</v>
      </c>
      <c r="H410" s="17">
        <v>1</v>
      </c>
      <c r="I410" s="79" t="s">
        <v>302</v>
      </c>
      <c r="J410" s="79" t="s">
        <v>305</v>
      </c>
    </row>
    <row r="411" spans="1:17">
      <c r="A411" s="19">
        <v>10</v>
      </c>
      <c r="B411" s="18">
        <v>100000139339</v>
      </c>
      <c r="C411" s="19">
        <v>0</v>
      </c>
      <c r="D411" s="19" t="s">
        <v>5025</v>
      </c>
      <c r="E411" s="17" t="s">
        <v>5152</v>
      </c>
      <c r="F411" s="20">
        <v>29500</v>
      </c>
      <c r="G411" s="20">
        <v>-29499</v>
      </c>
      <c r="H411" s="17">
        <v>1</v>
      </c>
      <c r="I411" s="79" t="s">
        <v>302</v>
      </c>
      <c r="J411" s="79" t="s">
        <v>305</v>
      </c>
    </row>
    <row r="412" spans="1:17">
      <c r="A412" s="19">
        <v>11</v>
      </c>
      <c r="B412" s="18">
        <v>100000139340</v>
      </c>
      <c r="C412" s="19">
        <v>0</v>
      </c>
      <c r="D412" s="19" t="s">
        <v>5025</v>
      </c>
      <c r="E412" s="17" t="s">
        <v>5152</v>
      </c>
      <c r="F412" s="20">
        <v>29500</v>
      </c>
      <c r="G412" s="20">
        <v>-29499</v>
      </c>
      <c r="H412" s="17">
        <v>1</v>
      </c>
      <c r="I412" s="79" t="s">
        <v>302</v>
      </c>
      <c r="J412" s="79" t="s">
        <v>305</v>
      </c>
    </row>
    <row r="413" spans="1:17">
      <c r="A413" s="19">
        <v>12</v>
      </c>
      <c r="B413" s="18">
        <v>100000139341</v>
      </c>
      <c r="C413" s="19">
        <v>0</v>
      </c>
      <c r="D413" s="19" t="s">
        <v>5025</v>
      </c>
      <c r="E413" s="17" t="s">
        <v>5152</v>
      </c>
      <c r="F413" s="20">
        <v>29500</v>
      </c>
      <c r="G413" s="20">
        <v>-29499</v>
      </c>
      <c r="H413" s="17">
        <v>1</v>
      </c>
      <c r="I413" s="79" t="s">
        <v>302</v>
      </c>
      <c r="J413" s="79" t="s">
        <v>305</v>
      </c>
    </row>
    <row r="414" spans="1:17">
      <c r="A414" s="19">
        <v>13</v>
      </c>
      <c r="B414" s="18">
        <v>100000139342</v>
      </c>
      <c r="C414" s="19">
        <v>0</v>
      </c>
      <c r="D414" s="19" t="s">
        <v>5025</v>
      </c>
      <c r="E414" s="17" t="s">
        <v>5152</v>
      </c>
      <c r="F414" s="20">
        <v>29500</v>
      </c>
      <c r="G414" s="20">
        <v>-29499</v>
      </c>
      <c r="H414" s="17">
        <v>1</v>
      </c>
      <c r="I414" s="79" t="s">
        <v>302</v>
      </c>
      <c r="J414" s="79" t="s">
        <v>305</v>
      </c>
    </row>
    <row r="415" spans="1:17">
      <c r="A415" s="19">
        <v>14</v>
      </c>
      <c r="B415" s="18">
        <v>100000139791</v>
      </c>
      <c r="C415" s="19">
        <v>0</v>
      </c>
      <c r="D415" s="19" t="s">
        <v>5025</v>
      </c>
      <c r="E415" s="17" t="s">
        <v>697</v>
      </c>
      <c r="F415" s="20">
        <v>7255</v>
      </c>
      <c r="G415" s="20">
        <v>-7254</v>
      </c>
      <c r="H415" s="17">
        <v>1</v>
      </c>
      <c r="I415" s="79" t="s">
        <v>302</v>
      </c>
      <c r="J415" s="79" t="s">
        <v>305</v>
      </c>
    </row>
    <row r="416" spans="1:17">
      <c r="A416" s="19">
        <v>15</v>
      </c>
      <c r="B416" s="18">
        <v>100000139792</v>
      </c>
      <c r="C416" s="19">
        <v>0</v>
      </c>
      <c r="D416" s="19" t="s">
        <v>5025</v>
      </c>
      <c r="E416" s="17" t="s">
        <v>5153</v>
      </c>
      <c r="F416" s="20">
        <v>7255</v>
      </c>
      <c r="G416" s="20">
        <v>-7254</v>
      </c>
      <c r="H416" s="17">
        <v>1</v>
      </c>
      <c r="I416" s="79" t="s">
        <v>302</v>
      </c>
      <c r="J416" s="79" t="s">
        <v>305</v>
      </c>
    </row>
    <row r="417" spans="1:17">
      <c r="A417" s="19">
        <v>16</v>
      </c>
      <c r="B417" s="18">
        <v>100000139793</v>
      </c>
      <c r="C417" s="19">
        <v>0</v>
      </c>
      <c r="D417" s="19" t="s">
        <v>5025</v>
      </c>
      <c r="E417" s="17" t="s">
        <v>697</v>
      </c>
      <c r="F417" s="20">
        <v>7255</v>
      </c>
      <c r="G417" s="20">
        <v>-7254</v>
      </c>
      <c r="H417" s="17">
        <v>1</v>
      </c>
      <c r="I417" s="79" t="s">
        <v>302</v>
      </c>
      <c r="J417" s="79" t="s">
        <v>305</v>
      </c>
    </row>
    <row r="418" spans="1:17">
      <c r="A418" s="19">
        <v>17</v>
      </c>
      <c r="B418" s="18">
        <v>100000139794</v>
      </c>
      <c r="C418" s="19">
        <v>0</v>
      </c>
      <c r="D418" s="19" t="s">
        <v>5025</v>
      </c>
      <c r="E418" s="17" t="s">
        <v>697</v>
      </c>
      <c r="F418" s="20">
        <v>7255</v>
      </c>
      <c r="G418" s="20">
        <v>-7254</v>
      </c>
      <c r="H418" s="17">
        <v>1</v>
      </c>
      <c r="I418" s="79" t="s">
        <v>302</v>
      </c>
      <c r="J418" s="79" t="s">
        <v>305</v>
      </c>
    </row>
    <row r="419" spans="1:17">
      <c r="A419" s="19">
        <v>18</v>
      </c>
      <c r="B419" s="18">
        <v>100000139795</v>
      </c>
      <c r="C419" s="19">
        <v>0</v>
      </c>
      <c r="D419" s="19" t="s">
        <v>5025</v>
      </c>
      <c r="E419" s="17" t="s">
        <v>5154</v>
      </c>
      <c r="F419" s="20">
        <v>47080</v>
      </c>
      <c r="G419" s="20">
        <v>-47079</v>
      </c>
      <c r="H419" s="17">
        <v>1</v>
      </c>
      <c r="I419" s="79" t="s">
        <v>302</v>
      </c>
      <c r="J419" s="79" t="s">
        <v>305</v>
      </c>
    </row>
    <row r="420" spans="1:17">
      <c r="A420" s="19">
        <v>19</v>
      </c>
      <c r="B420" s="18">
        <v>100000308649</v>
      </c>
      <c r="C420" s="19">
        <v>0</v>
      </c>
      <c r="D420" s="19" t="s">
        <v>465</v>
      </c>
      <c r="E420" s="17" t="s">
        <v>4384</v>
      </c>
      <c r="F420" s="20">
        <v>8560</v>
      </c>
      <c r="G420" s="20">
        <v>-8559</v>
      </c>
      <c r="H420" s="17">
        <v>1</v>
      </c>
      <c r="I420" s="79" t="s">
        <v>302</v>
      </c>
      <c r="J420" s="79" t="s">
        <v>305</v>
      </c>
    </row>
    <row r="421" spans="1:17">
      <c r="A421" s="21"/>
      <c r="B421" s="22" t="s">
        <v>239</v>
      </c>
      <c r="C421" s="15"/>
      <c r="D421" s="15"/>
      <c r="E421" s="21"/>
      <c r="F421" s="23">
        <v>409660</v>
      </c>
      <c r="G421" s="23">
        <v>-409641</v>
      </c>
      <c r="H421" s="21">
        <v>19</v>
      </c>
      <c r="I421" s="80"/>
      <c r="J421" s="80"/>
      <c r="K421" s="12"/>
      <c r="L421" s="12"/>
      <c r="M421" s="12"/>
      <c r="N421" s="12"/>
      <c r="O421" s="12"/>
      <c r="P421" s="12"/>
      <c r="Q421" s="12"/>
    </row>
    <row r="422" spans="1:17" s="8" customFormat="1">
      <c r="A422" s="43" t="s">
        <v>276</v>
      </c>
      <c r="B422" s="44"/>
      <c r="C422" s="44"/>
      <c r="D422" s="44"/>
      <c r="E422" s="45"/>
      <c r="F422" s="7">
        <f>F421</f>
        <v>409660</v>
      </c>
      <c r="G422" s="7">
        <f t="shared" ref="G422:H422" si="24">G421</f>
        <v>-409641</v>
      </c>
      <c r="H422" s="7">
        <f t="shared" si="24"/>
        <v>19</v>
      </c>
      <c r="I422" s="81"/>
      <c r="J422" s="82"/>
    </row>
    <row r="423" spans="1:17">
      <c r="B423" s="4" t="s">
        <v>240</v>
      </c>
      <c r="F423" s="5">
        <v>409660</v>
      </c>
      <c r="G423" s="5">
        <v>-409641</v>
      </c>
      <c r="H423" s="3">
        <v>19</v>
      </c>
    </row>
    <row r="424" spans="1:17">
      <c r="F424" s="5"/>
      <c r="G424" s="5"/>
    </row>
    <row r="425" spans="1:17">
      <c r="A425" s="13" t="s">
        <v>245</v>
      </c>
      <c r="F425" s="5"/>
      <c r="G425" s="5"/>
    </row>
    <row r="426" spans="1:17">
      <c r="A426" s="15" t="s">
        <v>273</v>
      </c>
      <c r="B426" s="16" t="s">
        <v>1</v>
      </c>
      <c r="C426" s="15" t="s">
        <v>2</v>
      </c>
      <c r="D426" s="15" t="s">
        <v>274</v>
      </c>
      <c r="E426" s="15" t="s">
        <v>3</v>
      </c>
      <c r="F426" s="15" t="s">
        <v>4</v>
      </c>
      <c r="G426" s="15" t="s">
        <v>5</v>
      </c>
      <c r="H426" s="15" t="s">
        <v>6</v>
      </c>
      <c r="I426" s="78"/>
      <c r="J426" s="78"/>
      <c r="K426" s="6"/>
      <c r="L426" s="6"/>
      <c r="M426" s="6"/>
      <c r="N426" s="6"/>
      <c r="O426" s="6"/>
      <c r="P426" s="6"/>
      <c r="Q426" s="6"/>
    </row>
    <row r="427" spans="1:17">
      <c r="A427" s="19">
        <v>1</v>
      </c>
      <c r="B427" s="18">
        <v>100000236688</v>
      </c>
      <c r="C427" s="19">
        <v>0</v>
      </c>
      <c r="D427" s="19" t="s">
        <v>1255</v>
      </c>
      <c r="E427" s="17" t="s">
        <v>5155</v>
      </c>
      <c r="F427" s="20">
        <v>30000</v>
      </c>
      <c r="G427" s="20">
        <v>-23845.39</v>
      </c>
      <c r="H427" s="20">
        <v>6154.61</v>
      </c>
      <c r="I427" s="79" t="s">
        <v>303</v>
      </c>
      <c r="J427" s="79" t="s">
        <v>304</v>
      </c>
    </row>
    <row r="428" spans="1:17">
      <c r="A428" s="19">
        <v>2</v>
      </c>
      <c r="B428" s="18">
        <v>100000236689</v>
      </c>
      <c r="C428" s="19">
        <v>0</v>
      </c>
      <c r="D428" s="19" t="s">
        <v>1255</v>
      </c>
      <c r="E428" s="17" t="s">
        <v>5155</v>
      </c>
      <c r="F428" s="20">
        <v>30000</v>
      </c>
      <c r="G428" s="20">
        <v>-23845.39</v>
      </c>
      <c r="H428" s="20">
        <v>6154.61</v>
      </c>
      <c r="I428" s="79" t="s">
        <v>303</v>
      </c>
      <c r="J428" s="79" t="s">
        <v>304</v>
      </c>
    </row>
    <row r="429" spans="1:17">
      <c r="A429" s="19">
        <v>3</v>
      </c>
      <c r="B429" s="18">
        <v>100000236690</v>
      </c>
      <c r="C429" s="19">
        <v>0</v>
      </c>
      <c r="D429" s="19" t="s">
        <v>1255</v>
      </c>
      <c r="E429" s="17" t="s">
        <v>5155</v>
      </c>
      <c r="F429" s="20">
        <v>30000</v>
      </c>
      <c r="G429" s="20">
        <v>-23845.39</v>
      </c>
      <c r="H429" s="20">
        <v>6154.61</v>
      </c>
      <c r="I429" s="79" t="s">
        <v>303</v>
      </c>
      <c r="J429" s="79" t="s">
        <v>304</v>
      </c>
    </row>
    <row r="430" spans="1:17">
      <c r="A430" s="19">
        <v>4</v>
      </c>
      <c r="B430" s="18">
        <v>100000236691</v>
      </c>
      <c r="C430" s="19">
        <v>0</v>
      </c>
      <c r="D430" s="19" t="s">
        <v>1255</v>
      </c>
      <c r="E430" s="17" t="s">
        <v>5155</v>
      </c>
      <c r="F430" s="20">
        <v>30000</v>
      </c>
      <c r="G430" s="20">
        <v>-23845.39</v>
      </c>
      <c r="H430" s="20">
        <v>6154.61</v>
      </c>
      <c r="I430" s="79" t="s">
        <v>303</v>
      </c>
      <c r="J430" s="79" t="s">
        <v>304</v>
      </c>
    </row>
    <row r="431" spans="1:17">
      <c r="A431" s="19">
        <v>5</v>
      </c>
      <c r="B431" s="18">
        <v>100000236692</v>
      </c>
      <c r="C431" s="19">
        <v>0</v>
      </c>
      <c r="D431" s="19" t="s">
        <v>1255</v>
      </c>
      <c r="E431" s="17" t="s">
        <v>5155</v>
      </c>
      <c r="F431" s="20">
        <v>30000</v>
      </c>
      <c r="G431" s="20">
        <v>-23845.39</v>
      </c>
      <c r="H431" s="20">
        <v>6154.61</v>
      </c>
      <c r="I431" s="79" t="s">
        <v>303</v>
      </c>
      <c r="J431" s="79" t="s">
        <v>304</v>
      </c>
    </row>
    <row r="432" spans="1:17">
      <c r="A432" s="19">
        <v>6</v>
      </c>
      <c r="B432" s="18">
        <v>100000236693</v>
      </c>
      <c r="C432" s="19">
        <v>0</v>
      </c>
      <c r="D432" s="19" t="s">
        <v>1255</v>
      </c>
      <c r="E432" s="17" t="s">
        <v>5155</v>
      </c>
      <c r="F432" s="20">
        <v>30000</v>
      </c>
      <c r="G432" s="20">
        <v>-23845.39</v>
      </c>
      <c r="H432" s="20">
        <v>6154.61</v>
      </c>
      <c r="I432" s="79" t="s">
        <v>303</v>
      </c>
      <c r="J432" s="79" t="s">
        <v>304</v>
      </c>
    </row>
    <row r="433" spans="1:10">
      <c r="A433" s="19">
        <v>7</v>
      </c>
      <c r="B433" s="18">
        <v>100000236694</v>
      </c>
      <c r="C433" s="19">
        <v>0</v>
      </c>
      <c r="D433" s="19" t="s">
        <v>1255</v>
      </c>
      <c r="E433" s="17" t="s">
        <v>5155</v>
      </c>
      <c r="F433" s="20">
        <v>30000</v>
      </c>
      <c r="G433" s="20">
        <v>-23845.39</v>
      </c>
      <c r="H433" s="20">
        <v>6154.61</v>
      </c>
      <c r="I433" s="79" t="s">
        <v>303</v>
      </c>
      <c r="J433" s="79" t="s">
        <v>304</v>
      </c>
    </row>
    <row r="434" spans="1:10">
      <c r="A434" s="19">
        <v>8</v>
      </c>
      <c r="B434" s="18">
        <v>100000236695</v>
      </c>
      <c r="C434" s="19">
        <v>0</v>
      </c>
      <c r="D434" s="19" t="s">
        <v>1255</v>
      </c>
      <c r="E434" s="17" t="s">
        <v>5155</v>
      </c>
      <c r="F434" s="20">
        <v>30000</v>
      </c>
      <c r="G434" s="20">
        <v>-23845.39</v>
      </c>
      <c r="H434" s="20">
        <v>6154.61</v>
      </c>
      <c r="I434" s="79" t="s">
        <v>303</v>
      </c>
      <c r="J434" s="79" t="s">
        <v>304</v>
      </c>
    </row>
    <row r="435" spans="1:10">
      <c r="A435" s="19">
        <v>9</v>
      </c>
      <c r="B435" s="18">
        <v>100000236696</v>
      </c>
      <c r="C435" s="19">
        <v>0</v>
      </c>
      <c r="D435" s="19" t="s">
        <v>1255</v>
      </c>
      <c r="E435" s="17" t="s">
        <v>5155</v>
      </c>
      <c r="F435" s="20">
        <v>30000</v>
      </c>
      <c r="G435" s="20">
        <v>-23845.39</v>
      </c>
      <c r="H435" s="20">
        <v>6154.61</v>
      </c>
      <c r="I435" s="79" t="s">
        <v>303</v>
      </c>
      <c r="J435" s="79" t="s">
        <v>304</v>
      </c>
    </row>
    <row r="436" spans="1:10">
      <c r="A436" s="19">
        <v>10</v>
      </c>
      <c r="B436" s="18">
        <v>100000236697</v>
      </c>
      <c r="C436" s="19">
        <v>0</v>
      </c>
      <c r="D436" s="19" t="s">
        <v>1255</v>
      </c>
      <c r="E436" s="17" t="s">
        <v>5155</v>
      </c>
      <c r="F436" s="20">
        <v>30000</v>
      </c>
      <c r="G436" s="20">
        <v>-23845.39</v>
      </c>
      <c r="H436" s="20">
        <v>6154.61</v>
      </c>
      <c r="I436" s="79" t="s">
        <v>303</v>
      </c>
      <c r="J436" s="79" t="s">
        <v>304</v>
      </c>
    </row>
    <row r="437" spans="1:10">
      <c r="A437" s="19">
        <v>11</v>
      </c>
      <c r="B437" s="18">
        <v>100000253496</v>
      </c>
      <c r="C437" s="19">
        <v>0</v>
      </c>
      <c r="D437" s="19" t="s">
        <v>5156</v>
      </c>
      <c r="E437" s="17" t="s">
        <v>5157</v>
      </c>
      <c r="F437" s="20">
        <v>48900</v>
      </c>
      <c r="G437" s="20">
        <v>-21023.21</v>
      </c>
      <c r="H437" s="20">
        <v>27876.79</v>
      </c>
      <c r="I437" s="79" t="s">
        <v>303</v>
      </c>
      <c r="J437" s="79" t="s">
        <v>304</v>
      </c>
    </row>
    <row r="438" spans="1:10">
      <c r="A438" s="19">
        <v>12</v>
      </c>
      <c r="B438" s="18">
        <v>100000253497</v>
      </c>
      <c r="C438" s="19">
        <v>0</v>
      </c>
      <c r="D438" s="19" t="s">
        <v>5156</v>
      </c>
      <c r="E438" s="17" t="s">
        <v>5157</v>
      </c>
      <c r="F438" s="20">
        <v>48900</v>
      </c>
      <c r="G438" s="20">
        <v>-21023.21</v>
      </c>
      <c r="H438" s="20">
        <v>27876.79</v>
      </c>
      <c r="I438" s="79" t="s">
        <v>303</v>
      </c>
      <c r="J438" s="79" t="s">
        <v>304</v>
      </c>
    </row>
    <row r="439" spans="1:10">
      <c r="A439" s="19">
        <v>13</v>
      </c>
      <c r="B439" s="18">
        <v>100000253498</v>
      </c>
      <c r="C439" s="19">
        <v>0</v>
      </c>
      <c r="D439" s="19" t="s">
        <v>5156</v>
      </c>
      <c r="E439" s="17" t="s">
        <v>5157</v>
      </c>
      <c r="F439" s="20">
        <v>48900</v>
      </c>
      <c r="G439" s="20">
        <v>-21023.21</v>
      </c>
      <c r="H439" s="20">
        <v>27876.79</v>
      </c>
      <c r="I439" s="79" t="s">
        <v>303</v>
      </c>
      <c r="J439" s="79" t="s">
        <v>304</v>
      </c>
    </row>
    <row r="440" spans="1:10">
      <c r="A440" s="19">
        <v>14</v>
      </c>
      <c r="B440" s="18">
        <v>100000253499</v>
      </c>
      <c r="C440" s="19">
        <v>0</v>
      </c>
      <c r="D440" s="19" t="s">
        <v>5156</v>
      </c>
      <c r="E440" s="17" t="s">
        <v>5157</v>
      </c>
      <c r="F440" s="20">
        <v>48900</v>
      </c>
      <c r="G440" s="20">
        <v>-21023.21</v>
      </c>
      <c r="H440" s="20">
        <v>27876.79</v>
      </c>
      <c r="I440" s="79" t="s">
        <v>303</v>
      </c>
      <c r="J440" s="79" t="s">
        <v>304</v>
      </c>
    </row>
    <row r="441" spans="1:10">
      <c r="A441" s="19">
        <v>15</v>
      </c>
      <c r="B441" s="18">
        <v>100000253500</v>
      </c>
      <c r="C441" s="19">
        <v>0</v>
      </c>
      <c r="D441" s="19" t="s">
        <v>5156</v>
      </c>
      <c r="E441" s="17" t="s">
        <v>5157</v>
      </c>
      <c r="F441" s="20">
        <v>48900</v>
      </c>
      <c r="G441" s="20">
        <v>-21023.21</v>
      </c>
      <c r="H441" s="20">
        <v>27876.79</v>
      </c>
      <c r="I441" s="79" t="s">
        <v>303</v>
      </c>
      <c r="J441" s="79" t="s">
        <v>304</v>
      </c>
    </row>
    <row r="442" spans="1:10">
      <c r="A442" s="19">
        <v>16</v>
      </c>
      <c r="B442" s="18">
        <v>100000253501</v>
      </c>
      <c r="C442" s="19">
        <v>0</v>
      </c>
      <c r="D442" s="19" t="s">
        <v>5156</v>
      </c>
      <c r="E442" s="17" t="s">
        <v>5157</v>
      </c>
      <c r="F442" s="20">
        <v>48900</v>
      </c>
      <c r="G442" s="20">
        <v>-21023.21</v>
      </c>
      <c r="H442" s="20">
        <v>27876.79</v>
      </c>
      <c r="I442" s="79" t="s">
        <v>303</v>
      </c>
      <c r="J442" s="79" t="s">
        <v>304</v>
      </c>
    </row>
    <row r="443" spans="1:10">
      <c r="A443" s="19">
        <v>17</v>
      </c>
      <c r="B443" s="18">
        <v>100000253502</v>
      </c>
      <c r="C443" s="19">
        <v>0</v>
      </c>
      <c r="D443" s="19" t="s">
        <v>5156</v>
      </c>
      <c r="E443" s="17" t="s">
        <v>5157</v>
      </c>
      <c r="F443" s="20">
        <v>48900</v>
      </c>
      <c r="G443" s="20">
        <v>-21023.21</v>
      </c>
      <c r="H443" s="20">
        <v>27876.79</v>
      </c>
      <c r="I443" s="79" t="s">
        <v>303</v>
      </c>
      <c r="J443" s="79" t="s">
        <v>304</v>
      </c>
    </row>
    <row r="444" spans="1:10">
      <c r="A444" s="19">
        <v>18</v>
      </c>
      <c r="B444" s="18">
        <v>100000253503</v>
      </c>
      <c r="C444" s="19">
        <v>0</v>
      </c>
      <c r="D444" s="19" t="s">
        <v>5156</v>
      </c>
      <c r="E444" s="17" t="s">
        <v>5157</v>
      </c>
      <c r="F444" s="20">
        <v>48900</v>
      </c>
      <c r="G444" s="20">
        <v>-21023.21</v>
      </c>
      <c r="H444" s="20">
        <v>27876.79</v>
      </c>
      <c r="I444" s="79" t="s">
        <v>303</v>
      </c>
      <c r="J444" s="79" t="s">
        <v>304</v>
      </c>
    </row>
    <row r="445" spans="1:10">
      <c r="A445" s="19">
        <v>19</v>
      </c>
      <c r="B445" s="18">
        <v>100000253504</v>
      </c>
      <c r="C445" s="19">
        <v>0</v>
      </c>
      <c r="D445" s="19" t="s">
        <v>5156</v>
      </c>
      <c r="E445" s="17" t="s">
        <v>5157</v>
      </c>
      <c r="F445" s="20">
        <v>48900</v>
      </c>
      <c r="G445" s="20">
        <v>-21023.21</v>
      </c>
      <c r="H445" s="20">
        <v>27876.79</v>
      </c>
      <c r="I445" s="79" t="s">
        <v>303</v>
      </c>
      <c r="J445" s="79" t="s">
        <v>304</v>
      </c>
    </row>
    <row r="446" spans="1:10">
      <c r="A446" s="19">
        <v>20</v>
      </c>
      <c r="B446" s="18">
        <v>100000253505</v>
      </c>
      <c r="C446" s="19">
        <v>0</v>
      </c>
      <c r="D446" s="19" t="s">
        <v>5156</v>
      </c>
      <c r="E446" s="17" t="s">
        <v>5157</v>
      </c>
      <c r="F446" s="20">
        <v>48900</v>
      </c>
      <c r="G446" s="20">
        <v>-21023.21</v>
      </c>
      <c r="H446" s="20">
        <v>27876.79</v>
      </c>
      <c r="I446" s="79" t="s">
        <v>303</v>
      </c>
      <c r="J446" s="79" t="s">
        <v>304</v>
      </c>
    </row>
    <row r="447" spans="1:10">
      <c r="A447" s="19">
        <v>21</v>
      </c>
      <c r="B447" s="18">
        <v>100000253506</v>
      </c>
      <c r="C447" s="19">
        <v>0</v>
      </c>
      <c r="D447" s="19" t="s">
        <v>5156</v>
      </c>
      <c r="E447" s="17" t="s">
        <v>5157</v>
      </c>
      <c r="F447" s="20">
        <v>48900</v>
      </c>
      <c r="G447" s="20">
        <v>-21023.21</v>
      </c>
      <c r="H447" s="20">
        <v>27876.79</v>
      </c>
      <c r="I447" s="79" t="s">
        <v>303</v>
      </c>
      <c r="J447" s="79" t="s">
        <v>304</v>
      </c>
    </row>
    <row r="448" spans="1:10">
      <c r="A448" s="19">
        <v>22</v>
      </c>
      <c r="B448" s="18">
        <v>100000253507</v>
      </c>
      <c r="C448" s="19">
        <v>0</v>
      </c>
      <c r="D448" s="19" t="s">
        <v>5156</v>
      </c>
      <c r="E448" s="17" t="s">
        <v>5157</v>
      </c>
      <c r="F448" s="20">
        <v>48900</v>
      </c>
      <c r="G448" s="20">
        <v>-21023.21</v>
      </c>
      <c r="H448" s="20">
        <v>27876.79</v>
      </c>
      <c r="I448" s="79" t="s">
        <v>303</v>
      </c>
      <c r="J448" s="79" t="s">
        <v>304</v>
      </c>
    </row>
    <row r="449" spans="1:10">
      <c r="A449" s="19">
        <v>23</v>
      </c>
      <c r="B449" s="18">
        <v>100000253508</v>
      </c>
      <c r="C449" s="19">
        <v>0</v>
      </c>
      <c r="D449" s="19" t="s">
        <v>5156</v>
      </c>
      <c r="E449" s="17" t="s">
        <v>5157</v>
      </c>
      <c r="F449" s="20">
        <v>48900</v>
      </c>
      <c r="G449" s="20">
        <v>-21023.21</v>
      </c>
      <c r="H449" s="20">
        <v>27876.79</v>
      </c>
      <c r="I449" s="79" t="s">
        <v>303</v>
      </c>
      <c r="J449" s="79" t="s">
        <v>304</v>
      </c>
    </row>
    <row r="450" spans="1:10">
      <c r="A450" s="19">
        <v>24</v>
      </c>
      <c r="B450" s="18">
        <v>100000253509</v>
      </c>
      <c r="C450" s="19">
        <v>0</v>
      </c>
      <c r="D450" s="19" t="s">
        <v>5156</v>
      </c>
      <c r="E450" s="17" t="s">
        <v>5157</v>
      </c>
      <c r="F450" s="20">
        <v>48900</v>
      </c>
      <c r="G450" s="20">
        <v>-21023.21</v>
      </c>
      <c r="H450" s="20">
        <v>27876.79</v>
      </c>
      <c r="I450" s="79" t="s">
        <v>303</v>
      </c>
      <c r="J450" s="79" t="s">
        <v>304</v>
      </c>
    </row>
    <row r="451" spans="1:10">
      <c r="A451" s="19">
        <v>25</v>
      </c>
      <c r="B451" s="18">
        <v>100000253510</v>
      </c>
      <c r="C451" s="19">
        <v>0</v>
      </c>
      <c r="D451" s="19" t="s">
        <v>5156</v>
      </c>
      <c r="E451" s="17" t="s">
        <v>5157</v>
      </c>
      <c r="F451" s="20">
        <v>48900</v>
      </c>
      <c r="G451" s="20">
        <v>-21023.21</v>
      </c>
      <c r="H451" s="20">
        <v>27876.79</v>
      </c>
      <c r="I451" s="79" t="s">
        <v>303</v>
      </c>
      <c r="J451" s="79" t="s">
        <v>304</v>
      </c>
    </row>
    <row r="452" spans="1:10">
      <c r="A452" s="19">
        <v>26</v>
      </c>
      <c r="B452" s="18">
        <v>100000258401</v>
      </c>
      <c r="C452" s="19">
        <v>0</v>
      </c>
      <c r="D452" s="19" t="s">
        <v>702</v>
      </c>
      <c r="E452" s="17" t="s">
        <v>5158</v>
      </c>
      <c r="F452" s="20">
        <v>16500</v>
      </c>
      <c r="G452" s="20">
        <v>-6366.7</v>
      </c>
      <c r="H452" s="20">
        <v>10133.299999999999</v>
      </c>
      <c r="I452" s="79" t="s">
        <v>303</v>
      </c>
      <c r="J452" s="79" t="s">
        <v>304</v>
      </c>
    </row>
    <row r="453" spans="1:10">
      <c r="A453" s="19">
        <v>27</v>
      </c>
      <c r="B453" s="18">
        <v>100000258402</v>
      </c>
      <c r="C453" s="19">
        <v>0</v>
      </c>
      <c r="D453" s="19" t="s">
        <v>702</v>
      </c>
      <c r="E453" s="17" t="s">
        <v>5158</v>
      </c>
      <c r="F453" s="20">
        <v>16500</v>
      </c>
      <c r="G453" s="20">
        <v>-6366.7</v>
      </c>
      <c r="H453" s="20">
        <v>10133.299999999999</v>
      </c>
      <c r="I453" s="79" t="s">
        <v>303</v>
      </c>
      <c r="J453" s="79" t="s">
        <v>304</v>
      </c>
    </row>
    <row r="454" spans="1:10">
      <c r="A454" s="19">
        <v>28</v>
      </c>
      <c r="B454" s="18">
        <v>100000258403</v>
      </c>
      <c r="C454" s="19">
        <v>0</v>
      </c>
      <c r="D454" s="19" t="s">
        <v>702</v>
      </c>
      <c r="E454" s="17" t="s">
        <v>5158</v>
      </c>
      <c r="F454" s="20">
        <v>16500</v>
      </c>
      <c r="G454" s="20">
        <v>-6366.71</v>
      </c>
      <c r="H454" s="20">
        <v>10133.290000000001</v>
      </c>
      <c r="I454" s="79" t="s">
        <v>303</v>
      </c>
      <c r="J454" s="79" t="s">
        <v>304</v>
      </c>
    </row>
    <row r="455" spans="1:10">
      <c r="A455" s="19">
        <v>29</v>
      </c>
      <c r="B455" s="18">
        <v>100000258404</v>
      </c>
      <c r="C455" s="19">
        <v>0</v>
      </c>
      <c r="D455" s="19" t="s">
        <v>702</v>
      </c>
      <c r="E455" s="17" t="s">
        <v>5158</v>
      </c>
      <c r="F455" s="20">
        <v>16500</v>
      </c>
      <c r="G455" s="20">
        <v>-6366.7</v>
      </c>
      <c r="H455" s="20">
        <v>10133.299999999999</v>
      </c>
      <c r="I455" s="79" t="s">
        <v>303</v>
      </c>
      <c r="J455" s="79" t="s">
        <v>304</v>
      </c>
    </row>
    <row r="456" spans="1:10">
      <c r="A456" s="19">
        <v>30</v>
      </c>
      <c r="B456" s="18">
        <v>100000258405</v>
      </c>
      <c r="C456" s="19">
        <v>0</v>
      </c>
      <c r="D456" s="19" t="s">
        <v>702</v>
      </c>
      <c r="E456" s="17" t="s">
        <v>5158</v>
      </c>
      <c r="F456" s="20">
        <v>16500</v>
      </c>
      <c r="G456" s="20">
        <v>-6366.71</v>
      </c>
      <c r="H456" s="20">
        <v>10133.290000000001</v>
      </c>
      <c r="I456" s="79" t="s">
        <v>303</v>
      </c>
      <c r="J456" s="79" t="s">
        <v>304</v>
      </c>
    </row>
    <row r="457" spans="1:10">
      <c r="A457" s="19">
        <v>31</v>
      </c>
      <c r="B457" s="18">
        <v>100000258406</v>
      </c>
      <c r="C457" s="19">
        <v>0</v>
      </c>
      <c r="D457" s="19" t="s">
        <v>702</v>
      </c>
      <c r="E457" s="17" t="s">
        <v>5158</v>
      </c>
      <c r="F457" s="20">
        <v>16500</v>
      </c>
      <c r="G457" s="20">
        <v>-6366.71</v>
      </c>
      <c r="H457" s="20">
        <v>10133.290000000001</v>
      </c>
      <c r="I457" s="79" t="s">
        <v>303</v>
      </c>
      <c r="J457" s="79" t="s">
        <v>304</v>
      </c>
    </row>
    <row r="458" spans="1:10">
      <c r="A458" s="19">
        <v>32</v>
      </c>
      <c r="B458" s="18">
        <v>100000258407</v>
      </c>
      <c r="C458" s="19">
        <v>0</v>
      </c>
      <c r="D458" s="19" t="s">
        <v>702</v>
      </c>
      <c r="E458" s="17" t="s">
        <v>5158</v>
      </c>
      <c r="F458" s="20">
        <v>16500</v>
      </c>
      <c r="G458" s="20">
        <v>-6366.7</v>
      </c>
      <c r="H458" s="20">
        <v>10133.299999999999</v>
      </c>
      <c r="I458" s="79" t="s">
        <v>303</v>
      </c>
      <c r="J458" s="79" t="s">
        <v>304</v>
      </c>
    </row>
    <row r="459" spans="1:10">
      <c r="A459" s="19">
        <v>33</v>
      </c>
      <c r="B459" s="18">
        <v>100000258408</v>
      </c>
      <c r="C459" s="19">
        <v>0</v>
      </c>
      <c r="D459" s="19" t="s">
        <v>702</v>
      </c>
      <c r="E459" s="17" t="s">
        <v>5158</v>
      </c>
      <c r="F459" s="20">
        <v>16500</v>
      </c>
      <c r="G459" s="20">
        <v>-6366.71</v>
      </c>
      <c r="H459" s="20">
        <v>10133.290000000001</v>
      </c>
      <c r="I459" s="79" t="s">
        <v>303</v>
      </c>
      <c r="J459" s="79" t="s">
        <v>304</v>
      </c>
    </row>
    <row r="460" spans="1:10">
      <c r="A460" s="19">
        <v>34</v>
      </c>
      <c r="B460" s="18">
        <v>100000258409</v>
      </c>
      <c r="C460" s="19">
        <v>0</v>
      </c>
      <c r="D460" s="19" t="s">
        <v>702</v>
      </c>
      <c r="E460" s="17" t="s">
        <v>5158</v>
      </c>
      <c r="F460" s="20">
        <v>16500</v>
      </c>
      <c r="G460" s="20">
        <v>-6366.7</v>
      </c>
      <c r="H460" s="20">
        <v>10133.299999999999</v>
      </c>
      <c r="I460" s="79" t="s">
        <v>303</v>
      </c>
      <c r="J460" s="79" t="s">
        <v>304</v>
      </c>
    </row>
    <row r="461" spans="1:10">
      <c r="A461" s="19">
        <v>35</v>
      </c>
      <c r="B461" s="18">
        <v>100000258410</v>
      </c>
      <c r="C461" s="19">
        <v>0</v>
      </c>
      <c r="D461" s="19" t="s">
        <v>702</v>
      </c>
      <c r="E461" s="17" t="s">
        <v>5158</v>
      </c>
      <c r="F461" s="20">
        <v>16500</v>
      </c>
      <c r="G461" s="20">
        <v>-6366.71</v>
      </c>
      <c r="H461" s="20">
        <v>10133.290000000001</v>
      </c>
      <c r="I461" s="79" t="s">
        <v>303</v>
      </c>
      <c r="J461" s="79" t="s">
        <v>304</v>
      </c>
    </row>
    <row r="462" spans="1:10">
      <c r="A462" s="19">
        <v>36</v>
      </c>
      <c r="B462" s="18">
        <v>100000258411</v>
      </c>
      <c r="C462" s="19">
        <v>0</v>
      </c>
      <c r="D462" s="19" t="s">
        <v>702</v>
      </c>
      <c r="E462" s="17" t="s">
        <v>5158</v>
      </c>
      <c r="F462" s="20">
        <v>16500</v>
      </c>
      <c r="G462" s="20">
        <v>-6366.7</v>
      </c>
      <c r="H462" s="20">
        <v>10133.299999999999</v>
      </c>
      <c r="I462" s="79" t="s">
        <v>303</v>
      </c>
      <c r="J462" s="79" t="s">
        <v>304</v>
      </c>
    </row>
    <row r="463" spans="1:10">
      <c r="A463" s="19">
        <v>37</v>
      </c>
      <c r="B463" s="18">
        <v>100000258412</v>
      </c>
      <c r="C463" s="19">
        <v>0</v>
      </c>
      <c r="D463" s="19" t="s">
        <v>702</v>
      </c>
      <c r="E463" s="17" t="s">
        <v>5158</v>
      </c>
      <c r="F463" s="20">
        <v>16500</v>
      </c>
      <c r="G463" s="20">
        <v>-6366.72</v>
      </c>
      <c r="H463" s="20">
        <v>10133.280000000001</v>
      </c>
      <c r="I463" s="79" t="s">
        <v>303</v>
      </c>
      <c r="J463" s="79" t="s">
        <v>304</v>
      </c>
    </row>
    <row r="464" spans="1:10">
      <c r="A464" s="19">
        <v>38</v>
      </c>
      <c r="B464" s="18">
        <v>100000258413</v>
      </c>
      <c r="C464" s="19">
        <v>0</v>
      </c>
      <c r="D464" s="19" t="s">
        <v>702</v>
      </c>
      <c r="E464" s="17" t="s">
        <v>5158</v>
      </c>
      <c r="F464" s="20">
        <v>16500</v>
      </c>
      <c r="G464" s="20">
        <v>-6366.7</v>
      </c>
      <c r="H464" s="20">
        <v>10133.299999999999</v>
      </c>
      <c r="I464" s="79" t="s">
        <v>303</v>
      </c>
      <c r="J464" s="79" t="s">
        <v>304</v>
      </c>
    </row>
    <row r="465" spans="1:10">
      <c r="A465" s="19">
        <v>39</v>
      </c>
      <c r="B465" s="18">
        <v>100000258414</v>
      </c>
      <c r="C465" s="19">
        <v>0</v>
      </c>
      <c r="D465" s="19" t="s">
        <v>702</v>
      </c>
      <c r="E465" s="17" t="s">
        <v>5158</v>
      </c>
      <c r="F465" s="20">
        <v>16500</v>
      </c>
      <c r="G465" s="20">
        <v>-6366.72</v>
      </c>
      <c r="H465" s="20">
        <v>10133.280000000001</v>
      </c>
      <c r="I465" s="79" t="s">
        <v>303</v>
      </c>
      <c r="J465" s="79" t="s">
        <v>304</v>
      </c>
    </row>
    <row r="466" spans="1:10">
      <c r="A466" s="19">
        <v>40</v>
      </c>
      <c r="B466" s="18">
        <v>100000258415</v>
      </c>
      <c r="C466" s="19">
        <v>0</v>
      </c>
      <c r="D466" s="19" t="s">
        <v>702</v>
      </c>
      <c r="E466" s="17" t="s">
        <v>5158</v>
      </c>
      <c r="F466" s="20">
        <v>16500</v>
      </c>
      <c r="G466" s="20">
        <v>-6366.7</v>
      </c>
      <c r="H466" s="20">
        <v>10133.299999999999</v>
      </c>
      <c r="I466" s="79" t="s">
        <v>303</v>
      </c>
      <c r="J466" s="79" t="s">
        <v>304</v>
      </c>
    </row>
    <row r="467" spans="1:10">
      <c r="A467" s="19">
        <v>41</v>
      </c>
      <c r="B467" s="18">
        <v>100000259066</v>
      </c>
      <c r="C467" s="19">
        <v>0</v>
      </c>
      <c r="D467" s="19" t="s">
        <v>702</v>
      </c>
      <c r="E467" s="17" t="s">
        <v>701</v>
      </c>
      <c r="F467" s="20">
        <v>23900</v>
      </c>
      <c r="G467" s="20">
        <v>-9716.2800000000007</v>
      </c>
      <c r="H467" s="20">
        <v>14183.72</v>
      </c>
      <c r="I467" s="79" t="s">
        <v>303</v>
      </c>
      <c r="J467" s="79" t="s">
        <v>304</v>
      </c>
    </row>
    <row r="468" spans="1:10">
      <c r="A468" s="19">
        <v>42</v>
      </c>
      <c r="B468" s="18">
        <v>100000259067</v>
      </c>
      <c r="C468" s="19">
        <v>0</v>
      </c>
      <c r="D468" s="19" t="s">
        <v>702</v>
      </c>
      <c r="E468" s="17" t="s">
        <v>701</v>
      </c>
      <c r="F468" s="20">
        <v>23900</v>
      </c>
      <c r="G468" s="20">
        <v>-9716.27</v>
      </c>
      <c r="H468" s="20">
        <v>14183.73</v>
      </c>
      <c r="I468" s="79" t="s">
        <v>303</v>
      </c>
      <c r="J468" s="79" t="s">
        <v>304</v>
      </c>
    </row>
    <row r="469" spans="1:10">
      <c r="A469" s="19">
        <v>43</v>
      </c>
      <c r="B469" s="18">
        <v>100000259068</v>
      </c>
      <c r="C469" s="19">
        <v>0</v>
      </c>
      <c r="D469" s="19" t="s">
        <v>702</v>
      </c>
      <c r="E469" s="17" t="s">
        <v>701</v>
      </c>
      <c r="F469" s="20">
        <v>23900</v>
      </c>
      <c r="G469" s="20">
        <v>-9716.2800000000007</v>
      </c>
      <c r="H469" s="20">
        <v>14183.72</v>
      </c>
      <c r="I469" s="79" t="s">
        <v>303</v>
      </c>
      <c r="J469" s="79" t="s">
        <v>304</v>
      </c>
    </row>
    <row r="470" spans="1:10">
      <c r="A470" s="19">
        <v>44</v>
      </c>
      <c r="B470" s="18">
        <v>100000259069</v>
      </c>
      <c r="C470" s="19">
        <v>0</v>
      </c>
      <c r="D470" s="19" t="s">
        <v>702</v>
      </c>
      <c r="E470" s="17" t="s">
        <v>701</v>
      </c>
      <c r="F470" s="20">
        <v>23900</v>
      </c>
      <c r="G470" s="20">
        <v>-9716.26</v>
      </c>
      <c r="H470" s="20">
        <v>14183.74</v>
      </c>
      <c r="I470" s="79" t="s">
        <v>303</v>
      </c>
      <c r="J470" s="79" t="s">
        <v>304</v>
      </c>
    </row>
    <row r="471" spans="1:10">
      <c r="A471" s="19">
        <v>45</v>
      </c>
      <c r="B471" s="18">
        <v>100000259070</v>
      </c>
      <c r="C471" s="19">
        <v>0</v>
      </c>
      <c r="D471" s="19" t="s">
        <v>702</v>
      </c>
      <c r="E471" s="17" t="s">
        <v>701</v>
      </c>
      <c r="F471" s="20">
        <v>23900</v>
      </c>
      <c r="G471" s="20">
        <v>-9716.2800000000007</v>
      </c>
      <c r="H471" s="20">
        <v>14183.72</v>
      </c>
      <c r="I471" s="79" t="s">
        <v>303</v>
      </c>
      <c r="J471" s="79" t="s">
        <v>304</v>
      </c>
    </row>
    <row r="472" spans="1:10">
      <c r="A472" s="19">
        <v>46</v>
      </c>
      <c r="B472" s="18">
        <v>100000259071</v>
      </c>
      <c r="C472" s="19">
        <v>0</v>
      </c>
      <c r="D472" s="19" t="s">
        <v>702</v>
      </c>
      <c r="E472" s="17" t="s">
        <v>701</v>
      </c>
      <c r="F472" s="20">
        <v>23900</v>
      </c>
      <c r="G472" s="20">
        <v>-9716.26</v>
      </c>
      <c r="H472" s="20">
        <v>14183.74</v>
      </c>
      <c r="I472" s="79" t="s">
        <v>303</v>
      </c>
      <c r="J472" s="79" t="s">
        <v>304</v>
      </c>
    </row>
    <row r="473" spans="1:10">
      <c r="A473" s="19">
        <v>47</v>
      </c>
      <c r="B473" s="18">
        <v>100000259072</v>
      </c>
      <c r="C473" s="19">
        <v>0</v>
      </c>
      <c r="D473" s="19" t="s">
        <v>702</v>
      </c>
      <c r="E473" s="17" t="s">
        <v>701</v>
      </c>
      <c r="F473" s="20">
        <v>23900</v>
      </c>
      <c r="G473" s="20">
        <v>-9716.26</v>
      </c>
      <c r="H473" s="20">
        <v>14183.74</v>
      </c>
      <c r="I473" s="79" t="s">
        <v>303</v>
      </c>
      <c r="J473" s="79" t="s">
        <v>304</v>
      </c>
    </row>
    <row r="474" spans="1:10">
      <c r="A474" s="19">
        <v>48</v>
      </c>
      <c r="B474" s="18">
        <v>100000259073</v>
      </c>
      <c r="C474" s="19">
        <v>0</v>
      </c>
      <c r="D474" s="19" t="s">
        <v>702</v>
      </c>
      <c r="E474" s="17" t="s">
        <v>701</v>
      </c>
      <c r="F474" s="20">
        <v>23900</v>
      </c>
      <c r="G474" s="20">
        <v>-9716.2800000000007</v>
      </c>
      <c r="H474" s="20">
        <v>14183.72</v>
      </c>
      <c r="I474" s="79" t="s">
        <v>303</v>
      </c>
      <c r="J474" s="79" t="s">
        <v>304</v>
      </c>
    </row>
    <row r="475" spans="1:10">
      <c r="A475" s="19">
        <v>49</v>
      </c>
      <c r="B475" s="18">
        <v>100000259074</v>
      </c>
      <c r="C475" s="19">
        <v>0</v>
      </c>
      <c r="D475" s="19" t="s">
        <v>702</v>
      </c>
      <c r="E475" s="17" t="s">
        <v>701</v>
      </c>
      <c r="F475" s="20">
        <v>23900</v>
      </c>
      <c r="G475" s="20">
        <v>-9716.26</v>
      </c>
      <c r="H475" s="20">
        <v>14183.74</v>
      </c>
      <c r="I475" s="79" t="s">
        <v>303</v>
      </c>
      <c r="J475" s="79" t="s">
        <v>304</v>
      </c>
    </row>
    <row r="476" spans="1:10">
      <c r="A476" s="19">
        <v>50</v>
      </c>
      <c r="B476" s="18">
        <v>100000259075</v>
      </c>
      <c r="C476" s="19">
        <v>0</v>
      </c>
      <c r="D476" s="19" t="s">
        <v>702</v>
      </c>
      <c r="E476" s="17" t="s">
        <v>701</v>
      </c>
      <c r="F476" s="20">
        <v>23900</v>
      </c>
      <c r="G476" s="20">
        <v>-9716.2800000000007</v>
      </c>
      <c r="H476" s="20">
        <v>14183.72</v>
      </c>
      <c r="I476" s="79" t="s">
        <v>303</v>
      </c>
      <c r="J476" s="79" t="s">
        <v>304</v>
      </c>
    </row>
    <row r="477" spans="1:10">
      <c r="A477" s="19">
        <v>51</v>
      </c>
      <c r="B477" s="18">
        <v>100000263048</v>
      </c>
      <c r="C477" s="19">
        <v>0</v>
      </c>
      <c r="D477" s="19" t="s">
        <v>10</v>
      </c>
      <c r="E477" s="17" t="s">
        <v>5159</v>
      </c>
      <c r="F477" s="20">
        <v>2680000</v>
      </c>
      <c r="G477" s="20">
        <v>-1263956.52</v>
      </c>
      <c r="H477" s="20">
        <v>1416043.48</v>
      </c>
      <c r="I477" s="79" t="s">
        <v>303</v>
      </c>
      <c r="J477" s="79" t="s">
        <v>304</v>
      </c>
    </row>
    <row r="478" spans="1:10">
      <c r="A478" s="19">
        <v>52</v>
      </c>
      <c r="B478" s="18">
        <v>100000305764</v>
      </c>
      <c r="C478" s="19">
        <v>0</v>
      </c>
      <c r="D478" s="19" t="s">
        <v>1055</v>
      </c>
      <c r="E478" s="17" t="s">
        <v>5160</v>
      </c>
      <c r="F478" s="20">
        <v>116630</v>
      </c>
      <c r="G478" s="20">
        <v>-42013.51</v>
      </c>
      <c r="H478" s="20">
        <v>74616.490000000005</v>
      </c>
      <c r="I478" s="79" t="s">
        <v>303</v>
      </c>
      <c r="J478" s="79" t="s">
        <v>304</v>
      </c>
    </row>
    <row r="479" spans="1:10">
      <c r="A479" s="19">
        <v>53</v>
      </c>
      <c r="B479" s="18">
        <v>100000305765</v>
      </c>
      <c r="C479" s="19">
        <v>0</v>
      </c>
      <c r="D479" s="19" t="s">
        <v>1055</v>
      </c>
      <c r="E479" s="17" t="s">
        <v>238</v>
      </c>
      <c r="F479" s="20">
        <v>15800</v>
      </c>
      <c r="G479" s="20">
        <v>-10283.42</v>
      </c>
      <c r="H479" s="20">
        <v>5516.58</v>
      </c>
      <c r="I479" s="79" t="s">
        <v>303</v>
      </c>
      <c r="J479" s="79" t="s">
        <v>304</v>
      </c>
    </row>
    <row r="480" spans="1:10">
      <c r="A480" s="19">
        <v>54</v>
      </c>
      <c r="B480" s="18">
        <v>100000305766</v>
      </c>
      <c r="C480" s="19">
        <v>0</v>
      </c>
      <c r="D480" s="19" t="s">
        <v>1055</v>
      </c>
      <c r="E480" s="17" t="s">
        <v>238</v>
      </c>
      <c r="F480" s="20">
        <v>15800</v>
      </c>
      <c r="G480" s="20">
        <v>-10283.42</v>
      </c>
      <c r="H480" s="20">
        <v>5516.58</v>
      </c>
      <c r="I480" s="79" t="s">
        <v>303</v>
      </c>
      <c r="J480" s="79" t="s">
        <v>304</v>
      </c>
    </row>
    <row r="481" spans="1:10">
      <c r="A481" s="19">
        <v>55</v>
      </c>
      <c r="B481" s="18">
        <v>100000305767</v>
      </c>
      <c r="C481" s="19">
        <v>0</v>
      </c>
      <c r="D481" s="19" t="s">
        <v>1055</v>
      </c>
      <c r="E481" s="17" t="s">
        <v>238</v>
      </c>
      <c r="F481" s="20">
        <v>15800</v>
      </c>
      <c r="G481" s="20">
        <v>-10283.42</v>
      </c>
      <c r="H481" s="20">
        <v>5516.58</v>
      </c>
      <c r="I481" s="79" t="s">
        <v>303</v>
      </c>
      <c r="J481" s="79" t="s">
        <v>304</v>
      </c>
    </row>
    <row r="482" spans="1:10">
      <c r="A482" s="19">
        <v>56</v>
      </c>
      <c r="B482" s="18">
        <v>100000305768</v>
      </c>
      <c r="C482" s="19">
        <v>0</v>
      </c>
      <c r="D482" s="19" t="s">
        <v>1055</v>
      </c>
      <c r="E482" s="17" t="s">
        <v>238</v>
      </c>
      <c r="F482" s="20">
        <v>15800</v>
      </c>
      <c r="G482" s="20">
        <v>-10283.42</v>
      </c>
      <c r="H482" s="20">
        <v>5516.58</v>
      </c>
      <c r="I482" s="79" t="s">
        <v>303</v>
      </c>
      <c r="J482" s="79" t="s">
        <v>304</v>
      </c>
    </row>
    <row r="483" spans="1:10">
      <c r="A483" s="19">
        <v>57</v>
      </c>
      <c r="B483" s="18">
        <v>100000305769</v>
      </c>
      <c r="C483" s="19">
        <v>0</v>
      </c>
      <c r="D483" s="19" t="s">
        <v>1055</v>
      </c>
      <c r="E483" s="17" t="s">
        <v>238</v>
      </c>
      <c r="F483" s="20">
        <v>15800</v>
      </c>
      <c r="G483" s="20">
        <v>-10283.42</v>
      </c>
      <c r="H483" s="20">
        <v>5516.58</v>
      </c>
      <c r="I483" s="79" t="s">
        <v>303</v>
      </c>
      <c r="J483" s="79" t="s">
        <v>304</v>
      </c>
    </row>
    <row r="484" spans="1:10">
      <c r="A484" s="19">
        <v>58</v>
      </c>
      <c r="B484" s="18">
        <v>100000305770</v>
      </c>
      <c r="C484" s="19">
        <v>0</v>
      </c>
      <c r="D484" s="19" t="s">
        <v>1055</v>
      </c>
      <c r="E484" s="17" t="s">
        <v>238</v>
      </c>
      <c r="F484" s="20">
        <v>15800</v>
      </c>
      <c r="G484" s="20">
        <v>-10283.42</v>
      </c>
      <c r="H484" s="20">
        <v>5516.58</v>
      </c>
      <c r="I484" s="79" t="s">
        <v>303</v>
      </c>
      <c r="J484" s="79" t="s">
        <v>304</v>
      </c>
    </row>
    <row r="485" spans="1:10">
      <c r="A485" s="19">
        <v>59</v>
      </c>
      <c r="B485" s="18">
        <v>100000305771</v>
      </c>
      <c r="C485" s="19">
        <v>0</v>
      </c>
      <c r="D485" s="19" t="s">
        <v>1055</v>
      </c>
      <c r="E485" s="17" t="s">
        <v>238</v>
      </c>
      <c r="F485" s="20">
        <v>15800</v>
      </c>
      <c r="G485" s="20">
        <v>-10283.42</v>
      </c>
      <c r="H485" s="20">
        <v>5516.58</v>
      </c>
      <c r="I485" s="79" t="s">
        <v>303</v>
      </c>
      <c r="J485" s="79" t="s">
        <v>304</v>
      </c>
    </row>
    <row r="486" spans="1:10">
      <c r="A486" s="19">
        <v>60</v>
      </c>
      <c r="B486" s="18">
        <v>100000305772</v>
      </c>
      <c r="C486" s="19">
        <v>0</v>
      </c>
      <c r="D486" s="19" t="s">
        <v>1055</v>
      </c>
      <c r="E486" s="17" t="s">
        <v>238</v>
      </c>
      <c r="F486" s="20">
        <v>15800</v>
      </c>
      <c r="G486" s="20">
        <v>-10283.42</v>
      </c>
      <c r="H486" s="20">
        <v>5516.58</v>
      </c>
      <c r="I486" s="79" t="s">
        <v>303</v>
      </c>
      <c r="J486" s="79" t="s">
        <v>304</v>
      </c>
    </row>
    <row r="487" spans="1:10">
      <c r="A487" s="19">
        <v>61</v>
      </c>
      <c r="B487" s="18">
        <v>100000305773</v>
      </c>
      <c r="C487" s="19">
        <v>0</v>
      </c>
      <c r="D487" s="19" t="s">
        <v>1055</v>
      </c>
      <c r="E487" s="17" t="s">
        <v>238</v>
      </c>
      <c r="F487" s="20">
        <v>15800</v>
      </c>
      <c r="G487" s="20">
        <v>-10283.42</v>
      </c>
      <c r="H487" s="20">
        <v>5516.58</v>
      </c>
      <c r="I487" s="79" t="s">
        <v>303</v>
      </c>
      <c r="J487" s="79" t="s">
        <v>304</v>
      </c>
    </row>
    <row r="488" spans="1:10">
      <c r="A488" s="19">
        <v>62</v>
      </c>
      <c r="B488" s="18">
        <v>100000305774</v>
      </c>
      <c r="C488" s="19">
        <v>0</v>
      </c>
      <c r="D488" s="19" t="s">
        <v>1055</v>
      </c>
      <c r="E488" s="17" t="s">
        <v>238</v>
      </c>
      <c r="F488" s="20">
        <v>15800</v>
      </c>
      <c r="G488" s="20">
        <v>-10283.42</v>
      </c>
      <c r="H488" s="20">
        <v>5516.58</v>
      </c>
      <c r="I488" s="79" t="s">
        <v>303</v>
      </c>
      <c r="J488" s="79" t="s">
        <v>304</v>
      </c>
    </row>
    <row r="489" spans="1:10">
      <c r="A489" s="19">
        <v>63</v>
      </c>
      <c r="B489" s="18">
        <v>100000305775</v>
      </c>
      <c r="C489" s="19">
        <v>0</v>
      </c>
      <c r="D489" s="19" t="s">
        <v>1055</v>
      </c>
      <c r="E489" s="17" t="s">
        <v>238</v>
      </c>
      <c r="F489" s="20">
        <v>15800</v>
      </c>
      <c r="G489" s="20">
        <v>-10283.42</v>
      </c>
      <c r="H489" s="20">
        <v>5516.58</v>
      </c>
      <c r="I489" s="79" t="s">
        <v>303</v>
      </c>
      <c r="J489" s="79" t="s">
        <v>304</v>
      </c>
    </row>
    <row r="490" spans="1:10">
      <c r="A490" s="19">
        <v>64</v>
      </c>
      <c r="B490" s="18">
        <v>100000305776</v>
      </c>
      <c r="C490" s="19">
        <v>0</v>
      </c>
      <c r="D490" s="19" t="s">
        <v>1055</v>
      </c>
      <c r="E490" s="17" t="s">
        <v>238</v>
      </c>
      <c r="F490" s="20">
        <v>15800</v>
      </c>
      <c r="G490" s="20">
        <v>-10283.42</v>
      </c>
      <c r="H490" s="20">
        <v>5516.58</v>
      </c>
      <c r="I490" s="79" t="s">
        <v>303</v>
      </c>
      <c r="J490" s="79" t="s">
        <v>304</v>
      </c>
    </row>
    <row r="491" spans="1:10">
      <c r="A491" s="19">
        <v>65</v>
      </c>
      <c r="B491" s="18">
        <v>100000305777</v>
      </c>
      <c r="C491" s="19">
        <v>0</v>
      </c>
      <c r="D491" s="19" t="s">
        <v>1055</v>
      </c>
      <c r="E491" s="17" t="s">
        <v>238</v>
      </c>
      <c r="F491" s="20">
        <v>15800</v>
      </c>
      <c r="G491" s="20">
        <v>-10283.42</v>
      </c>
      <c r="H491" s="20">
        <v>5516.58</v>
      </c>
      <c r="I491" s="79" t="s">
        <v>303</v>
      </c>
      <c r="J491" s="79" t="s">
        <v>304</v>
      </c>
    </row>
    <row r="492" spans="1:10">
      <c r="A492" s="19">
        <v>66</v>
      </c>
      <c r="B492" s="18">
        <v>100000305778</v>
      </c>
      <c r="C492" s="19">
        <v>0</v>
      </c>
      <c r="D492" s="19" t="s">
        <v>1055</v>
      </c>
      <c r="E492" s="17" t="s">
        <v>238</v>
      </c>
      <c r="F492" s="20">
        <v>15800</v>
      </c>
      <c r="G492" s="20">
        <v>-10283.42</v>
      </c>
      <c r="H492" s="20">
        <v>5516.58</v>
      </c>
      <c r="I492" s="79" t="s">
        <v>303</v>
      </c>
      <c r="J492" s="79" t="s">
        <v>304</v>
      </c>
    </row>
    <row r="493" spans="1:10">
      <c r="A493" s="19">
        <v>67</v>
      </c>
      <c r="B493" s="18">
        <v>100000305779</v>
      </c>
      <c r="C493" s="19">
        <v>0</v>
      </c>
      <c r="D493" s="19" t="s">
        <v>1055</v>
      </c>
      <c r="E493" s="17" t="s">
        <v>238</v>
      </c>
      <c r="F493" s="20">
        <v>15800</v>
      </c>
      <c r="G493" s="20">
        <v>-10283.42</v>
      </c>
      <c r="H493" s="20">
        <v>5516.58</v>
      </c>
      <c r="I493" s="79" t="s">
        <v>303</v>
      </c>
      <c r="J493" s="79" t="s">
        <v>304</v>
      </c>
    </row>
    <row r="494" spans="1:10">
      <c r="A494" s="19">
        <v>68</v>
      </c>
      <c r="B494" s="18">
        <v>100000305780</v>
      </c>
      <c r="C494" s="19">
        <v>0</v>
      </c>
      <c r="D494" s="19" t="s">
        <v>1055</v>
      </c>
      <c r="E494" s="17" t="s">
        <v>238</v>
      </c>
      <c r="F494" s="20">
        <v>15800</v>
      </c>
      <c r="G494" s="20">
        <v>-10283.42</v>
      </c>
      <c r="H494" s="20">
        <v>5516.58</v>
      </c>
      <c r="I494" s="79" t="s">
        <v>303</v>
      </c>
      <c r="J494" s="79" t="s">
        <v>304</v>
      </c>
    </row>
    <row r="495" spans="1:10">
      <c r="A495" s="19">
        <v>69</v>
      </c>
      <c r="B495" s="18">
        <v>100000305781</v>
      </c>
      <c r="C495" s="19">
        <v>0</v>
      </c>
      <c r="D495" s="19" t="s">
        <v>1055</v>
      </c>
      <c r="E495" s="17" t="s">
        <v>238</v>
      </c>
      <c r="F495" s="20">
        <v>15800</v>
      </c>
      <c r="G495" s="20">
        <v>-10283.42</v>
      </c>
      <c r="H495" s="20">
        <v>5516.58</v>
      </c>
      <c r="I495" s="79" t="s">
        <v>303</v>
      </c>
      <c r="J495" s="79" t="s">
        <v>304</v>
      </c>
    </row>
    <row r="496" spans="1:10">
      <c r="A496" s="19">
        <v>70</v>
      </c>
      <c r="B496" s="18">
        <v>100000305782</v>
      </c>
      <c r="C496" s="19">
        <v>0</v>
      </c>
      <c r="D496" s="19" t="s">
        <v>1055</v>
      </c>
      <c r="E496" s="17" t="s">
        <v>238</v>
      </c>
      <c r="F496" s="20">
        <v>15800</v>
      </c>
      <c r="G496" s="20">
        <v>-9932.19</v>
      </c>
      <c r="H496" s="20">
        <v>5867.81</v>
      </c>
      <c r="I496" s="79" t="s">
        <v>303</v>
      </c>
      <c r="J496" s="79" t="s">
        <v>304</v>
      </c>
    </row>
    <row r="497" spans="1:10">
      <c r="A497" s="19">
        <v>71</v>
      </c>
      <c r="B497" s="18">
        <v>100000305783</v>
      </c>
      <c r="C497" s="19">
        <v>0</v>
      </c>
      <c r="D497" s="19" t="s">
        <v>1055</v>
      </c>
      <c r="E497" s="17" t="s">
        <v>238</v>
      </c>
      <c r="F497" s="20">
        <v>15800</v>
      </c>
      <c r="G497" s="20">
        <v>-10283.42</v>
      </c>
      <c r="H497" s="20">
        <v>5516.58</v>
      </c>
      <c r="I497" s="79" t="s">
        <v>303</v>
      </c>
      <c r="J497" s="79" t="s">
        <v>304</v>
      </c>
    </row>
    <row r="498" spans="1:10">
      <c r="A498" s="19">
        <v>72</v>
      </c>
      <c r="B498" s="18">
        <v>100000305784</v>
      </c>
      <c r="C498" s="19">
        <v>0</v>
      </c>
      <c r="D498" s="19" t="s">
        <v>1055</v>
      </c>
      <c r="E498" s="17" t="s">
        <v>238</v>
      </c>
      <c r="F498" s="20">
        <v>15800</v>
      </c>
      <c r="G498" s="20">
        <v>-10283.42</v>
      </c>
      <c r="H498" s="20">
        <v>5516.58</v>
      </c>
      <c r="I498" s="79" t="s">
        <v>303</v>
      </c>
      <c r="J498" s="79" t="s">
        <v>304</v>
      </c>
    </row>
    <row r="499" spans="1:10">
      <c r="A499" s="19">
        <v>73</v>
      </c>
      <c r="B499" s="18">
        <v>100000305785</v>
      </c>
      <c r="C499" s="19">
        <v>0</v>
      </c>
      <c r="D499" s="19" t="s">
        <v>1055</v>
      </c>
      <c r="E499" s="17" t="s">
        <v>238</v>
      </c>
      <c r="F499" s="20">
        <v>15800</v>
      </c>
      <c r="G499" s="20">
        <v>-10283.42</v>
      </c>
      <c r="H499" s="20">
        <v>5516.58</v>
      </c>
      <c r="I499" s="79" t="s">
        <v>303</v>
      </c>
      <c r="J499" s="79" t="s">
        <v>304</v>
      </c>
    </row>
    <row r="500" spans="1:10">
      <c r="A500" s="19">
        <v>74</v>
      </c>
      <c r="B500" s="18">
        <v>100000305786</v>
      </c>
      <c r="C500" s="19">
        <v>0</v>
      </c>
      <c r="D500" s="19" t="s">
        <v>1055</v>
      </c>
      <c r="E500" s="17" t="s">
        <v>238</v>
      </c>
      <c r="F500" s="20">
        <v>15800</v>
      </c>
      <c r="G500" s="20">
        <v>-10283.42</v>
      </c>
      <c r="H500" s="20">
        <v>5516.58</v>
      </c>
      <c r="I500" s="79" t="s">
        <v>303</v>
      </c>
      <c r="J500" s="79" t="s">
        <v>304</v>
      </c>
    </row>
    <row r="501" spans="1:10">
      <c r="A501" s="19">
        <v>75</v>
      </c>
      <c r="B501" s="18">
        <v>100000305787</v>
      </c>
      <c r="C501" s="19">
        <v>0</v>
      </c>
      <c r="D501" s="19" t="s">
        <v>1055</v>
      </c>
      <c r="E501" s="17" t="s">
        <v>238</v>
      </c>
      <c r="F501" s="20">
        <v>15800</v>
      </c>
      <c r="G501" s="20">
        <v>-10283.42</v>
      </c>
      <c r="H501" s="20">
        <v>5516.58</v>
      </c>
      <c r="I501" s="79" t="s">
        <v>303</v>
      </c>
      <c r="J501" s="79" t="s">
        <v>304</v>
      </c>
    </row>
    <row r="502" spans="1:10">
      <c r="A502" s="19">
        <v>76</v>
      </c>
      <c r="B502" s="18">
        <v>100000305788</v>
      </c>
      <c r="C502" s="19">
        <v>0</v>
      </c>
      <c r="D502" s="19" t="s">
        <v>1055</v>
      </c>
      <c r="E502" s="17" t="s">
        <v>238</v>
      </c>
      <c r="F502" s="20">
        <v>15800</v>
      </c>
      <c r="G502" s="20">
        <v>-10283.42</v>
      </c>
      <c r="H502" s="20">
        <v>5516.58</v>
      </c>
      <c r="I502" s="79" t="s">
        <v>303</v>
      </c>
      <c r="J502" s="79" t="s">
        <v>304</v>
      </c>
    </row>
    <row r="503" spans="1:10">
      <c r="A503" s="19">
        <v>77</v>
      </c>
      <c r="B503" s="18">
        <v>100000305789</v>
      </c>
      <c r="C503" s="19">
        <v>0</v>
      </c>
      <c r="D503" s="19" t="s">
        <v>1055</v>
      </c>
      <c r="E503" s="17" t="s">
        <v>238</v>
      </c>
      <c r="F503" s="20">
        <v>15800</v>
      </c>
      <c r="G503" s="20">
        <v>-10283.42</v>
      </c>
      <c r="H503" s="20">
        <v>5516.58</v>
      </c>
      <c r="I503" s="79" t="s">
        <v>303</v>
      </c>
      <c r="J503" s="79" t="s">
        <v>304</v>
      </c>
    </row>
    <row r="504" spans="1:10">
      <c r="A504" s="19">
        <v>78</v>
      </c>
      <c r="B504" s="18">
        <v>100000305790</v>
      </c>
      <c r="C504" s="19">
        <v>0</v>
      </c>
      <c r="D504" s="19" t="s">
        <v>1055</v>
      </c>
      <c r="E504" s="17" t="s">
        <v>238</v>
      </c>
      <c r="F504" s="20">
        <v>15800</v>
      </c>
      <c r="G504" s="20">
        <v>-10283.42</v>
      </c>
      <c r="H504" s="20">
        <v>5516.58</v>
      </c>
      <c r="I504" s="79" t="s">
        <v>303</v>
      </c>
      <c r="J504" s="79" t="s">
        <v>304</v>
      </c>
    </row>
    <row r="505" spans="1:10">
      <c r="A505" s="19">
        <v>79</v>
      </c>
      <c r="B505" s="18">
        <v>100000310493</v>
      </c>
      <c r="C505" s="19">
        <v>0</v>
      </c>
      <c r="D505" s="19" t="s">
        <v>465</v>
      </c>
      <c r="E505" s="17" t="s">
        <v>5161</v>
      </c>
      <c r="F505" s="20">
        <v>245000</v>
      </c>
      <c r="G505" s="20">
        <v>-90620.89</v>
      </c>
      <c r="H505" s="20">
        <v>154379.10999999999</v>
      </c>
      <c r="I505" s="79" t="s">
        <v>303</v>
      </c>
      <c r="J505" s="79" t="s">
        <v>304</v>
      </c>
    </row>
    <row r="506" spans="1:10">
      <c r="A506" s="19">
        <v>80</v>
      </c>
      <c r="B506" s="18">
        <v>100000310494</v>
      </c>
      <c r="C506" s="19">
        <v>0</v>
      </c>
      <c r="D506" s="19" t="s">
        <v>465</v>
      </c>
      <c r="E506" s="17" t="s">
        <v>5161</v>
      </c>
      <c r="F506" s="20">
        <v>245000</v>
      </c>
      <c r="G506" s="20">
        <v>-90620.89</v>
      </c>
      <c r="H506" s="20">
        <v>154379.10999999999</v>
      </c>
      <c r="I506" s="79" t="s">
        <v>303</v>
      </c>
      <c r="J506" s="79" t="s">
        <v>304</v>
      </c>
    </row>
    <row r="507" spans="1:10">
      <c r="A507" s="19">
        <v>81</v>
      </c>
      <c r="B507" s="18">
        <v>100000310495</v>
      </c>
      <c r="C507" s="19">
        <v>0</v>
      </c>
      <c r="D507" s="19" t="s">
        <v>465</v>
      </c>
      <c r="E507" s="17" t="s">
        <v>5161</v>
      </c>
      <c r="F507" s="20">
        <v>245000</v>
      </c>
      <c r="G507" s="20">
        <v>-90620.88</v>
      </c>
      <c r="H507" s="20">
        <v>154379.12</v>
      </c>
      <c r="I507" s="79" t="s">
        <v>303</v>
      </c>
      <c r="J507" s="79" t="s">
        <v>304</v>
      </c>
    </row>
    <row r="508" spans="1:10">
      <c r="A508" s="19">
        <v>82</v>
      </c>
      <c r="B508" s="18">
        <v>100000401222</v>
      </c>
      <c r="C508" s="19">
        <v>0</v>
      </c>
      <c r="D508" s="19" t="s">
        <v>136</v>
      </c>
      <c r="E508" s="17" t="s">
        <v>1257</v>
      </c>
      <c r="F508" s="20">
        <v>401785</v>
      </c>
      <c r="G508" s="20">
        <v>-99133.11</v>
      </c>
      <c r="H508" s="20">
        <v>302651.89</v>
      </c>
      <c r="I508" s="79" t="s">
        <v>303</v>
      </c>
      <c r="J508" s="79" t="s">
        <v>304</v>
      </c>
    </row>
    <row r="509" spans="1:10">
      <c r="A509" s="19">
        <v>83</v>
      </c>
      <c r="B509" s="18">
        <v>100000401237</v>
      </c>
      <c r="C509" s="19">
        <v>0</v>
      </c>
      <c r="D509" s="19" t="s">
        <v>136</v>
      </c>
      <c r="E509" s="17" t="s">
        <v>241</v>
      </c>
      <c r="F509" s="20">
        <v>292000</v>
      </c>
      <c r="G509" s="20">
        <v>-72547.100000000006</v>
      </c>
      <c r="H509" s="20">
        <v>219452.9</v>
      </c>
      <c r="I509" s="79" t="s">
        <v>303</v>
      </c>
      <c r="J509" s="79" t="s">
        <v>304</v>
      </c>
    </row>
    <row r="510" spans="1:10">
      <c r="A510" s="19">
        <v>84</v>
      </c>
      <c r="B510" s="18">
        <v>100000401238</v>
      </c>
      <c r="C510" s="19">
        <v>0</v>
      </c>
      <c r="D510" s="19" t="s">
        <v>136</v>
      </c>
      <c r="E510" s="17" t="s">
        <v>241</v>
      </c>
      <c r="F510" s="20">
        <v>292000</v>
      </c>
      <c r="G510" s="20">
        <v>-72547.09</v>
      </c>
      <c r="H510" s="20">
        <v>219452.91</v>
      </c>
      <c r="I510" s="79" t="s">
        <v>303</v>
      </c>
      <c r="J510" s="79" t="s">
        <v>304</v>
      </c>
    </row>
    <row r="511" spans="1:10">
      <c r="A511" s="19">
        <v>85</v>
      </c>
      <c r="B511" s="18">
        <v>100000413464</v>
      </c>
      <c r="C511" s="19">
        <v>0</v>
      </c>
      <c r="D511" s="19" t="s">
        <v>365</v>
      </c>
      <c r="E511" s="17" t="s">
        <v>5162</v>
      </c>
      <c r="F511" s="20">
        <v>2915600</v>
      </c>
      <c r="G511" s="20">
        <v>-664003.49</v>
      </c>
      <c r="H511" s="20">
        <v>2251596.5099999998</v>
      </c>
      <c r="I511" s="79" t="s">
        <v>303</v>
      </c>
      <c r="J511" s="79" t="s">
        <v>304</v>
      </c>
    </row>
    <row r="512" spans="1:10">
      <c r="A512" s="19">
        <v>86</v>
      </c>
      <c r="B512" s="18">
        <v>100000414400</v>
      </c>
      <c r="C512" s="19">
        <v>0</v>
      </c>
      <c r="D512" s="19" t="s">
        <v>365</v>
      </c>
      <c r="E512" s="17" t="s">
        <v>1260</v>
      </c>
      <c r="F512" s="20">
        <v>21500</v>
      </c>
      <c r="G512" s="20">
        <v>-4684.1099999999997</v>
      </c>
      <c r="H512" s="20">
        <v>16815.89</v>
      </c>
      <c r="I512" s="79" t="s">
        <v>303</v>
      </c>
      <c r="J512" s="79" t="s">
        <v>304</v>
      </c>
    </row>
    <row r="513" spans="1:18">
      <c r="A513" s="19">
        <v>87</v>
      </c>
      <c r="B513" s="18">
        <v>100000414401</v>
      </c>
      <c r="C513" s="19">
        <v>0</v>
      </c>
      <c r="D513" s="19" t="s">
        <v>365</v>
      </c>
      <c r="E513" s="17" t="s">
        <v>1260</v>
      </c>
      <c r="F513" s="20">
        <v>21500</v>
      </c>
      <c r="G513" s="20">
        <v>-4684.1000000000004</v>
      </c>
      <c r="H513" s="20">
        <v>16815.900000000001</v>
      </c>
      <c r="I513" s="79" t="s">
        <v>303</v>
      </c>
      <c r="J513" s="79" t="s">
        <v>304</v>
      </c>
    </row>
    <row r="514" spans="1:18">
      <c r="A514" s="19">
        <v>88</v>
      </c>
      <c r="B514" s="18">
        <v>100000414402</v>
      </c>
      <c r="C514" s="19">
        <v>0</v>
      </c>
      <c r="D514" s="19" t="s">
        <v>365</v>
      </c>
      <c r="E514" s="17" t="s">
        <v>1260</v>
      </c>
      <c r="F514" s="20">
        <v>21500</v>
      </c>
      <c r="G514" s="20">
        <v>-4684.1099999999997</v>
      </c>
      <c r="H514" s="20">
        <v>16815.89</v>
      </c>
      <c r="I514" s="79" t="s">
        <v>303</v>
      </c>
      <c r="J514" s="79" t="s">
        <v>304</v>
      </c>
    </row>
    <row r="515" spans="1:18">
      <c r="A515" s="19">
        <v>89</v>
      </c>
      <c r="B515" s="18">
        <v>100000414403</v>
      </c>
      <c r="C515" s="19">
        <v>0</v>
      </c>
      <c r="D515" s="19" t="s">
        <v>365</v>
      </c>
      <c r="E515" s="17" t="s">
        <v>1260</v>
      </c>
      <c r="F515" s="20">
        <v>21500</v>
      </c>
      <c r="G515" s="20">
        <v>-4684.1000000000004</v>
      </c>
      <c r="H515" s="20">
        <v>16815.900000000001</v>
      </c>
      <c r="I515" s="79" t="s">
        <v>303</v>
      </c>
      <c r="J515" s="79" t="s">
        <v>304</v>
      </c>
    </row>
    <row r="516" spans="1:18">
      <c r="A516" s="19">
        <v>90</v>
      </c>
      <c r="B516" s="18">
        <v>100000414404</v>
      </c>
      <c r="C516" s="19">
        <v>0</v>
      </c>
      <c r="D516" s="19" t="s">
        <v>365</v>
      </c>
      <c r="E516" s="17" t="s">
        <v>1260</v>
      </c>
      <c r="F516" s="20">
        <v>21500</v>
      </c>
      <c r="G516" s="20">
        <v>-4684.1000000000004</v>
      </c>
      <c r="H516" s="20">
        <v>16815.900000000001</v>
      </c>
      <c r="I516" s="79" t="s">
        <v>303</v>
      </c>
      <c r="J516" s="79" t="s">
        <v>304</v>
      </c>
    </row>
    <row r="517" spans="1:18">
      <c r="A517" s="19">
        <v>91</v>
      </c>
      <c r="B517" s="18">
        <v>100000414405</v>
      </c>
      <c r="C517" s="19">
        <v>0</v>
      </c>
      <c r="D517" s="19" t="s">
        <v>365</v>
      </c>
      <c r="E517" s="17" t="s">
        <v>1260</v>
      </c>
      <c r="F517" s="20">
        <v>21500</v>
      </c>
      <c r="G517" s="20">
        <v>-4684.1099999999997</v>
      </c>
      <c r="H517" s="20">
        <v>16815.89</v>
      </c>
      <c r="I517" s="79" t="s">
        <v>303</v>
      </c>
      <c r="J517" s="79" t="s">
        <v>304</v>
      </c>
    </row>
    <row r="518" spans="1:18">
      <c r="A518" s="19">
        <v>92</v>
      </c>
      <c r="B518" s="18">
        <v>100000414406</v>
      </c>
      <c r="C518" s="19">
        <v>0</v>
      </c>
      <c r="D518" s="19" t="s">
        <v>365</v>
      </c>
      <c r="E518" s="17" t="s">
        <v>1260</v>
      </c>
      <c r="F518" s="20">
        <v>21500</v>
      </c>
      <c r="G518" s="20">
        <v>-4684.1000000000004</v>
      </c>
      <c r="H518" s="20">
        <v>16815.900000000001</v>
      </c>
      <c r="I518" s="79" t="s">
        <v>303</v>
      </c>
      <c r="J518" s="79" t="s">
        <v>304</v>
      </c>
    </row>
    <row r="519" spans="1:18">
      <c r="A519" s="19">
        <v>93</v>
      </c>
      <c r="B519" s="18">
        <v>100000414407</v>
      </c>
      <c r="C519" s="19">
        <v>0</v>
      </c>
      <c r="D519" s="19" t="s">
        <v>365</v>
      </c>
      <c r="E519" s="17" t="s">
        <v>1260</v>
      </c>
      <c r="F519" s="20">
        <v>21500</v>
      </c>
      <c r="G519" s="20">
        <v>-4684.1099999999997</v>
      </c>
      <c r="H519" s="20">
        <v>16815.89</v>
      </c>
      <c r="I519" s="79" t="s">
        <v>303</v>
      </c>
      <c r="J519" s="79" t="s">
        <v>304</v>
      </c>
    </row>
    <row r="520" spans="1:18">
      <c r="A520" s="19">
        <v>94</v>
      </c>
      <c r="B520" s="18">
        <v>100000414408</v>
      </c>
      <c r="C520" s="19">
        <v>0</v>
      </c>
      <c r="D520" s="19" t="s">
        <v>365</v>
      </c>
      <c r="E520" s="17" t="s">
        <v>1260</v>
      </c>
      <c r="F520" s="20">
        <v>21500</v>
      </c>
      <c r="G520" s="20">
        <v>-4684.1099999999997</v>
      </c>
      <c r="H520" s="20">
        <v>16815.89</v>
      </c>
      <c r="I520" s="79" t="s">
        <v>303</v>
      </c>
      <c r="J520" s="79" t="s">
        <v>304</v>
      </c>
    </row>
    <row r="521" spans="1:18">
      <c r="A521" s="19">
        <v>95</v>
      </c>
      <c r="B521" s="18">
        <v>100000414409</v>
      </c>
      <c r="C521" s="19">
        <v>0</v>
      </c>
      <c r="D521" s="19" t="s">
        <v>365</v>
      </c>
      <c r="E521" s="17" t="s">
        <v>1260</v>
      </c>
      <c r="F521" s="20">
        <v>21500</v>
      </c>
      <c r="G521" s="20">
        <v>-4684.1000000000004</v>
      </c>
      <c r="H521" s="20">
        <v>16815.900000000001</v>
      </c>
      <c r="I521" s="79" t="s">
        <v>303</v>
      </c>
      <c r="J521" s="79" t="s">
        <v>304</v>
      </c>
    </row>
    <row r="522" spans="1:18" s="6" customFormat="1">
      <c r="A522" s="19">
        <v>96</v>
      </c>
      <c r="B522" s="18">
        <v>100000414410</v>
      </c>
      <c r="C522" s="19">
        <v>0</v>
      </c>
      <c r="D522" s="19" t="s">
        <v>365</v>
      </c>
      <c r="E522" s="17" t="s">
        <v>1260</v>
      </c>
      <c r="F522" s="20">
        <v>21500</v>
      </c>
      <c r="G522" s="20">
        <v>-4684.1099999999997</v>
      </c>
      <c r="H522" s="20">
        <v>16815.89</v>
      </c>
      <c r="I522" s="79" t="s">
        <v>303</v>
      </c>
      <c r="J522" s="79" t="s">
        <v>304</v>
      </c>
      <c r="K522" s="3"/>
      <c r="L522" s="3"/>
      <c r="M522" s="3"/>
      <c r="N522" s="3"/>
      <c r="O522" s="3"/>
      <c r="P522" s="3"/>
      <c r="Q522" s="3"/>
      <c r="R522" s="3"/>
    </row>
    <row r="523" spans="1:18" s="6" customFormat="1">
      <c r="A523" s="19">
        <v>97</v>
      </c>
      <c r="B523" s="18">
        <v>100000414411</v>
      </c>
      <c r="C523" s="19">
        <v>0</v>
      </c>
      <c r="D523" s="19" t="s">
        <v>365</v>
      </c>
      <c r="E523" s="17" t="s">
        <v>1260</v>
      </c>
      <c r="F523" s="20">
        <v>21500</v>
      </c>
      <c r="G523" s="20">
        <v>-4684.1000000000004</v>
      </c>
      <c r="H523" s="20">
        <v>16815.900000000001</v>
      </c>
      <c r="I523" s="79" t="s">
        <v>303</v>
      </c>
      <c r="J523" s="79" t="s">
        <v>304</v>
      </c>
      <c r="K523" s="3"/>
      <c r="L523" s="3"/>
      <c r="M523" s="3"/>
      <c r="N523" s="3"/>
      <c r="O523" s="3"/>
      <c r="P523" s="3"/>
      <c r="Q523" s="3"/>
      <c r="R523" s="3"/>
    </row>
    <row r="524" spans="1:18" s="6" customFormat="1">
      <c r="A524" s="19">
        <v>98</v>
      </c>
      <c r="B524" s="18">
        <v>100000414412</v>
      </c>
      <c r="C524" s="19">
        <v>0</v>
      </c>
      <c r="D524" s="19" t="s">
        <v>365</v>
      </c>
      <c r="E524" s="17" t="s">
        <v>1260</v>
      </c>
      <c r="F524" s="20">
        <v>21500</v>
      </c>
      <c r="G524" s="20">
        <v>-4684.1099999999997</v>
      </c>
      <c r="H524" s="20">
        <v>16815.89</v>
      </c>
      <c r="I524" s="79" t="s">
        <v>303</v>
      </c>
      <c r="J524" s="79" t="s">
        <v>304</v>
      </c>
      <c r="K524" s="3"/>
      <c r="L524" s="3"/>
      <c r="M524" s="3"/>
      <c r="N524" s="3"/>
      <c r="O524" s="3"/>
      <c r="P524" s="3"/>
      <c r="Q524" s="3"/>
      <c r="R524" s="3"/>
    </row>
    <row r="525" spans="1:18" s="6" customFormat="1">
      <c r="A525" s="19">
        <v>99</v>
      </c>
      <c r="B525" s="18">
        <v>100000414413</v>
      </c>
      <c r="C525" s="19">
        <v>0</v>
      </c>
      <c r="D525" s="19" t="s">
        <v>365</v>
      </c>
      <c r="E525" s="17" t="s">
        <v>1260</v>
      </c>
      <c r="F525" s="20">
        <v>21500</v>
      </c>
      <c r="G525" s="20">
        <v>-4684.1000000000004</v>
      </c>
      <c r="H525" s="20">
        <v>16815.900000000001</v>
      </c>
      <c r="I525" s="79" t="s">
        <v>303</v>
      </c>
      <c r="J525" s="79" t="s">
        <v>304</v>
      </c>
      <c r="K525" s="3"/>
      <c r="L525" s="3"/>
      <c r="M525" s="3"/>
      <c r="N525" s="3"/>
      <c r="O525" s="3"/>
      <c r="P525" s="3"/>
      <c r="Q525" s="3"/>
      <c r="R525" s="3"/>
    </row>
    <row r="526" spans="1:18" s="6" customFormat="1">
      <c r="A526" s="19">
        <v>100</v>
      </c>
      <c r="B526" s="18">
        <v>100000414414</v>
      </c>
      <c r="C526" s="19">
        <v>0</v>
      </c>
      <c r="D526" s="19" t="s">
        <v>365</v>
      </c>
      <c r="E526" s="17" t="s">
        <v>1260</v>
      </c>
      <c r="F526" s="20">
        <v>21500</v>
      </c>
      <c r="G526" s="20">
        <v>-4684.1099999999997</v>
      </c>
      <c r="H526" s="20">
        <v>16815.89</v>
      </c>
      <c r="I526" s="79" t="s">
        <v>303</v>
      </c>
      <c r="J526" s="79" t="s">
        <v>304</v>
      </c>
      <c r="K526" s="3"/>
      <c r="L526" s="3"/>
      <c r="M526" s="3"/>
      <c r="N526" s="3"/>
      <c r="O526" s="3"/>
      <c r="P526" s="3"/>
      <c r="Q526" s="3"/>
    </row>
    <row r="527" spans="1:18" s="6" customFormat="1">
      <c r="A527" s="19">
        <v>101</v>
      </c>
      <c r="B527" s="18">
        <v>100000414415</v>
      </c>
      <c r="C527" s="19">
        <v>0</v>
      </c>
      <c r="D527" s="19" t="s">
        <v>365</v>
      </c>
      <c r="E527" s="17" t="s">
        <v>1260</v>
      </c>
      <c r="F527" s="20">
        <v>21500</v>
      </c>
      <c r="G527" s="20">
        <v>-4684.09</v>
      </c>
      <c r="H527" s="20">
        <v>16815.91</v>
      </c>
      <c r="I527" s="79" t="s">
        <v>303</v>
      </c>
      <c r="J527" s="79" t="s">
        <v>304</v>
      </c>
      <c r="K527" s="3"/>
      <c r="L527" s="3"/>
      <c r="M527" s="3"/>
      <c r="N527" s="3"/>
      <c r="O527" s="3"/>
      <c r="P527" s="3"/>
      <c r="Q527" s="3"/>
    </row>
    <row r="528" spans="1:18" s="6" customFormat="1">
      <c r="A528" s="19">
        <v>102</v>
      </c>
      <c r="B528" s="18">
        <v>100000414416</v>
      </c>
      <c r="C528" s="19">
        <v>0</v>
      </c>
      <c r="D528" s="19" t="s">
        <v>365</v>
      </c>
      <c r="E528" s="17" t="s">
        <v>1260</v>
      </c>
      <c r="F528" s="20">
        <v>21500</v>
      </c>
      <c r="G528" s="20">
        <v>-4684.1099999999997</v>
      </c>
      <c r="H528" s="20">
        <v>16815.89</v>
      </c>
      <c r="I528" s="79" t="s">
        <v>303</v>
      </c>
      <c r="J528" s="79" t="s">
        <v>304</v>
      </c>
      <c r="K528" s="3"/>
      <c r="L528" s="3"/>
      <c r="M528" s="3"/>
      <c r="N528" s="3"/>
      <c r="O528" s="3"/>
      <c r="P528" s="3"/>
      <c r="Q528" s="3"/>
    </row>
    <row r="529" spans="1:17" s="6" customFormat="1">
      <c r="A529" s="19">
        <v>103</v>
      </c>
      <c r="B529" s="18">
        <v>100000414417</v>
      </c>
      <c r="C529" s="19">
        <v>0</v>
      </c>
      <c r="D529" s="19" t="s">
        <v>365</v>
      </c>
      <c r="E529" s="17" t="s">
        <v>1260</v>
      </c>
      <c r="F529" s="20">
        <v>21500</v>
      </c>
      <c r="G529" s="20">
        <v>-4684.09</v>
      </c>
      <c r="H529" s="20">
        <v>16815.91</v>
      </c>
      <c r="I529" s="79" t="s">
        <v>303</v>
      </c>
      <c r="J529" s="79" t="s">
        <v>304</v>
      </c>
      <c r="K529" s="3"/>
      <c r="L529" s="3"/>
      <c r="M529" s="3"/>
      <c r="N529" s="3"/>
      <c r="O529" s="3"/>
      <c r="P529" s="3"/>
      <c r="Q529" s="3"/>
    </row>
    <row r="530" spans="1:17" s="6" customFormat="1">
      <c r="A530" s="19">
        <v>104</v>
      </c>
      <c r="B530" s="18">
        <v>100000414418</v>
      </c>
      <c r="C530" s="19">
        <v>0</v>
      </c>
      <c r="D530" s="19" t="s">
        <v>365</v>
      </c>
      <c r="E530" s="17" t="s">
        <v>1260</v>
      </c>
      <c r="F530" s="20">
        <v>21500</v>
      </c>
      <c r="G530" s="20">
        <v>-4684.1000000000004</v>
      </c>
      <c r="H530" s="20">
        <v>16815.900000000001</v>
      </c>
      <c r="I530" s="79" t="s">
        <v>303</v>
      </c>
      <c r="J530" s="79" t="s">
        <v>304</v>
      </c>
      <c r="K530" s="3"/>
      <c r="L530" s="3"/>
      <c r="M530" s="3"/>
      <c r="N530" s="3"/>
      <c r="O530" s="3"/>
      <c r="P530" s="3"/>
      <c r="Q530" s="3"/>
    </row>
    <row r="531" spans="1:17" s="6" customFormat="1">
      <c r="A531" s="21"/>
      <c r="B531" s="22" t="s">
        <v>245</v>
      </c>
      <c r="C531" s="15"/>
      <c r="D531" s="15"/>
      <c r="E531" s="21"/>
      <c r="F531" s="23">
        <f>SUM(F427:F530)</f>
        <v>9772315</v>
      </c>
      <c r="G531" s="23">
        <f t="shared" ref="G531:H531" si="25">SUM(G427:G530)</f>
        <v>-3588544.489999997</v>
      </c>
      <c r="H531" s="23">
        <f t="shared" si="25"/>
        <v>6183770.5100000026</v>
      </c>
      <c r="I531" s="80"/>
      <c r="J531" s="80"/>
      <c r="K531" s="12"/>
      <c r="L531" s="12"/>
      <c r="M531" s="12"/>
      <c r="N531" s="12"/>
      <c r="O531" s="12"/>
      <c r="P531" s="12"/>
      <c r="Q531" s="12"/>
    </row>
    <row r="532" spans="1:17" s="6" customFormat="1">
      <c r="A532" s="12"/>
      <c r="B532" s="13"/>
      <c r="E532" s="12"/>
      <c r="F532" s="14"/>
      <c r="G532" s="14"/>
      <c r="H532" s="14"/>
      <c r="I532" s="80"/>
      <c r="J532" s="80"/>
      <c r="K532" s="12"/>
      <c r="L532" s="12"/>
      <c r="M532" s="12"/>
      <c r="N532" s="12"/>
      <c r="O532" s="12"/>
      <c r="P532" s="12"/>
      <c r="Q532" s="12"/>
    </row>
    <row r="533" spans="1:17" s="6" customFormat="1">
      <c r="A533" s="25" t="s">
        <v>1261</v>
      </c>
      <c r="B533" s="13"/>
      <c r="E533" s="12"/>
      <c r="F533" s="14"/>
      <c r="G533" s="14"/>
      <c r="H533" s="14"/>
      <c r="I533" s="80"/>
      <c r="J533" s="80"/>
      <c r="K533" s="12"/>
      <c r="L533" s="12"/>
      <c r="M533" s="12"/>
      <c r="N533" s="12"/>
      <c r="O533" s="12"/>
      <c r="P533" s="12"/>
      <c r="Q533" s="12"/>
    </row>
    <row r="534" spans="1:17">
      <c r="A534" s="15" t="s">
        <v>273</v>
      </c>
      <c r="B534" s="16" t="s">
        <v>1</v>
      </c>
      <c r="C534" s="15" t="s">
        <v>2</v>
      </c>
      <c r="D534" s="15" t="s">
        <v>274</v>
      </c>
      <c r="E534" s="15" t="s">
        <v>3</v>
      </c>
      <c r="F534" s="15" t="s">
        <v>4</v>
      </c>
      <c r="G534" s="15" t="s">
        <v>5</v>
      </c>
      <c r="H534" s="15" t="s">
        <v>6</v>
      </c>
      <c r="I534" s="78"/>
      <c r="J534" s="78"/>
      <c r="K534" s="6"/>
      <c r="L534" s="6"/>
      <c r="M534" s="6"/>
      <c r="N534" s="6"/>
      <c r="O534" s="6"/>
      <c r="P534" s="6"/>
      <c r="Q534" s="6"/>
    </row>
    <row r="535" spans="1:17">
      <c r="A535" s="19">
        <v>1</v>
      </c>
      <c r="B535" s="18">
        <v>100000139343</v>
      </c>
      <c r="C535" s="19">
        <v>0</v>
      </c>
      <c r="D535" s="19" t="s">
        <v>5025</v>
      </c>
      <c r="E535" s="17" t="s">
        <v>5163</v>
      </c>
      <c r="F535" s="20">
        <v>15943</v>
      </c>
      <c r="G535" s="20">
        <v>-15942</v>
      </c>
      <c r="H535" s="17">
        <v>1</v>
      </c>
      <c r="I535" s="79" t="s">
        <v>303</v>
      </c>
      <c r="J535" s="79" t="s">
        <v>305</v>
      </c>
    </row>
    <row r="536" spans="1:17">
      <c r="A536" s="19">
        <v>2</v>
      </c>
      <c r="B536" s="18">
        <v>100000139344</v>
      </c>
      <c r="C536" s="19">
        <v>0</v>
      </c>
      <c r="D536" s="19" t="s">
        <v>5025</v>
      </c>
      <c r="E536" s="17" t="s">
        <v>5164</v>
      </c>
      <c r="F536" s="20">
        <v>7821.7</v>
      </c>
      <c r="G536" s="20">
        <v>-7820.7</v>
      </c>
      <c r="H536" s="17">
        <v>1</v>
      </c>
      <c r="I536" s="79" t="s">
        <v>303</v>
      </c>
      <c r="J536" s="79" t="s">
        <v>305</v>
      </c>
    </row>
    <row r="537" spans="1:17">
      <c r="A537" s="19">
        <v>3</v>
      </c>
      <c r="B537" s="18">
        <v>100000139345</v>
      </c>
      <c r="C537" s="19">
        <v>0</v>
      </c>
      <c r="D537" s="19" t="s">
        <v>5025</v>
      </c>
      <c r="E537" s="17" t="s">
        <v>5165</v>
      </c>
      <c r="F537" s="20">
        <v>3389000</v>
      </c>
      <c r="G537" s="20">
        <v>-3388999</v>
      </c>
      <c r="H537" s="17">
        <v>1</v>
      </c>
      <c r="I537" s="79" t="s">
        <v>303</v>
      </c>
      <c r="J537" s="79" t="s">
        <v>305</v>
      </c>
    </row>
    <row r="538" spans="1:17">
      <c r="A538" s="17"/>
      <c r="B538" s="22" t="s">
        <v>1261</v>
      </c>
      <c r="C538" s="19"/>
      <c r="D538" s="19"/>
      <c r="E538" s="17"/>
      <c r="F538" s="23">
        <f>SUM(F535:F537)</f>
        <v>3412764.7</v>
      </c>
      <c r="G538" s="23">
        <f t="shared" ref="G538:H538" si="26">SUM(G535:G537)</f>
        <v>-3412761.7</v>
      </c>
      <c r="H538" s="23">
        <f t="shared" si="26"/>
        <v>3</v>
      </c>
    </row>
    <row r="539" spans="1:17" s="8" customFormat="1">
      <c r="A539" s="43" t="s">
        <v>276</v>
      </c>
      <c r="B539" s="44"/>
      <c r="C539" s="44"/>
      <c r="D539" s="44"/>
      <c r="E539" s="45"/>
      <c r="F539" s="7">
        <f>F538+F531</f>
        <v>13185079.699999999</v>
      </c>
      <c r="G539" s="7">
        <f>G538+G531</f>
        <v>-7001306.1899999976</v>
      </c>
      <c r="H539" s="7">
        <f>H538+H531</f>
        <v>6183773.5100000026</v>
      </c>
      <c r="I539" s="81"/>
      <c r="J539" s="82"/>
    </row>
    <row r="540" spans="1:17" s="6" customFormat="1">
      <c r="A540" s="3"/>
      <c r="B540" s="4" t="s">
        <v>246</v>
      </c>
      <c r="C540" s="64"/>
      <c r="D540" s="64"/>
      <c r="E540" s="3"/>
      <c r="F540" s="5">
        <v>13185079.699999999</v>
      </c>
      <c r="G540" s="5">
        <v>-7001306.1900000004</v>
      </c>
      <c r="H540" s="5">
        <v>6183773.5099999998</v>
      </c>
      <c r="I540" s="79"/>
      <c r="J540" s="79"/>
      <c r="K540" s="3"/>
      <c r="L540" s="3"/>
      <c r="M540" s="3"/>
      <c r="N540" s="3"/>
      <c r="O540" s="3"/>
      <c r="P540" s="3"/>
      <c r="Q540" s="3"/>
    </row>
    <row r="541" spans="1:17" s="66" customFormat="1">
      <c r="B541" s="60" t="s">
        <v>1303</v>
      </c>
      <c r="F541" s="86">
        <f>F20+F30+F39+F59+F125+F213+F266+F295+F307+F314+F390+F397+F422+F539</f>
        <v>194949953.15999997</v>
      </c>
      <c r="G541" s="86">
        <f>G20+G30+G39+G59+G125+G213+G266+G295+G307+G314+G390+G397+G422+G539</f>
        <v>-66196559.780000009</v>
      </c>
      <c r="H541" s="86">
        <f>H20+H30+H39+H59+H125+H213+H266+H295+H307+H314+H390+H397+H422+H539</f>
        <v>128753393.38</v>
      </c>
      <c r="I541" s="87"/>
      <c r="J541" s="87"/>
    </row>
    <row r="542" spans="1:17" s="6" customFormat="1">
      <c r="A542" s="3"/>
      <c r="B542" s="4" t="s">
        <v>269</v>
      </c>
      <c r="C542" s="64"/>
      <c r="D542" s="64"/>
      <c r="E542" s="3"/>
      <c r="F542" s="5">
        <v>194949953.16</v>
      </c>
      <c r="G542" s="5">
        <v>-66196559.780000001</v>
      </c>
      <c r="H542" s="5">
        <v>128753393.38</v>
      </c>
      <c r="I542" s="79"/>
      <c r="J542" s="79"/>
      <c r="K542" s="3"/>
      <c r="L542" s="3"/>
      <c r="M542" s="3"/>
      <c r="N542" s="3"/>
      <c r="O542" s="3"/>
      <c r="P542" s="3"/>
      <c r="Q542" s="3"/>
    </row>
    <row r="543" spans="1:17" s="6" customFormat="1">
      <c r="A543" s="3"/>
      <c r="B543" s="4" t="s">
        <v>270</v>
      </c>
      <c r="C543" s="64"/>
      <c r="D543" s="64"/>
      <c r="E543" s="3"/>
      <c r="F543" s="5">
        <v>194949953.16</v>
      </c>
      <c r="G543" s="5">
        <v>-66196559.780000001</v>
      </c>
      <c r="H543" s="5">
        <v>128753393.38</v>
      </c>
      <c r="I543" s="79"/>
      <c r="J543" s="79"/>
      <c r="K543" s="3"/>
      <c r="L543" s="3"/>
      <c r="M543" s="3"/>
      <c r="N543" s="3"/>
      <c r="O543" s="3"/>
      <c r="P543" s="3"/>
      <c r="Q543" s="3"/>
    </row>
    <row r="544" spans="1:17" s="6" customFormat="1">
      <c r="A544" s="3"/>
      <c r="B544" s="4" t="s">
        <v>271</v>
      </c>
      <c r="C544" s="64"/>
      <c r="D544" s="64"/>
      <c r="E544" s="3"/>
      <c r="F544" s="5">
        <v>194949953.16</v>
      </c>
      <c r="G544" s="5">
        <v>-66196559.780000001</v>
      </c>
      <c r="H544" s="5">
        <v>128753393.38</v>
      </c>
      <c r="I544" s="79"/>
      <c r="J544" s="79"/>
      <c r="K544" s="3"/>
      <c r="L544" s="3"/>
      <c r="M544" s="3"/>
      <c r="N544" s="3"/>
      <c r="O544" s="3"/>
      <c r="P544" s="3"/>
      <c r="Q544" s="3"/>
    </row>
  </sheetData>
  <mergeCells count="14">
    <mergeCell ref="A422:E422"/>
    <mergeCell ref="A539:E539"/>
    <mergeCell ref="A266:E266"/>
    <mergeCell ref="A295:E295"/>
    <mergeCell ref="A307:E307"/>
    <mergeCell ref="A314:E314"/>
    <mergeCell ref="A390:E390"/>
    <mergeCell ref="A397:E397"/>
    <mergeCell ref="A20:E20"/>
    <mergeCell ref="A30:E30"/>
    <mergeCell ref="A39:E39"/>
    <mergeCell ref="A59:E59"/>
    <mergeCell ref="A125:E125"/>
    <mergeCell ref="A213:E2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480</vt:lpstr>
      <vt:lpstr>799</vt:lpstr>
      <vt:lpstr>808</vt:lpstr>
      <vt:lpstr>810</vt:lpstr>
      <vt:lpstr>812</vt:lpstr>
      <vt:lpstr>814</vt:lpstr>
      <vt:lpstr>816</vt:lpstr>
      <vt:lpstr>818</vt:lpstr>
      <vt:lpstr>820</vt:lpstr>
      <vt:lpstr>822</vt:lpstr>
      <vt:lpstr>1677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Acc2-Kanya</cp:lastModifiedBy>
  <dcterms:created xsi:type="dcterms:W3CDTF">2020-01-03T06:27:13Z</dcterms:created>
  <dcterms:modified xsi:type="dcterms:W3CDTF">2020-02-07T02:52:26Z</dcterms:modified>
</cp:coreProperties>
</file>